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Klimatska regija SJEVER\"/>
    </mc:Choice>
  </mc:AlternateContent>
  <bookViews>
    <workbookView xWindow="0" yWindow="0" windowWidth="20490" windowHeight="7110"/>
  </bookViews>
  <sheets>
    <sheet name="Sheet1" sheetId="1" r:id="rId1"/>
    <sheet name="Grijna" sheetId="2" r:id="rId2"/>
    <sheet name="Dijagram" sheetId="3" r:id="rId3"/>
  </sheets>
  <definedNames>
    <definedName name="n">Sheet1!$A$5850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52" i="1" l="1"/>
  <c r="J6365" i="1" l="1"/>
  <c r="H6365" i="1"/>
  <c r="Q6365" i="1" l="1"/>
  <c r="K6365" i="1"/>
  <c r="C5542" i="1" l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3" i="1"/>
  <c r="F5865" i="1" l="1"/>
  <c r="H5850" i="1"/>
  <c r="Q6325" i="1"/>
  <c r="Q6313" i="1"/>
  <c r="Q6317" i="1"/>
  <c r="Q6321" i="1"/>
  <c r="Q6289" i="1"/>
  <c r="Q6293" i="1"/>
  <c r="Q6297" i="1"/>
  <c r="Q6301" i="1"/>
  <c r="Q6270" i="1"/>
  <c r="Q6274" i="1"/>
  <c r="Q6278" i="1"/>
  <c r="Q6282" i="1"/>
  <c r="Q6310" i="1"/>
  <c r="Q6314" i="1"/>
  <c r="Q6318" i="1"/>
  <c r="Q6322" i="1"/>
  <c r="Q6290" i="1"/>
  <c r="Q6294" i="1"/>
  <c r="Q6298" i="1"/>
  <c r="Q6302" i="1"/>
  <c r="Q6271" i="1"/>
  <c r="Q6275" i="1"/>
  <c r="Q6279" i="1"/>
  <c r="Q6283" i="1"/>
  <c r="Q6311" i="1"/>
  <c r="Q6315" i="1"/>
  <c r="Q6319" i="1"/>
  <c r="Q6323" i="1"/>
  <c r="Q6291" i="1"/>
  <c r="Q6295" i="1"/>
  <c r="Q6299" i="1"/>
  <c r="Q6303" i="1"/>
  <c r="Q6272" i="1"/>
  <c r="Q6276" i="1"/>
  <c r="Q6280" i="1"/>
  <c r="Q6269" i="1"/>
  <c r="Q6312" i="1"/>
  <c r="Q6292" i="1"/>
  <c r="Q6273" i="1"/>
  <c r="Q6324" i="1"/>
  <c r="Q6316" i="1"/>
  <c r="Q6296" i="1"/>
  <c r="Q6277" i="1"/>
  <c r="Q6304" i="1"/>
  <c r="Q6320" i="1"/>
  <c r="Q6300" i="1"/>
  <c r="Q6281" i="1"/>
  <c r="Q6268" i="1"/>
  <c r="F5850" i="1"/>
  <c r="Q5850" i="1"/>
  <c r="Q5899" i="1"/>
  <c r="Q5903" i="1"/>
  <c r="Q5907" i="1"/>
  <c r="Q5911" i="1"/>
  <c r="Q5915" i="1"/>
  <c r="Q5919" i="1"/>
  <c r="Q5923" i="1"/>
  <c r="Q5927" i="1"/>
  <c r="Q5931" i="1"/>
  <c r="Q5935" i="1"/>
  <c r="Q5939" i="1"/>
  <c r="Q5943" i="1"/>
  <c r="Q5947" i="1"/>
  <c r="Q5951" i="1"/>
  <c r="Q5955" i="1"/>
  <c r="AC5955" i="1" s="1"/>
  <c r="Q5959" i="1"/>
  <c r="Q5963" i="1"/>
  <c r="Q5967" i="1"/>
  <c r="Q5971" i="1"/>
  <c r="Q5975" i="1"/>
  <c r="Q5979" i="1"/>
  <c r="Q5983" i="1"/>
  <c r="Q5987" i="1"/>
  <c r="AC5987" i="1" s="1"/>
  <c r="Q5991" i="1"/>
  <c r="AC5991" i="1" s="1"/>
  <c r="Q5995" i="1"/>
  <c r="AC5995" i="1" s="1"/>
  <c r="Q5999" i="1"/>
  <c r="AC5999" i="1" s="1"/>
  <c r="Q6003" i="1"/>
  <c r="AC6003" i="1" s="1"/>
  <c r="Q6007" i="1"/>
  <c r="AC6007" i="1" s="1"/>
  <c r="Q6011" i="1"/>
  <c r="AC6011" i="1" s="1"/>
  <c r="Q6015" i="1"/>
  <c r="AC6015" i="1" s="1"/>
  <c r="Q6019" i="1"/>
  <c r="AC6019" i="1" s="1"/>
  <c r="Q6023" i="1"/>
  <c r="AC6023" i="1" s="1"/>
  <c r="Q6027" i="1"/>
  <c r="AC6027" i="1" s="1"/>
  <c r="Q6031" i="1"/>
  <c r="AC6031" i="1" s="1"/>
  <c r="Q6035" i="1"/>
  <c r="AC6035" i="1" s="1"/>
  <c r="Q6039" i="1"/>
  <c r="AC6039" i="1" s="1"/>
  <c r="Q6043" i="1"/>
  <c r="AC6043" i="1" s="1"/>
  <c r="Q6047" i="1"/>
  <c r="AC6047" i="1" s="1"/>
  <c r="Q6051" i="1"/>
  <c r="AC6051" i="1" s="1"/>
  <c r="Q6055" i="1"/>
  <c r="AC6055" i="1" s="1"/>
  <c r="Q6059" i="1"/>
  <c r="AC6059" i="1" s="1"/>
  <c r="Q6063" i="1"/>
  <c r="AC6063" i="1" s="1"/>
  <c r="Q6067" i="1"/>
  <c r="AC6067" i="1" s="1"/>
  <c r="Q6071" i="1"/>
  <c r="AC6071" i="1" s="1"/>
  <c r="Q6075" i="1"/>
  <c r="AC6075" i="1" s="1"/>
  <c r="Q6079" i="1"/>
  <c r="AC6079" i="1" s="1"/>
  <c r="Q6083" i="1"/>
  <c r="AC6083" i="1" s="1"/>
  <c r="Q6087" i="1"/>
  <c r="AC6087" i="1" s="1"/>
  <c r="Q6091" i="1"/>
  <c r="AC6091" i="1" s="1"/>
  <c r="Q6095" i="1"/>
  <c r="AC6095" i="1" s="1"/>
  <c r="Q6099" i="1"/>
  <c r="AC6099" i="1" s="1"/>
  <c r="Q6103" i="1"/>
  <c r="AC6103" i="1" s="1"/>
  <c r="Q6107" i="1"/>
  <c r="AC6107" i="1" s="1"/>
  <c r="Q6111" i="1"/>
  <c r="AC6111" i="1" s="1"/>
  <c r="Q6115" i="1"/>
  <c r="AC6115" i="1" s="1"/>
  <c r="Q6119" i="1"/>
  <c r="AC6119" i="1" s="1"/>
  <c r="Q6123" i="1"/>
  <c r="AC6123" i="1" s="1"/>
  <c r="Q6127" i="1"/>
  <c r="AC6127" i="1" s="1"/>
  <c r="Q6131" i="1"/>
  <c r="AC6131" i="1" s="1"/>
  <c r="Q6135" i="1"/>
  <c r="AC6135" i="1" s="1"/>
  <c r="Q6139" i="1"/>
  <c r="Q6143" i="1"/>
  <c r="Q6147" i="1"/>
  <c r="Q6151" i="1"/>
  <c r="Q5896" i="1"/>
  <c r="AC5896" i="1" s="1"/>
  <c r="Q5900" i="1"/>
  <c r="Q5904" i="1"/>
  <c r="Q5908" i="1"/>
  <c r="Q5912" i="1"/>
  <c r="Q5916" i="1"/>
  <c r="Q5920" i="1"/>
  <c r="Q5924" i="1"/>
  <c r="AC5924" i="1" s="1"/>
  <c r="Q5928" i="1"/>
  <c r="Q5932" i="1"/>
  <c r="Q5936" i="1"/>
  <c r="Q5940" i="1"/>
  <c r="Q5944" i="1"/>
  <c r="Q5948" i="1"/>
  <c r="Q5952" i="1"/>
  <c r="Q5956" i="1"/>
  <c r="Q5960" i="1"/>
  <c r="Q5964" i="1"/>
  <c r="Q5968" i="1"/>
  <c r="Q5972" i="1"/>
  <c r="Q5976" i="1"/>
  <c r="Q5980" i="1"/>
  <c r="Q5984" i="1"/>
  <c r="Q5988" i="1"/>
  <c r="AC5988" i="1" s="1"/>
  <c r="Q5992" i="1"/>
  <c r="AC5992" i="1" s="1"/>
  <c r="Q5897" i="1"/>
  <c r="Q5901" i="1"/>
  <c r="Q5905" i="1"/>
  <c r="Q5909" i="1"/>
  <c r="Q5913" i="1"/>
  <c r="Q5917" i="1"/>
  <c r="Q5921" i="1"/>
  <c r="Q5925" i="1"/>
  <c r="Q5929" i="1"/>
  <c r="Q5933" i="1"/>
  <c r="Q5937" i="1"/>
  <c r="Q5941" i="1"/>
  <c r="Q5945" i="1"/>
  <c r="Q5949" i="1"/>
  <c r="Q5953" i="1"/>
  <c r="Q5957" i="1"/>
  <c r="Q5961" i="1"/>
  <c r="Q5965" i="1"/>
  <c r="Q5969" i="1"/>
  <c r="Q5973" i="1"/>
  <c r="Q5977" i="1"/>
  <c r="Q5981" i="1"/>
  <c r="Q5985" i="1"/>
  <c r="AC5985" i="1" s="1"/>
  <c r="Q5989" i="1"/>
  <c r="AC5989" i="1" s="1"/>
  <c r="Q5993" i="1"/>
  <c r="AC5993" i="1" s="1"/>
  <c r="Q5997" i="1"/>
  <c r="AC5997" i="1" s="1"/>
  <c r="Q6001" i="1"/>
  <c r="AC6001" i="1" s="1"/>
  <c r="Q6005" i="1"/>
  <c r="AC6005" i="1" s="1"/>
  <c r="Q6009" i="1"/>
  <c r="AC6009" i="1" s="1"/>
  <c r="Q6013" i="1"/>
  <c r="AC6013" i="1" s="1"/>
  <c r="Q6017" i="1"/>
  <c r="AC6017" i="1" s="1"/>
  <c r="Q6021" i="1"/>
  <c r="AC6021" i="1" s="1"/>
  <c r="Q6025" i="1"/>
  <c r="AC6025" i="1" s="1"/>
  <c r="Q6029" i="1"/>
  <c r="AC6029" i="1" s="1"/>
  <c r="Q6033" i="1"/>
  <c r="AC6033" i="1" s="1"/>
  <c r="Q6037" i="1"/>
  <c r="AC6037" i="1" s="1"/>
  <c r="Q6041" i="1"/>
  <c r="AC6041" i="1" s="1"/>
  <c r="Q6045" i="1"/>
  <c r="AC6045" i="1" s="1"/>
  <c r="Q6049" i="1"/>
  <c r="AC6049" i="1" s="1"/>
  <c r="Q6053" i="1"/>
  <c r="AC6053" i="1" s="1"/>
  <c r="Q6057" i="1"/>
  <c r="AC6057" i="1" s="1"/>
  <c r="Q6061" i="1"/>
  <c r="AC6061" i="1" s="1"/>
  <c r="Q6065" i="1"/>
  <c r="AC6065" i="1" s="1"/>
  <c r="Q6069" i="1"/>
  <c r="AC6069" i="1" s="1"/>
  <c r="Q6073" i="1"/>
  <c r="AC6073" i="1" s="1"/>
  <c r="Q6077" i="1"/>
  <c r="AC6077" i="1" s="1"/>
  <c r="Q6081" i="1"/>
  <c r="AC6081" i="1" s="1"/>
  <c r="Q6085" i="1"/>
  <c r="AC6085" i="1" s="1"/>
  <c r="Q6089" i="1"/>
  <c r="AC6089" i="1" s="1"/>
  <c r="Q6093" i="1"/>
  <c r="AC6093" i="1" s="1"/>
  <c r="Q6097" i="1"/>
  <c r="AC6097" i="1" s="1"/>
  <c r="Q6101" i="1"/>
  <c r="AC6101" i="1" s="1"/>
  <c r="Q6105" i="1"/>
  <c r="AC6105" i="1" s="1"/>
  <c r="Q6109" i="1"/>
  <c r="AC6109" i="1" s="1"/>
  <c r="Q6113" i="1"/>
  <c r="AC6113" i="1" s="1"/>
  <c r="Q6117" i="1"/>
  <c r="AC6117" i="1" s="1"/>
  <c r="Q6121" i="1"/>
  <c r="AC6121" i="1" s="1"/>
  <c r="Q6125" i="1"/>
  <c r="AC6125" i="1" s="1"/>
  <c r="Q6129" i="1"/>
  <c r="AC6129" i="1" s="1"/>
  <c r="Q6133" i="1"/>
  <c r="AC6133" i="1" s="1"/>
  <c r="Q6137" i="1"/>
  <c r="AC6137" i="1" s="1"/>
  <c r="Q6141" i="1"/>
  <c r="Q6145" i="1"/>
  <c r="Q6149" i="1"/>
  <c r="Q5898" i="1"/>
  <c r="Q5914" i="1"/>
  <c r="Q5930" i="1"/>
  <c r="Q5946" i="1"/>
  <c r="Q5962" i="1"/>
  <c r="Q5978" i="1"/>
  <c r="Q5994" i="1"/>
  <c r="AC5994" i="1" s="1"/>
  <c r="Q6002" i="1"/>
  <c r="AC6002" i="1" s="1"/>
  <c r="Q6010" i="1"/>
  <c r="AC6010" i="1" s="1"/>
  <c r="Q6018" i="1"/>
  <c r="AC6018" i="1" s="1"/>
  <c r="Q6026" i="1"/>
  <c r="AC6026" i="1" s="1"/>
  <c r="Q6034" i="1"/>
  <c r="AC6034" i="1" s="1"/>
  <c r="Q6042" i="1"/>
  <c r="AC6042" i="1" s="1"/>
  <c r="Q6050" i="1"/>
  <c r="AC6050" i="1" s="1"/>
  <c r="Q6058" i="1"/>
  <c r="AC6058" i="1" s="1"/>
  <c r="Q6066" i="1"/>
  <c r="AC6066" i="1" s="1"/>
  <c r="Q6074" i="1"/>
  <c r="AC6074" i="1" s="1"/>
  <c r="Q6082" i="1"/>
  <c r="AC6082" i="1" s="1"/>
  <c r="Q6090" i="1"/>
  <c r="AC6090" i="1" s="1"/>
  <c r="Q6098" i="1"/>
  <c r="AC6098" i="1" s="1"/>
  <c r="Q6106" i="1"/>
  <c r="AC6106" i="1" s="1"/>
  <c r="Q6114" i="1"/>
  <c r="AC6114" i="1" s="1"/>
  <c r="Q6122" i="1"/>
  <c r="AC6122" i="1" s="1"/>
  <c r="Q6130" i="1"/>
  <c r="AC6130" i="1" s="1"/>
  <c r="Q6138" i="1"/>
  <c r="AC6138" i="1" s="1"/>
  <c r="Q6146" i="1"/>
  <c r="Q6153" i="1"/>
  <c r="Q6157" i="1"/>
  <c r="Q6161" i="1"/>
  <c r="Q6165" i="1"/>
  <c r="Q6169" i="1"/>
  <c r="AC6169" i="1" s="1"/>
  <c r="Q6173" i="1"/>
  <c r="Q6177" i="1"/>
  <c r="Q6181" i="1"/>
  <c r="Q6185" i="1"/>
  <c r="Q6189" i="1"/>
  <c r="Q6193" i="1"/>
  <c r="Q6197" i="1"/>
  <c r="Q6201" i="1"/>
  <c r="Q6205" i="1"/>
  <c r="Q6209" i="1"/>
  <c r="Q6213" i="1"/>
  <c r="Q6217" i="1"/>
  <c r="Q6221" i="1"/>
  <c r="Q6225" i="1"/>
  <c r="Q6229" i="1"/>
  <c r="Q5902" i="1"/>
  <c r="Q5918" i="1"/>
  <c r="Q5934" i="1"/>
  <c r="Q5950" i="1"/>
  <c r="Q5966" i="1"/>
  <c r="Q5982" i="1"/>
  <c r="Q5996" i="1"/>
  <c r="AC5996" i="1" s="1"/>
  <c r="Q6004" i="1"/>
  <c r="AC6004" i="1" s="1"/>
  <c r="Q6012" i="1"/>
  <c r="AC6012" i="1" s="1"/>
  <c r="Q6020" i="1"/>
  <c r="AC6020" i="1" s="1"/>
  <c r="Q6028" i="1"/>
  <c r="AC6028" i="1" s="1"/>
  <c r="Q6036" i="1"/>
  <c r="AC6036" i="1" s="1"/>
  <c r="Q6044" i="1"/>
  <c r="AC6044" i="1" s="1"/>
  <c r="Q6052" i="1"/>
  <c r="AC6052" i="1" s="1"/>
  <c r="Q6060" i="1"/>
  <c r="AC6060" i="1" s="1"/>
  <c r="Q6068" i="1"/>
  <c r="AC6068" i="1" s="1"/>
  <c r="Q6076" i="1"/>
  <c r="AC6076" i="1" s="1"/>
  <c r="Q6084" i="1"/>
  <c r="AC6084" i="1" s="1"/>
  <c r="Q6092" i="1"/>
  <c r="AC6092" i="1" s="1"/>
  <c r="Q6100" i="1"/>
  <c r="AC6100" i="1" s="1"/>
  <c r="Q6108" i="1"/>
  <c r="AC6108" i="1" s="1"/>
  <c r="Q6116" i="1"/>
  <c r="AC6116" i="1" s="1"/>
  <c r="Q6124" i="1"/>
  <c r="AC6124" i="1" s="1"/>
  <c r="Q6132" i="1"/>
  <c r="AC6132" i="1" s="1"/>
  <c r="Q6140" i="1"/>
  <c r="Q6148" i="1"/>
  <c r="Q6154" i="1"/>
  <c r="Q6158" i="1"/>
  <c r="Q6162" i="1"/>
  <c r="Q6166" i="1"/>
  <c r="Q6170" i="1"/>
  <c r="Q6174" i="1"/>
  <c r="Q6178" i="1"/>
  <c r="Q6182" i="1"/>
  <c r="Q6186" i="1"/>
  <c r="Q6190" i="1"/>
  <c r="Q6194" i="1"/>
  <c r="Q6198" i="1"/>
  <c r="Q6202" i="1"/>
  <c r="Q6206" i="1"/>
  <c r="Q6210" i="1"/>
  <c r="Q6214" i="1"/>
  <c r="Q6218" i="1"/>
  <c r="Q6222" i="1"/>
  <c r="Q6226" i="1"/>
  <c r="Q5910" i="1"/>
  <c r="Q5942" i="1"/>
  <c r="Q5990" i="1"/>
  <c r="AC5990" i="1" s="1"/>
  <c r="Q6008" i="1"/>
  <c r="AC6008" i="1" s="1"/>
  <c r="Q6024" i="1"/>
  <c r="AC6024" i="1" s="1"/>
  <c r="Q6040" i="1"/>
  <c r="AC6040" i="1" s="1"/>
  <c r="Q6056" i="1"/>
  <c r="AC6056" i="1" s="1"/>
  <c r="Q6072" i="1"/>
  <c r="AC6072" i="1" s="1"/>
  <c r="Q6088" i="1"/>
  <c r="AC6088" i="1" s="1"/>
  <c r="Q6104" i="1"/>
  <c r="AC6104" i="1" s="1"/>
  <c r="Q6120" i="1"/>
  <c r="AC6120" i="1" s="1"/>
  <c r="Q6136" i="1"/>
  <c r="AC6136" i="1" s="1"/>
  <c r="Q6152" i="1"/>
  <c r="Q6156" i="1"/>
  <c r="Q6164" i="1"/>
  <c r="Q6172" i="1"/>
  <c r="Q6180" i="1"/>
  <c r="Q6188" i="1"/>
  <c r="Q6196" i="1"/>
  <c r="Q6204" i="1"/>
  <c r="Q6212" i="1"/>
  <c r="Q6220" i="1"/>
  <c r="Q6228" i="1"/>
  <c r="Q5906" i="1"/>
  <c r="Q5922" i="1"/>
  <c r="Q5938" i="1"/>
  <c r="Q5954" i="1"/>
  <c r="Q5970" i="1"/>
  <c r="Q5986" i="1"/>
  <c r="AC5986" i="1" s="1"/>
  <c r="Q5998" i="1"/>
  <c r="AC5998" i="1" s="1"/>
  <c r="Q6006" i="1"/>
  <c r="AC6006" i="1" s="1"/>
  <c r="Q6014" i="1"/>
  <c r="AC6014" i="1" s="1"/>
  <c r="Q6022" i="1"/>
  <c r="AC6022" i="1" s="1"/>
  <c r="Q6030" i="1"/>
  <c r="AC6030" i="1" s="1"/>
  <c r="Q6038" i="1"/>
  <c r="AC6038" i="1" s="1"/>
  <c r="Q6046" i="1"/>
  <c r="AC6046" i="1" s="1"/>
  <c r="Q6054" i="1"/>
  <c r="AC6054" i="1" s="1"/>
  <c r="Q6062" i="1"/>
  <c r="AC6062" i="1" s="1"/>
  <c r="Q6070" i="1"/>
  <c r="AC6070" i="1" s="1"/>
  <c r="Q6078" i="1"/>
  <c r="AC6078" i="1" s="1"/>
  <c r="Q6086" i="1"/>
  <c r="AC6086" i="1" s="1"/>
  <c r="Q6094" i="1"/>
  <c r="AC6094" i="1" s="1"/>
  <c r="Q6102" i="1"/>
  <c r="AC6102" i="1" s="1"/>
  <c r="Q6110" i="1"/>
  <c r="AC6110" i="1" s="1"/>
  <c r="Q6118" i="1"/>
  <c r="AC6118" i="1" s="1"/>
  <c r="Q6126" i="1"/>
  <c r="AC6126" i="1" s="1"/>
  <c r="Q6134" i="1"/>
  <c r="AC6134" i="1" s="1"/>
  <c r="Q6142" i="1"/>
  <c r="Q6150" i="1"/>
  <c r="Q6155" i="1"/>
  <c r="Q6159" i="1"/>
  <c r="Q6163" i="1"/>
  <c r="Q6167" i="1"/>
  <c r="Q6171" i="1"/>
  <c r="Q6175" i="1"/>
  <c r="Q6179" i="1"/>
  <c r="Q6183" i="1"/>
  <c r="Q6187" i="1"/>
  <c r="Q6191" i="1"/>
  <c r="Q6195" i="1"/>
  <c r="Q6199" i="1"/>
  <c r="AC6199" i="1" s="1"/>
  <c r="Q6203" i="1"/>
  <c r="Q6207" i="1"/>
  <c r="Q6211" i="1"/>
  <c r="Q6215" i="1"/>
  <c r="Q6219" i="1"/>
  <c r="Q6223" i="1"/>
  <c r="Q6227" i="1"/>
  <c r="Q5852" i="1"/>
  <c r="Q5926" i="1"/>
  <c r="Q5958" i="1"/>
  <c r="Q5974" i="1"/>
  <c r="Q6000" i="1"/>
  <c r="AC6000" i="1" s="1"/>
  <c r="Q6016" i="1"/>
  <c r="AC6016" i="1" s="1"/>
  <c r="Q6032" i="1"/>
  <c r="AC6032" i="1" s="1"/>
  <c r="Q6048" i="1"/>
  <c r="AC6048" i="1" s="1"/>
  <c r="Q6064" i="1"/>
  <c r="AC6064" i="1" s="1"/>
  <c r="Q6080" i="1"/>
  <c r="AC6080" i="1" s="1"/>
  <c r="Q6096" i="1"/>
  <c r="AC6096" i="1" s="1"/>
  <c r="Q6112" i="1"/>
  <c r="AC6112" i="1" s="1"/>
  <c r="Q6128" i="1"/>
  <c r="AC6128" i="1" s="1"/>
  <c r="Q6144" i="1"/>
  <c r="Q6160" i="1"/>
  <c r="Q6168" i="1"/>
  <c r="Q6176" i="1"/>
  <c r="Q6184" i="1"/>
  <c r="Q6192" i="1"/>
  <c r="Q6200" i="1"/>
  <c r="Q6208" i="1"/>
  <c r="Q6216" i="1"/>
  <c r="Q6224" i="1"/>
  <c r="Q5851" i="1"/>
  <c r="Q5860" i="1"/>
  <c r="Q5856" i="1"/>
  <c r="P5850" i="1"/>
  <c r="Q5859" i="1"/>
  <c r="Q5855" i="1"/>
  <c r="Q5861" i="1"/>
  <c r="Q5857" i="1"/>
  <c r="Q5853" i="1"/>
  <c r="Q5854" i="1"/>
  <c r="Q5858" i="1"/>
  <c r="E3" i="2"/>
  <c r="Q5867" i="1"/>
  <c r="Q5871" i="1"/>
  <c r="Q5875" i="1"/>
  <c r="Q5879" i="1"/>
  <c r="Q5883" i="1"/>
  <c r="Q5887" i="1"/>
  <c r="Q5891" i="1"/>
  <c r="Q5895" i="1"/>
  <c r="Q5868" i="1"/>
  <c r="Q5872" i="1"/>
  <c r="Q5876" i="1"/>
  <c r="Q5880" i="1"/>
  <c r="Q5884" i="1"/>
  <c r="Q5888" i="1"/>
  <c r="Q5892" i="1"/>
  <c r="Q5869" i="1"/>
  <c r="Q5873" i="1"/>
  <c r="Q5877" i="1"/>
  <c r="Q5881" i="1"/>
  <c r="Q5885" i="1"/>
  <c r="Q5889" i="1"/>
  <c r="Q5893" i="1"/>
  <c r="Q5866" i="1"/>
  <c r="Q5882" i="1"/>
  <c r="Q5870" i="1"/>
  <c r="Q5886" i="1"/>
  <c r="Q5865" i="1"/>
  <c r="Q5874" i="1"/>
  <c r="Q5890" i="1"/>
  <c r="P5865" i="1"/>
  <c r="Q5878" i="1"/>
  <c r="Q5894" i="1"/>
  <c r="F6275" i="1"/>
  <c r="F6274" i="1"/>
  <c r="M6080" i="1"/>
  <c r="Y6080" i="1" s="1"/>
  <c r="O5874" i="1"/>
  <c r="AA5874" i="1" s="1"/>
  <c r="L6229" i="1"/>
  <c r="X6229" i="1" s="1"/>
  <c r="I5865" i="1"/>
  <c r="U5865" i="1" s="1"/>
  <c r="P5851" i="1"/>
  <c r="N5865" i="1"/>
  <c r="Z5865" i="1" s="1"/>
  <c r="P5866" i="1"/>
  <c r="AB5866" i="1" s="1"/>
  <c r="H5866" i="1"/>
  <c r="T5866" i="1" s="1"/>
  <c r="J6229" i="1"/>
  <c r="V6229" i="1" s="1"/>
  <c r="M6228" i="1"/>
  <c r="Y6228" i="1" s="1"/>
  <c r="P6227" i="1"/>
  <c r="AB6227" i="1" s="1"/>
  <c r="H6227" i="1"/>
  <c r="T6227" i="1" s="1"/>
  <c r="K6226" i="1"/>
  <c r="W6226" i="1" s="1"/>
  <c r="N6225" i="1"/>
  <c r="Z6225" i="1" s="1"/>
  <c r="F6225" i="1"/>
  <c r="R6225" i="1" s="1"/>
  <c r="I6224" i="1"/>
  <c r="U6224" i="1" s="1"/>
  <c r="L6223" i="1"/>
  <c r="X6223" i="1" s="1"/>
  <c r="O6222" i="1"/>
  <c r="AA6222" i="1" s="1"/>
  <c r="G6222" i="1"/>
  <c r="S6222" i="1" s="1"/>
  <c r="J6221" i="1"/>
  <c r="V6221" i="1" s="1"/>
  <c r="M6220" i="1"/>
  <c r="Y6220" i="1" s="1"/>
  <c r="P6219" i="1"/>
  <c r="AB6219" i="1" s="1"/>
  <c r="H6219" i="1"/>
  <c r="T6219" i="1" s="1"/>
  <c r="J6218" i="1"/>
  <c r="V6218" i="1" s="1"/>
  <c r="M6217" i="1"/>
  <c r="Y6217" i="1" s="1"/>
  <c r="P6216" i="1"/>
  <c r="AB6216" i="1" s="1"/>
  <c r="H6216" i="1"/>
  <c r="T6216" i="1" s="1"/>
  <c r="K6215" i="1"/>
  <c r="W6215" i="1" s="1"/>
  <c r="N6214" i="1"/>
  <c r="Z6214" i="1" s="1"/>
  <c r="F6214" i="1"/>
  <c r="R6214" i="1" s="1"/>
  <c r="I6213" i="1"/>
  <c r="U6213" i="1" s="1"/>
  <c r="L6212" i="1"/>
  <c r="X6212" i="1" s="1"/>
  <c r="O6211" i="1"/>
  <c r="AA6211" i="1" s="1"/>
  <c r="G6211" i="1"/>
  <c r="S6211" i="1" s="1"/>
  <c r="J6210" i="1"/>
  <c r="V6210" i="1" s="1"/>
  <c r="M6209" i="1"/>
  <c r="Y6209" i="1" s="1"/>
  <c r="P6208" i="1"/>
  <c r="AB6208" i="1" s="1"/>
  <c r="H6208" i="1"/>
  <c r="T6208" i="1" s="1"/>
  <c r="K6207" i="1"/>
  <c r="W6207" i="1" s="1"/>
  <c r="N6206" i="1"/>
  <c r="Z6206" i="1" s="1"/>
  <c r="F6206" i="1"/>
  <c r="R6206" i="1" s="1"/>
  <c r="I6205" i="1"/>
  <c r="U6205" i="1" s="1"/>
  <c r="L6204" i="1"/>
  <c r="X6204" i="1" s="1"/>
  <c r="O6203" i="1"/>
  <c r="AA6203" i="1" s="1"/>
  <c r="G6203" i="1"/>
  <c r="S6203" i="1" s="1"/>
  <c r="J6202" i="1"/>
  <c r="V6202" i="1" s="1"/>
  <c r="M6201" i="1"/>
  <c r="Y6201" i="1" s="1"/>
  <c r="P6200" i="1"/>
  <c r="AB6200" i="1" s="1"/>
  <c r="H6200" i="1"/>
  <c r="T6200" i="1" s="1"/>
  <c r="K6199" i="1"/>
  <c r="W6199" i="1" s="1"/>
  <c r="N6198" i="1"/>
  <c r="Z6198" i="1" s="1"/>
  <c r="F6198" i="1"/>
  <c r="R6198" i="1" s="1"/>
  <c r="I6197" i="1"/>
  <c r="U6197" i="1" s="1"/>
  <c r="L6196" i="1"/>
  <c r="X6196" i="1" s="1"/>
  <c r="O6195" i="1"/>
  <c r="AA6195" i="1" s="1"/>
  <c r="G6195" i="1"/>
  <c r="S6195" i="1" s="1"/>
  <c r="J6194" i="1"/>
  <c r="V6194" i="1" s="1"/>
  <c r="M6193" i="1"/>
  <c r="Y6193" i="1" s="1"/>
  <c r="P6192" i="1"/>
  <c r="AB6192" i="1" s="1"/>
  <c r="H6192" i="1"/>
  <c r="T6192" i="1" s="1"/>
  <c r="K6191" i="1"/>
  <c r="W6191" i="1" s="1"/>
  <c r="N6190" i="1"/>
  <c r="Z6190" i="1" s="1"/>
  <c r="F6190" i="1"/>
  <c r="R6190" i="1" s="1"/>
  <c r="I6189" i="1"/>
  <c r="U6189" i="1" s="1"/>
  <c r="L6188" i="1"/>
  <c r="X6188" i="1" s="1"/>
  <c r="O6187" i="1"/>
  <c r="AA6187" i="1" s="1"/>
  <c r="G6187" i="1"/>
  <c r="S6187" i="1" s="1"/>
  <c r="J6186" i="1"/>
  <c r="V6186" i="1" s="1"/>
  <c r="M6185" i="1"/>
  <c r="Y6185" i="1" s="1"/>
  <c r="P6184" i="1"/>
  <c r="AB6184" i="1" s="1"/>
  <c r="H6184" i="1"/>
  <c r="T6184" i="1" s="1"/>
  <c r="K6183" i="1"/>
  <c r="W6183" i="1" s="1"/>
  <c r="N6182" i="1"/>
  <c r="Z6182" i="1" s="1"/>
  <c r="F6182" i="1"/>
  <c r="R6182" i="1" s="1"/>
  <c r="I6181" i="1"/>
  <c r="U6181" i="1" s="1"/>
  <c r="L6180" i="1"/>
  <c r="X6180" i="1" s="1"/>
  <c r="O6179" i="1"/>
  <c r="AA6179" i="1" s="1"/>
  <c r="G6179" i="1"/>
  <c r="S6179" i="1" s="1"/>
  <c r="J6178" i="1"/>
  <c r="V6178" i="1" s="1"/>
  <c r="M6177" i="1"/>
  <c r="Y6177" i="1" s="1"/>
  <c r="P6176" i="1"/>
  <c r="AB6176" i="1" s="1"/>
  <c r="H6176" i="1"/>
  <c r="T6176" i="1" s="1"/>
  <c r="K6175" i="1"/>
  <c r="W6175" i="1" s="1"/>
  <c r="N6174" i="1"/>
  <c r="Z6174" i="1" s="1"/>
  <c r="F6174" i="1"/>
  <c r="R6174" i="1" s="1"/>
  <c r="I6173" i="1"/>
  <c r="U6173" i="1" s="1"/>
  <c r="L6172" i="1"/>
  <c r="X6172" i="1" s="1"/>
  <c r="O6171" i="1"/>
  <c r="AA6171" i="1" s="1"/>
  <c r="G6171" i="1"/>
  <c r="S6171" i="1" s="1"/>
  <c r="J6170" i="1"/>
  <c r="V6170" i="1" s="1"/>
  <c r="M6169" i="1"/>
  <c r="Y6169" i="1" s="1"/>
  <c r="P6168" i="1"/>
  <c r="AB6168" i="1" s="1"/>
  <c r="H6168" i="1"/>
  <c r="T6168" i="1" s="1"/>
  <c r="K6167" i="1"/>
  <c r="W6167" i="1" s="1"/>
  <c r="N6166" i="1"/>
  <c r="Z6166" i="1" s="1"/>
  <c r="F6166" i="1"/>
  <c r="R6166" i="1" s="1"/>
  <c r="I6165" i="1"/>
  <c r="U6165" i="1" s="1"/>
  <c r="L6164" i="1"/>
  <c r="X6164" i="1" s="1"/>
  <c r="O6163" i="1"/>
  <c r="AA6163" i="1" s="1"/>
  <c r="G6163" i="1"/>
  <c r="S6163" i="1" s="1"/>
  <c r="J6162" i="1"/>
  <c r="V6162" i="1" s="1"/>
  <c r="M6161" i="1"/>
  <c r="Y6161" i="1" s="1"/>
  <c r="P6160" i="1"/>
  <c r="AB6160" i="1" s="1"/>
  <c r="H6160" i="1"/>
  <c r="T6160" i="1" s="1"/>
  <c r="K6159" i="1"/>
  <c r="W6159" i="1" s="1"/>
  <c r="N6158" i="1"/>
  <c r="Z6158" i="1" s="1"/>
  <c r="F6158" i="1"/>
  <c r="R6158" i="1" s="1"/>
  <c r="I6157" i="1"/>
  <c r="U6157" i="1" s="1"/>
  <c r="L6156" i="1"/>
  <c r="X6156" i="1" s="1"/>
  <c r="O6155" i="1"/>
  <c r="AA6155" i="1" s="1"/>
  <c r="G6155" i="1"/>
  <c r="S6155" i="1" s="1"/>
  <c r="J6154" i="1"/>
  <c r="V6154" i="1" s="1"/>
  <c r="M6153" i="1"/>
  <c r="Y6153" i="1" s="1"/>
  <c r="P6152" i="1"/>
  <c r="AB6152" i="1" s="1"/>
  <c r="H6152" i="1"/>
  <c r="T6152" i="1" s="1"/>
  <c r="K6151" i="1"/>
  <c r="W6151" i="1" s="1"/>
  <c r="N6150" i="1"/>
  <c r="Z6150" i="1" s="1"/>
  <c r="F6150" i="1"/>
  <c r="R6150" i="1" s="1"/>
  <c r="I6149" i="1"/>
  <c r="U6149" i="1" s="1"/>
  <c r="L6148" i="1"/>
  <c r="X6148" i="1" s="1"/>
  <c r="O6147" i="1"/>
  <c r="AA6147" i="1" s="1"/>
  <c r="G6147" i="1"/>
  <c r="S6147" i="1" s="1"/>
  <c r="J6146" i="1"/>
  <c r="V6146" i="1" s="1"/>
  <c r="M6145" i="1"/>
  <c r="Y6145" i="1" s="1"/>
  <c r="P6144" i="1"/>
  <c r="AB6144" i="1" s="1"/>
  <c r="H6144" i="1"/>
  <c r="T6144" i="1" s="1"/>
  <c r="K6143" i="1"/>
  <c r="W6143" i="1" s="1"/>
  <c r="N6142" i="1"/>
  <c r="Z6142" i="1" s="1"/>
  <c r="F6142" i="1"/>
  <c r="R6142" i="1" s="1"/>
  <c r="I6141" i="1"/>
  <c r="U6141" i="1" s="1"/>
  <c r="L6140" i="1"/>
  <c r="X6140" i="1" s="1"/>
  <c r="O6139" i="1"/>
  <c r="AA6139" i="1" s="1"/>
  <c r="G6139" i="1"/>
  <c r="S6139" i="1" s="1"/>
  <c r="J6138" i="1"/>
  <c r="V6138" i="1" s="1"/>
  <c r="M6137" i="1"/>
  <c r="Y6137" i="1" s="1"/>
  <c r="P6136" i="1"/>
  <c r="AB6136" i="1" s="1"/>
  <c r="H6136" i="1"/>
  <c r="T6136" i="1" s="1"/>
  <c r="K6135" i="1"/>
  <c r="W6135" i="1" s="1"/>
  <c r="N6134" i="1"/>
  <c r="Z6134" i="1" s="1"/>
  <c r="F6134" i="1"/>
  <c r="R6134" i="1" s="1"/>
  <c r="I6133" i="1"/>
  <c r="U6133" i="1" s="1"/>
  <c r="L6132" i="1"/>
  <c r="X6132" i="1" s="1"/>
  <c r="O6131" i="1"/>
  <c r="AA6131" i="1" s="1"/>
  <c r="O6130" i="1"/>
  <c r="AA6130" i="1" s="1"/>
  <c r="O6129" i="1"/>
  <c r="AA6129" i="1" s="1"/>
  <c r="P6128" i="1"/>
  <c r="AB6128" i="1" s="1"/>
  <c r="P6127" i="1"/>
  <c r="AB6127" i="1" s="1"/>
  <c r="P6126" i="1"/>
  <c r="AB6126" i="1" s="1"/>
  <c r="F6126" i="1"/>
  <c r="R6126" i="1" s="1"/>
  <c r="F6125" i="1"/>
  <c r="R6125" i="1" s="1"/>
  <c r="F6124" i="1"/>
  <c r="R6124" i="1" s="1"/>
  <c r="N6122" i="1"/>
  <c r="Z6122" i="1" s="1"/>
  <c r="N6120" i="1"/>
  <c r="Z6120" i="1" s="1"/>
  <c r="O6118" i="1"/>
  <c r="AA6118" i="1" s="1"/>
  <c r="P6116" i="1"/>
  <c r="AB6116" i="1" s="1"/>
  <c r="P6114" i="1"/>
  <c r="AB6114" i="1" s="1"/>
  <c r="F6113" i="1"/>
  <c r="R6113" i="1" s="1"/>
  <c r="G6111" i="1"/>
  <c r="S6111" i="1" s="1"/>
  <c r="G6109" i="1"/>
  <c r="S6109" i="1" s="1"/>
  <c r="H6107" i="1"/>
  <c r="T6107" i="1" s="1"/>
  <c r="M6104" i="1"/>
  <c r="Y6104" i="1" s="1"/>
  <c r="N6101" i="1"/>
  <c r="Z6101" i="1" s="1"/>
  <c r="O6098" i="1"/>
  <c r="AA6098" i="1" s="1"/>
  <c r="P6095" i="1"/>
  <c r="AB6095" i="1" s="1"/>
  <c r="F6093" i="1"/>
  <c r="R6093" i="1" s="1"/>
  <c r="G6090" i="1"/>
  <c r="S6090" i="1" s="1"/>
  <c r="H6087" i="1"/>
  <c r="T6087" i="1" s="1"/>
  <c r="I6084" i="1"/>
  <c r="U6084" i="1" s="1"/>
  <c r="J6081" i="1"/>
  <c r="V6081" i="1" s="1"/>
  <c r="K6078" i="1"/>
  <c r="W6078" i="1" s="1"/>
  <c r="K5865" i="1"/>
  <c r="W5865" i="1" s="1"/>
  <c r="M5866" i="1"/>
  <c r="Y5866" i="1" s="1"/>
  <c r="O6229" i="1"/>
  <c r="AA6229" i="1" s="1"/>
  <c r="G6229" i="1"/>
  <c r="S6229" i="1" s="1"/>
  <c r="J6228" i="1"/>
  <c r="V6228" i="1" s="1"/>
  <c r="M6227" i="1"/>
  <c r="Y6227" i="1" s="1"/>
  <c r="P6226" i="1"/>
  <c r="AB6226" i="1" s="1"/>
  <c r="H6226" i="1"/>
  <c r="T6226" i="1" s="1"/>
  <c r="K6225" i="1"/>
  <c r="W6225" i="1" s="1"/>
  <c r="N6224" i="1"/>
  <c r="Z6224" i="1" s="1"/>
  <c r="F6224" i="1"/>
  <c r="R6224" i="1" s="1"/>
  <c r="I6223" i="1"/>
  <c r="U6223" i="1" s="1"/>
  <c r="L6222" i="1"/>
  <c r="X6222" i="1" s="1"/>
  <c r="O6221" i="1"/>
  <c r="AA6221" i="1" s="1"/>
  <c r="G6221" i="1"/>
  <c r="S6221" i="1" s="1"/>
  <c r="J6220" i="1"/>
  <c r="V6220" i="1" s="1"/>
  <c r="M6219" i="1"/>
  <c r="Y6219" i="1" s="1"/>
  <c r="O6218" i="1"/>
  <c r="AA6218" i="1" s="1"/>
  <c r="G6218" i="1"/>
  <c r="S6218" i="1" s="1"/>
  <c r="J6217" i="1"/>
  <c r="V6217" i="1" s="1"/>
  <c r="M6216" i="1"/>
  <c r="Y6216" i="1" s="1"/>
  <c r="P6215" i="1"/>
  <c r="AB6215" i="1" s="1"/>
  <c r="H6215" i="1"/>
  <c r="T6215" i="1" s="1"/>
  <c r="K6214" i="1"/>
  <c r="W6214" i="1" s="1"/>
  <c r="N6213" i="1"/>
  <c r="Z6213" i="1" s="1"/>
  <c r="F6213" i="1"/>
  <c r="R6213" i="1" s="1"/>
  <c r="I6212" i="1"/>
  <c r="U6212" i="1" s="1"/>
  <c r="L6211" i="1"/>
  <c r="X6211" i="1" s="1"/>
  <c r="O6210" i="1"/>
  <c r="AA6210" i="1" s="1"/>
  <c r="G6210" i="1"/>
  <c r="S6210" i="1" s="1"/>
  <c r="J6209" i="1"/>
  <c r="V6209" i="1" s="1"/>
  <c r="M6208" i="1"/>
  <c r="Y6208" i="1" s="1"/>
  <c r="P6207" i="1"/>
  <c r="AB6207" i="1" s="1"/>
  <c r="H6207" i="1"/>
  <c r="T6207" i="1" s="1"/>
  <c r="K6206" i="1"/>
  <c r="W6206" i="1" s="1"/>
  <c r="N6205" i="1"/>
  <c r="Z6205" i="1" s="1"/>
  <c r="F6205" i="1"/>
  <c r="R6205" i="1" s="1"/>
  <c r="I6204" i="1"/>
  <c r="U6204" i="1" s="1"/>
  <c r="L6203" i="1"/>
  <c r="X6203" i="1" s="1"/>
  <c r="O6202" i="1"/>
  <c r="AA6202" i="1" s="1"/>
  <c r="G6202" i="1"/>
  <c r="S6202" i="1" s="1"/>
  <c r="J6201" i="1"/>
  <c r="V6201" i="1" s="1"/>
  <c r="M6200" i="1"/>
  <c r="Y6200" i="1" s="1"/>
  <c r="P6199" i="1"/>
  <c r="AB6199" i="1" s="1"/>
  <c r="H6199" i="1"/>
  <c r="T6199" i="1" s="1"/>
  <c r="K6198" i="1"/>
  <c r="W6198" i="1" s="1"/>
  <c r="N6197" i="1"/>
  <c r="Z6197" i="1" s="1"/>
  <c r="F6197" i="1"/>
  <c r="R6197" i="1" s="1"/>
  <c r="I6196" i="1"/>
  <c r="U6196" i="1" s="1"/>
  <c r="L6195" i="1"/>
  <c r="X6195" i="1" s="1"/>
  <c r="O6194" i="1"/>
  <c r="AA6194" i="1" s="1"/>
  <c r="G6194" i="1"/>
  <c r="S6194" i="1" s="1"/>
  <c r="J6193" i="1"/>
  <c r="V6193" i="1" s="1"/>
  <c r="M6192" i="1"/>
  <c r="Y6192" i="1" s="1"/>
  <c r="P6191" i="1"/>
  <c r="AB6191" i="1" s="1"/>
  <c r="H6191" i="1"/>
  <c r="T6191" i="1" s="1"/>
  <c r="K6190" i="1"/>
  <c r="W6190" i="1" s="1"/>
  <c r="N6189" i="1"/>
  <c r="Z6189" i="1" s="1"/>
  <c r="F6189" i="1"/>
  <c r="R6189" i="1" s="1"/>
  <c r="I6188" i="1"/>
  <c r="U6188" i="1" s="1"/>
  <c r="L6187" i="1"/>
  <c r="X6187" i="1" s="1"/>
  <c r="O6186" i="1"/>
  <c r="AA6186" i="1" s="1"/>
  <c r="G6186" i="1"/>
  <c r="S6186" i="1" s="1"/>
  <c r="J6185" i="1"/>
  <c r="V6185" i="1" s="1"/>
  <c r="M6184" i="1"/>
  <c r="Y6184" i="1" s="1"/>
  <c r="P6183" i="1"/>
  <c r="AB6183" i="1" s="1"/>
  <c r="H6183" i="1"/>
  <c r="T6183" i="1" s="1"/>
  <c r="K6182" i="1"/>
  <c r="W6182" i="1" s="1"/>
  <c r="N6181" i="1"/>
  <c r="Z6181" i="1" s="1"/>
  <c r="F6181" i="1"/>
  <c r="R6181" i="1" s="1"/>
  <c r="I6180" i="1"/>
  <c r="U6180" i="1" s="1"/>
  <c r="L6179" i="1"/>
  <c r="X6179" i="1" s="1"/>
  <c r="O6178" i="1"/>
  <c r="AA6178" i="1" s="1"/>
  <c r="G6178" i="1"/>
  <c r="S6178" i="1" s="1"/>
  <c r="J6177" i="1"/>
  <c r="V6177" i="1" s="1"/>
  <c r="M6176" i="1"/>
  <c r="Y6176" i="1" s="1"/>
  <c r="P6175" i="1"/>
  <c r="AB6175" i="1" s="1"/>
  <c r="H6175" i="1"/>
  <c r="T6175" i="1" s="1"/>
  <c r="K6174" i="1"/>
  <c r="W6174" i="1" s="1"/>
  <c r="N6173" i="1"/>
  <c r="Z6173" i="1" s="1"/>
  <c r="F6173" i="1"/>
  <c r="R6173" i="1" s="1"/>
  <c r="I6172" i="1"/>
  <c r="U6172" i="1" s="1"/>
  <c r="L6171" i="1"/>
  <c r="X6171" i="1" s="1"/>
  <c r="O6170" i="1"/>
  <c r="AA6170" i="1" s="1"/>
  <c r="G6170" i="1"/>
  <c r="S6170" i="1" s="1"/>
  <c r="J6169" i="1"/>
  <c r="V6169" i="1" s="1"/>
  <c r="M6168" i="1"/>
  <c r="Y6168" i="1" s="1"/>
  <c r="P6167" i="1"/>
  <c r="AB6167" i="1" s="1"/>
  <c r="H6167" i="1"/>
  <c r="T6167" i="1" s="1"/>
  <c r="K6166" i="1"/>
  <c r="W6166" i="1" s="1"/>
  <c r="N6165" i="1"/>
  <c r="Z6165" i="1" s="1"/>
  <c r="F6165" i="1"/>
  <c r="R6165" i="1" s="1"/>
  <c r="I6164" i="1"/>
  <c r="U6164" i="1" s="1"/>
  <c r="L6163" i="1"/>
  <c r="X6163" i="1" s="1"/>
  <c r="O6162" i="1"/>
  <c r="AA6162" i="1" s="1"/>
  <c r="G6162" i="1"/>
  <c r="S6162" i="1" s="1"/>
  <c r="J6161" i="1"/>
  <c r="V6161" i="1" s="1"/>
  <c r="M6160" i="1"/>
  <c r="Y6160" i="1" s="1"/>
  <c r="P6159" i="1"/>
  <c r="AB6159" i="1" s="1"/>
  <c r="H6159" i="1"/>
  <c r="T6159" i="1" s="1"/>
  <c r="K6158" i="1"/>
  <c r="W6158" i="1" s="1"/>
  <c r="N6157" i="1"/>
  <c r="Z6157" i="1" s="1"/>
  <c r="F6157" i="1"/>
  <c r="R6157" i="1" s="1"/>
  <c r="I6156" i="1"/>
  <c r="U6156" i="1" s="1"/>
  <c r="L6155" i="1"/>
  <c r="X6155" i="1" s="1"/>
  <c r="O6154" i="1"/>
  <c r="AA6154" i="1" s="1"/>
  <c r="G6154" i="1"/>
  <c r="S6154" i="1" s="1"/>
  <c r="J6153" i="1"/>
  <c r="V6153" i="1" s="1"/>
  <c r="M6152" i="1"/>
  <c r="Y6152" i="1" s="1"/>
  <c r="P6151" i="1"/>
  <c r="AB6151" i="1" s="1"/>
  <c r="H6151" i="1"/>
  <c r="T6151" i="1" s="1"/>
  <c r="K6150" i="1"/>
  <c r="W6150" i="1" s="1"/>
  <c r="N6149" i="1"/>
  <c r="Z6149" i="1" s="1"/>
  <c r="F6149" i="1"/>
  <c r="R6149" i="1" s="1"/>
  <c r="I6148" i="1"/>
  <c r="U6148" i="1" s="1"/>
  <c r="L6147" i="1"/>
  <c r="X6147" i="1" s="1"/>
  <c r="O6146" i="1"/>
  <c r="AA6146" i="1" s="1"/>
  <c r="G6146" i="1"/>
  <c r="S6146" i="1" s="1"/>
  <c r="J6145" i="1"/>
  <c r="V6145" i="1" s="1"/>
  <c r="M6144" i="1"/>
  <c r="Y6144" i="1" s="1"/>
  <c r="P6143" i="1"/>
  <c r="AB6143" i="1" s="1"/>
  <c r="H6143" i="1"/>
  <c r="T6143" i="1" s="1"/>
  <c r="K6142" i="1"/>
  <c r="W6142" i="1" s="1"/>
  <c r="N6141" i="1"/>
  <c r="Z6141" i="1" s="1"/>
  <c r="F6141" i="1"/>
  <c r="R6141" i="1" s="1"/>
  <c r="I6140" i="1"/>
  <c r="U6140" i="1" s="1"/>
  <c r="L6139" i="1"/>
  <c r="X6139" i="1" s="1"/>
  <c r="O6138" i="1"/>
  <c r="AA6138" i="1" s="1"/>
  <c r="G6138" i="1"/>
  <c r="S6138" i="1" s="1"/>
  <c r="J6137" i="1"/>
  <c r="V6137" i="1" s="1"/>
  <c r="M6136" i="1"/>
  <c r="Y6136" i="1" s="1"/>
  <c r="P6135" i="1"/>
  <c r="AB6135" i="1" s="1"/>
  <c r="H6135" i="1"/>
  <c r="T6135" i="1" s="1"/>
  <c r="K6134" i="1"/>
  <c r="W6134" i="1" s="1"/>
  <c r="N6133" i="1"/>
  <c r="Z6133" i="1" s="1"/>
  <c r="F6133" i="1"/>
  <c r="R6133" i="1" s="1"/>
  <c r="I6132" i="1"/>
  <c r="U6132" i="1" s="1"/>
  <c r="K6131" i="1"/>
  <c r="W6131" i="1" s="1"/>
  <c r="K6130" i="1"/>
  <c r="W6130" i="1" s="1"/>
  <c r="K6129" i="1"/>
  <c r="W6129" i="1" s="1"/>
  <c r="L6128" i="1"/>
  <c r="X6128" i="1" s="1"/>
  <c r="L6127" i="1"/>
  <c r="X6127" i="1" s="1"/>
  <c r="L6126" i="1"/>
  <c r="X6126" i="1" s="1"/>
  <c r="M6125" i="1"/>
  <c r="Y6125" i="1" s="1"/>
  <c r="M6124" i="1"/>
  <c r="Y6124" i="1" s="1"/>
  <c r="M6123" i="1"/>
  <c r="Y6123" i="1" s="1"/>
  <c r="H6122" i="1"/>
  <c r="T6122" i="1" s="1"/>
  <c r="I6120" i="1"/>
  <c r="U6120" i="1" s="1"/>
  <c r="J6118" i="1"/>
  <c r="V6118" i="1" s="1"/>
  <c r="J6116" i="1"/>
  <c r="V6116" i="1" s="1"/>
  <c r="K6114" i="1"/>
  <c r="W6114" i="1" s="1"/>
  <c r="L6112" i="1"/>
  <c r="X6112" i="1" s="1"/>
  <c r="L6110" i="1"/>
  <c r="X6110" i="1" s="1"/>
  <c r="M6108" i="1"/>
  <c r="Y6108" i="1" s="1"/>
  <c r="N6106" i="1"/>
  <c r="Z6106" i="1" s="1"/>
  <c r="P6103" i="1"/>
  <c r="AB6103" i="1" s="1"/>
  <c r="F6101" i="1"/>
  <c r="R6101" i="1" s="1"/>
  <c r="G6098" i="1"/>
  <c r="S6098" i="1" s="1"/>
  <c r="H6095" i="1"/>
  <c r="T6095" i="1" s="1"/>
  <c r="I6092" i="1"/>
  <c r="U6092" i="1" s="1"/>
  <c r="J6089" i="1"/>
  <c r="V6089" i="1" s="1"/>
  <c r="K6086" i="1"/>
  <c r="W6086" i="1" s="1"/>
  <c r="L6083" i="1"/>
  <c r="X6083" i="1" s="1"/>
  <c r="H6275" i="1"/>
  <c r="N6325" i="1"/>
  <c r="J6325" i="1"/>
  <c r="P6324" i="1"/>
  <c r="L6324" i="1"/>
  <c r="H6324" i="1"/>
  <c r="O6323" i="1"/>
  <c r="K6323" i="1"/>
  <c r="G6323" i="1"/>
  <c r="N6322" i="1"/>
  <c r="J6322" i="1"/>
  <c r="F6322" i="1"/>
  <c r="M6321" i="1"/>
  <c r="I6321" i="1"/>
  <c r="P6320" i="1"/>
  <c r="L6320" i="1"/>
  <c r="H6320" i="1"/>
  <c r="O6319" i="1"/>
  <c r="K6319" i="1"/>
  <c r="G6319" i="1"/>
  <c r="N6318" i="1"/>
  <c r="J6318" i="1"/>
  <c r="F6318" i="1"/>
  <c r="M6317" i="1"/>
  <c r="I6317" i="1"/>
  <c r="P6316" i="1"/>
  <c r="L6316" i="1"/>
  <c r="H6316" i="1"/>
  <c r="O6315" i="1"/>
  <c r="K6315" i="1"/>
  <c r="G6315" i="1"/>
  <c r="N6314" i="1"/>
  <c r="J6314" i="1"/>
  <c r="F6314" i="1"/>
  <c r="M6313" i="1"/>
  <c r="I6313" i="1"/>
  <c r="P6312" i="1"/>
  <c r="L6312" i="1"/>
  <c r="H6312" i="1"/>
  <c r="O6311" i="1"/>
  <c r="F6283" i="1"/>
  <c r="G6275" i="1"/>
  <c r="M6325" i="1"/>
  <c r="I6325" i="1"/>
  <c r="O6324" i="1"/>
  <c r="K6324" i="1"/>
  <c r="G6324" i="1"/>
  <c r="N6323" i="1"/>
  <c r="J6323" i="1"/>
  <c r="F6323" i="1"/>
  <c r="M6322" i="1"/>
  <c r="I6322" i="1"/>
  <c r="P6321" i="1"/>
  <c r="L6321" i="1"/>
  <c r="H6321" i="1"/>
  <c r="O6320" i="1"/>
  <c r="K6320" i="1"/>
  <c r="G6320" i="1"/>
  <c r="N6319" i="1"/>
  <c r="J6319" i="1"/>
  <c r="F6319" i="1"/>
  <c r="M6318" i="1"/>
  <c r="I6318" i="1"/>
  <c r="P6317" i="1"/>
  <c r="L6317" i="1"/>
  <c r="H6317" i="1"/>
  <c r="O6316" i="1"/>
  <c r="K6316" i="1"/>
  <c r="G6316" i="1"/>
  <c r="N6315" i="1"/>
  <c r="J6315" i="1"/>
  <c r="F6315" i="1"/>
  <c r="M6314" i="1"/>
  <c r="I6314" i="1"/>
  <c r="P6313" i="1"/>
  <c r="L6313" i="1"/>
  <c r="H6313" i="1"/>
  <c r="O6312" i="1"/>
  <c r="K6312" i="1"/>
  <c r="G6312" i="1"/>
  <c r="N6311" i="1"/>
  <c r="J6311" i="1"/>
  <c r="F6311" i="1"/>
  <c r="M6310" i="1"/>
  <c r="I6310" i="1"/>
  <c r="P6304" i="1"/>
  <c r="L6304" i="1"/>
  <c r="H6304" i="1"/>
  <c r="O6303" i="1"/>
  <c r="K6303" i="1"/>
  <c r="G6303" i="1"/>
  <c r="N6302" i="1"/>
  <c r="J6302" i="1"/>
  <c r="F6302" i="1"/>
  <c r="M6301" i="1"/>
  <c r="I6301" i="1"/>
  <c r="P6300" i="1"/>
  <c r="L6300" i="1"/>
  <c r="H6300" i="1"/>
  <c r="O6299" i="1"/>
  <c r="K6299" i="1"/>
  <c r="G6299" i="1"/>
  <c r="N6298" i="1"/>
  <c r="J6298" i="1"/>
  <c r="F6298" i="1"/>
  <c r="M6297" i="1"/>
  <c r="I6297" i="1"/>
  <c r="P6296" i="1"/>
  <c r="L6296" i="1"/>
  <c r="H6296" i="1"/>
  <c r="O6295" i="1"/>
  <c r="F6276" i="1"/>
  <c r="P6325" i="1"/>
  <c r="L6325" i="1"/>
  <c r="H6325" i="1"/>
  <c r="N6324" i="1"/>
  <c r="J6324" i="1"/>
  <c r="F6324" i="1"/>
  <c r="M6323" i="1"/>
  <c r="I6323" i="1"/>
  <c r="P6322" i="1"/>
  <c r="L6322" i="1"/>
  <c r="H6322" i="1"/>
  <c r="O6321" i="1"/>
  <c r="K6321" i="1"/>
  <c r="G6321" i="1"/>
  <c r="N6320" i="1"/>
  <c r="J6320" i="1"/>
  <c r="F6320" i="1"/>
  <c r="M6319" i="1"/>
  <c r="I6319" i="1"/>
  <c r="P6318" i="1"/>
  <c r="L6318" i="1"/>
  <c r="H6318" i="1"/>
  <c r="O6317" i="1"/>
  <c r="K6317" i="1"/>
  <c r="G6317" i="1"/>
  <c r="N6316" i="1"/>
  <c r="J6316" i="1"/>
  <c r="F6316" i="1"/>
  <c r="M6315" i="1"/>
  <c r="I6315" i="1"/>
  <c r="P6314" i="1"/>
  <c r="L6314" i="1"/>
  <c r="H6314" i="1"/>
  <c r="O6313" i="1"/>
  <c r="K6313" i="1"/>
  <c r="G6313" i="1"/>
  <c r="N6312" i="1"/>
  <c r="J6312" i="1"/>
  <c r="F6312" i="1"/>
  <c r="M6311" i="1"/>
  <c r="I6311" i="1"/>
  <c r="P6310" i="1"/>
  <c r="L6310" i="1"/>
  <c r="H6310" i="1"/>
  <c r="O6304" i="1"/>
  <c r="K6304" i="1"/>
  <c r="G6304" i="1"/>
  <c r="N6303" i="1"/>
  <c r="J6303" i="1"/>
  <c r="F6303" i="1"/>
  <c r="M6302" i="1"/>
  <c r="I6302" i="1"/>
  <c r="P6301" i="1"/>
  <c r="L6301" i="1"/>
  <c r="H6301" i="1"/>
  <c r="O6300" i="1"/>
  <c r="K6300" i="1"/>
  <c r="G6300" i="1"/>
  <c r="N6299" i="1"/>
  <c r="J6299" i="1"/>
  <c r="F6299" i="1"/>
  <c r="M6298" i="1"/>
  <c r="I6298" i="1"/>
  <c r="P6297" i="1"/>
  <c r="L6297" i="1"/>
  <c r="H6297" i="1"/>
  <c r="O6296" i="1"/>
  <c r="K6296" i="1"/>
  <c r="G6296" i="1"/>
  <c r="N6295" i="1"/>
  <c r="O6325" i="1"/>
  <c r="I6324" i="1"/>
  <c r="O6322" i="1"/>
  <c r="J6321" i="1"/>
  <c r="P6319" i="1"/>
  <c r="K6318" i="1"/>
  <c r="F6317" i="1"/>
  <c r="L6315" i="1"/>
  <c r="G6314" i="1"/>
  <c r="M6312" i="1"/>
  <c r="K6311" i="1"/>
  <c r="N6310" i="1"/>
  <c r="F6310" i="1"/>
  <c r="I6304" i="1"/>
  <c r="L6303" i="1"/>
  <c r="O6302" i="1"/>
  <c r="G6302" i="1"/>
  <c r="J6301" i="1"/>
  <c r="M6300" i="1"/>
  <c r="P6299" i="1"/>
  <c r="H6299" i="1"/>
  <c r="K6298" i="1"/>
  <c r="N6297" i="1"/>
  <c r="F6297" i="1"/>
  <c r="I6296" i="1"/>
  <c r="L6295" i="1"/>
  <c r="H6295" i="1"/>
  <c r="O6294" i="1"/>
  <c r="K6294" i="1"/>
  <c r="G6294" i="1"/>
  <c r="N6293" i="1"/>
  <c r="J6293" i="1"/>
  <c r="F6293" i="1"/>
  <c r="M6292" i="1"/>
  <c r="I6292" i="1"/>
  <c r="P6291" i="1"/>
  <c r="L6291" i="1"/>
  <c r="H6291" i="1"/>
  <c r="O6290" i="1"/>
  <c r="K6290" i="1"/>
  <c r="G6290" i="1"/>
  <c r="N6289" i="1"/>
  <c r="J6289" i="1"/>
  <c r="F6325" i="1"/>
  <c r="K6325" i="1"/>
  <c r="P6323" i="1"/>
  <c r="K6322" i="1"/>
  <c r="F6321" i="1"/>
  <c r="L6319" i="1"/>
  <c r="G6318" i="1"/>
  <c r="M6316" i="1"/>
  <c r="H6315" i="1"/>
  <c r="N6313" i="1"/>
  <c r="I6312" i="1"/>
  <c r="H6311" i="1"/>
  <c r="K6310" i="1"/>
  <c r="N6304" i="1"/>
  <c r="F6304" i="1"/>
  <c r="I6303" i="1"/>
  <c r="L6302" i="1"/>
  <c r="O6301" i="1"/>
  <c r="G6301" i="1"/>
  <c r="J6300" i="1"/>
  <c r="M6299" i="1"/>
  <c r="P6298" i="1"/>
  <c r="H6298" i="1"/>
  <c r="K6297" i="1"/>
  <c r="N6296" i="1"/>
  <c r="F6296" i="1"/>
  <c r="K6295" i="1"/>
  <c r="G6295" i="1"/>
  <c r="N6294" i="1"/>
  <c r="J6294" i="1"/>
  <c r="F6294" i="1"/>
  <c r="M6293" i="1"/>
  <c r="I6293" i="1"/>
  <c r="P6292" i="1"/>
  <c r="L6292" i="1"/>
  <c r="H6292" i="1"/>
  <c r="O6291" i="1"/>
  <c r="K6291" i="1"/>
  <c r="G6291" i="1"/>
  <c r="N6290" i="1"/>
  <c r="J6290" i="1"/>
  <c r="F6290" i="1"/>
  <c r="M6289" i="1"/>
  <c r="I6289" i="1"/>
  <c r="P6283" i="1"/>
  <c r="L6283" i="1"/>
  <c r="H6283" i="1"/>
  <c r="N6282" i="1"/>
  <c r="J6282" i="1"/>
  <c r="F6282" i="1"/>
  <c r="M6281" i="1"/>
  <c r="I6281" i="1"/>
  <c r="P6280" i="1"/>
  <c r="L6280" i="1"/>
  <c r="H6280" i="1"/>
  <c r="O6279" i="1"/>
  <c r="K6279" i="1"/>
  <c r="G6279" i="1"/>
  <c r="N6278" i="1"/>
  <c r="J6278" i="1"/>
  <c r="F6278" i="1"/>
  <c r="M6277" i="1"/>
  <c r="I6277" i="1"/>
  <c r="P6276" i="1"/>
  <c r="L6276" i="1"/>
  <c r="H6276" i="1"/>
  <c r="N6275" i="1"/>
  <c r="J6275" i="1"/>
  <c r="N6274" i="1"/>
  <c r="J6274" i="1"/>
  <c r="P6273" i="1"/>
  <c r="L6273" i="1"/>
  <c r="H6273" i="1"/>
  <c r="O6272" i="1"/>
  <c r="K6272" i="1"/>
  <c r="G6272" i="1"/>
  <c r="N6271" i="1"/>
  <c r="J6271" i="1"/>
  <c r="F6271" i="1"/>
  <c r="M6270" i="1"/>
  <c r="I6270" i="1"/>
  <c r="P6269" i="1"/>
  <c r="G6325" i="1"/>
  <c r="L6323" i="1"/>
  <c r="G6322" i="1"/>
  <c r="M6320" i="1"/>
  <c r="H6319" i="1"/>
  <c r="N6317" i="1"/>
  <c r="I6316" i="1"/>
  <c r="O6314" i="1"/>
  <c r="J6313" i="1"/>
  <c r="P6311" i="1"/>
  <c r="G6311" i="1"/>
  <c r="J6310" i="1"/>
  <c r="M6304" i="1"/>
  <c r="P6303" i="1"/>
  <c r="H6303" i="1"/>
  <c r="K6302" i="1"/>
  <c r="N6301" i="1"/>
  <c r="F6301" i="1"/>
  <c r="I6300" i="1"/>
  <c r="L6299" i="1"/>
  <c r="O6298" i="1"/>
  <c r="G6298" i="1"/>
  <c r="J6297" i="1"/>
  <c r="M6296" i="1"/>
  <c r="P6295" i="1"/>
  <c r="J6295" i="1"/>
  <c r="F6295" i="1"/>
  <c r="M6294" i="1"/>
  <c r="I6294" i="1"/>
  <c r="P6293" i="1"/>
  <c r="L6293" i="1"/>
  <c r="H6293" i="1"/>
  <c r="O6292" i="1"/>
  <c r="K6292" i="1"/>
  <c r="G6292" i="1"/>
  <c r="N6291" i="1"/>
  <c r="J6291" i="1"/>
  <c r="F6291" i="1"/>
  <c r="M6290" i="1"/>
  <c r="I6290" i="1"/>
  <c r="P6289" i="1"/>
  <c r="L6289" i="1"/>
  <c r="H6289" i="1"/>
  <c r="O6283" i="1"/>
  <c r="K6283" i="1"/>
  <c r="G6283" i="1"/>
  <c r="M6282" i="1"/>
  <c r="I6282" i="1"/>
  <c r="P6281" i="1"/>
  <c r="L6281" i="1"/>
  <c r="H6281" i="1"/>
  <c r="O6280" i="1"/>
  <c r="K6280" i="1"/>
  <c r="G6280" i="1"/>
  <c r="N6279" i="1"/>
  <c r="J6279" i="1"/>
  <c r="F6279" i="1"/>
  <c r="M6278" i="1"/>
  <c r="I6278" i="1"/>
  <c r="P6277" i="1"/>
  <c r="L6277" i="1"/>
  <c r="H6277" i="1"/>
  <c r="O6276" i="1"/>
  <c r="K6276" i="1"/>
  <c r="G6276" i="1"/>
  <c r="M6275" i="1"/>
  <c r="I6275" i="1"/>
  <c r="M6274" i="1"/>
  <c r="I6274" i="1"/>
  <c r="O6273" i="1"/>
  <c r="K6273" i="1"/>
  <c r="G6273" i="1"/>
  <c r="N6272" i="1"/>
  <c r="J6272" i="1"/>
  <c r="F6272" i="1"/>
  <c r="M6271" i="1"/>
  <c r="I6271" i="1"/>
  <c r="P6270" i="1"/>
  <c r="N6321" i="1"/>
  <c r="P6315" i="1"/>
  <c r="O6310" i="1"/>
  <c r="P6302" i="1"/>
  <c r="F6300" i="1"/>
  <c r="G6297" i="1"/>
  <c r="P6294" i="1"/>
  <c r="K6293" i="1"/>
  <c r="F6292" i="1"/>
  <c r="L6290" i="1"/>
  <c r="G6289" i="1"/>
  <c r="J6283" i="1"/>
  <c r="L6282" i="1"/>
  <c r="O6281" i="1"/>
  <c r="G6281" i="1"/>
  <c r="J6280" i="1"/>
  <c r="M6279" i="1"/>
  <c r="P6278" i="1"/>
  <c r="H6278" i="1"/>
  <c r="K6277" i="1"/>
  <c r="N6276" i="1"/>
  <c r="P6275" i="1"/>
  <c r="P6274" i="1"/>
  <c r="H6274" i="1"/>
  <c r="J6273" i="1"/>
  <c r="M6272" i="1"/>
  <c r="P6271" i="1"/>
  <c r="H6271" i="1"/>
  <c r="L6270" i="1"/>
  <c r="G6270" i="1"/>
  <c r="M6269" i="1"/>
  <c r="I6269" i="1"/>
  <c r="P6268" i="1"/>
  <c r="L6268" i="1"/>
  <c r="H6268" i="1"/>
  <c r="I6320" i="1"/>
  <c r="K6314" i="1"/>
  <c r="G6310" i="1"/>
  <c r="H6302" i="1"/>
  <c r="I6299" i="1"/>
  <c r="J6296" i="1"/>
  <c r="L6294" i="1"/>
  <c r="G6293" i="1"/>
  <c r="M6291" i="1"/>
  <c r="H6290" i="1"/>
  <c r="F6289" i="1"/>
  <c r="I6283" i="1"/>
  <c r="K6282" i="1"/>
  <c r="N6281" i="1"/>
  <c r="F6281" i="1"/>
  <c r="I6280" i="1"/>
  <c r="L6279" i="1"/>
  <c r="O6278" i="1"/>
  <c r="G6278" i="1"/>
  <c r="J6277" i="1"/>
  <c r="M6276" i="1"/>
  <c r="O6275" i="1"/>
  <c r="O6274" i="1"/>
  <c r="G6274" i="1"/>
  <c r="I6273" i="1"/>
  <c r="L6272" i="1"/>
  <c r="O6271" i="1"/>
  <c r="G6271" i="1"/>
  <c r="K6270" i="1"/>
  <c r="F6270" i="1"/>
  <c r="L6269" i="1"/>
  <c r="H6269" i="1"/>
  <c r="O6268" i="1"/>
  <c r="K6268" i="1"/>
  <c r="G6268" i="1"/>
  <c r="M6324" i="1"/>
  <c r="O6318" i="1"/>
  <c r="O6327" i="1" s="1"/>
  <c r="F6313" i="1"/>
  <c r="J6304" i="1"/>
  <c r="K6301" i="1"/>
  <c r="L6298" i="1"/>
  <c r="M6295" i="1"/>
  <c r="H6294" i="1"/>
  <c r="N6292" i="1"/>
  <c r="I6291" i="1"/>
  <c r="O6289" i="1"/>
  <c r="N6283" i="1"/>
  <c r="P6282" i="1"/>
  <c r="H6282" i="1"/>
  <c r="K6281" i="1"/>
  <c r="N6280" i="1"/>
  <c r="F6280" i="1"/>
  <c r="I6279" i="1"/>
  <c r="L6278" i="1"/>
  <c r="O6277" i="1"/>
  <c r="G6277" i="1"/>
  <c r="J6276" i="1"/>
  <c r="L6275" i="1"/>
  <c r="L6274" i="1"/>
  <c r="N6273" i="1"/>
  <c r="F6273" i="1"/>
  <c r="I6272" i="1"/>
  <c r="L6271" i="1"/>
  <c r="O6270" i="1"/>
  <c r="J6270" i="1"/>
  <c r="O6269" i="1"/>
  <c r="K6269" i="1"/>
  <c r="G6269" i="1"/>
  <c r="N6268" i="1"/>
  <c r="J6268" i="1"/>
  <c r="F6268" i="1"/>
  <c r="H6323" i="1"/>
  <c r="N6300" i="1"/>
  <c r="J6292" i="1"/>
  <c r="O6282" i="1"/>
  <c r="P6279" i="1"/>
  <c r="F6277" i="1"/>
  <c r="M6273" i="1"/>
  <c r="N6270" i="1"/>
  <c r="F6269" i="1"/>
  <c r="J6317" i="1"/>
  <c r="O6297" i="1"/>
  <c r="O6306" i="1" s="1"/>
  <c r="P6290" i="1"/>
  <c r="G6282" i="1"/>
  <c r="H6279" i="1"/>
  <c r="I6276" i="1"/>
  <c r="P6272" i="1"/>
  <c r="H6270" i="1"/>
  <c r="M6268" i="1"/>
  <c r="L6311" i="1"/>
  <c r="I6295" i="1"/>
  <c r="K6289" i="1"/>
  <c r="J6281" i="1"/>
  <c r="K6278" i="1"/>
  <c r="K6275" i="1"/>
  <c r="H6272" i="1"/>
  <c r="N6269" i="1"/>
  <c r="I6268" i="1"/>
  <c r="M6303" i="1"/>
  <c r="N6277" i="1"/>
  <c r="O6293" i="1"/>
  <c r="K6274" i="1"/>
  <c r="M6283" i="1"/>
  <c r="K6271" i="1"/>
  <c r="M6280" i="1"/>
  <c r="J6269" i="1"/>
  <c r="H5855" i="1"/>
  <c r="W6237" i="1" s="1"/>
  <c r="V6234" i="1"/>
  <c r="L5850" i="1"/>
  <c r="AE6232" i="1"/>
  <c r="G5853" i="1"/>
  <c r="V6235" i="1" s="1"/>
  <c r="K5850" i="1"/>
  <c r="H5858" i="1"/>
  <c r="W6240" i="1" s="1"/>
  <c r="H5854" i="1"/>
  <c r="W6236" i="1" s="1"/>
  <c r="F5852" i="1"/>
  <c r="I5850" i="1"/>
  <c r="M5850" i="1"/>
  <c r="U6232" i="1"/>
  <c r="H5857" i="1"/>
  <c r="W6239" i="1" s="1"/>
  <c r="H5853" i="1"/>
  <c r="W6235" i="1" s="1"/>
  <c r="F5851" i="1"/>
  <c r="J5850" i="1"/>
  <c r="N5850" i="1"/>
  <c r="H5856" i="1"/>
  <c r="W6238" i="1" s="1"/>
  <c r="G5850" i="1"/>
  <c r="O5850" i="1"/>
  <c r="J5867" i="1"/>
  <c r="V5867" i="1" s="1"/>
  <c r="F5867" i="1"/>
  <c r="R5867" i="1" s="1"/>
  <c r="F5866" i="1"/>
  <c r="R5866" i="1" s="1"/>
  <c r="J5861" i="1"/>
  <c r="N5861" i="1"/>
  <c r="H5860" i="1"/>
  <c r="W6242" i="1" s="1"/>
  <c r="L5860" i="1"/>
  <c r="AA6242" i="1" s="1"/>
  <c r="P5860" i="1"/>
  <c r="AE6242" i="1" s="1"/>
  <c r="J5859" i="1"/>
  <c r="Y6241" i="1" s="1"/>
  <c r="N5859" i="1"/>
  <c r="AC6241" i="1" s="1"/>
  <c r="L5858" i="1"/>
  <c r="AA6240" i="1" s="1"/>
  <c r="P5858" i="1"/>
  <c r="AE6240" i="1" s="1"/>
  <c r="K5857" i="1"/>
  <c r="Z6239" i="1" s="1"/>
  <c r="O5857" i="1"/>
  <c r="AD6239" i="1" s="1"/>
  <c r="J5856" i="1"/>
  <c r="Y6238" i="1" s="1"/>
  <c r="N5856" i="1"/>
  <c r="AC6238" i="1" s="1"/>
  <c r="I5855" i="1"/>
  <c r="X6237" i="1" s="1"/>
  <c r="M5855" i="1"/>
  <c r="AB6237" i="1" s="1"/>
  <c r="G5854" i="1"/>
  <c r="V6236" i="1" s="1"/>
  <c r="L5854" i="1"/>
  <c r="AA6236" i="1" s="1"/>
  <c r="P5854" i="1"/>
  <c r="AE6236" i="1" s="1"/>
  <c r="L5853" i="1"/>
  <c r="AA6235" i="1" s="1"/>
  <c r="P5853" i="1"/>
  <c r="AE6235" i="1" s="1"/>
  <c r="K5852" i="1"/>
  <c r="Z6234" i="1" s="1"/>
  <c r="O5852" i="1"/>
  <c r="AD6234" i="1" s="1"/>
  <c r="F5859" i="1"/>
  <c r="F5855" i="1"/>
  <c r="I5851" i="1"/>
  <c r="X6233" i="1" s="1"/>
  <c r="M5851" i="1"/>
  <c r="AB6233" i="1" s="1"/>
  <c r="F6219" i="1"/>
  <c r="R6219" i="1" s="1"/>
  <c r="G5861" i="1"/>
  <c r="V6243" i="1" s="1"/>
  <c r="K5861" i="1"/>
  <c r="O5861" i="1"/>
  <c r="I5860" i="1"/>
  <c r="X6242" i="1" s="1"/>
  <c r="M5860" i="1"/>
  <c r="AB6242" i="1" s="1"/>
  <c r="G5859" i="1"/>
  <c r="V6241" i="1" s="1"/>
  <c r="K5859" i="1"/>
  <c r="Z6241" i="1" s="1"/>
  <c r="O5859" i="1"/>
  <c r="AD6241" i="1" s="1"/>
  <c r="I5858" i="1"/>
  <c r="X6240" i="1" s="1"/>
  <c r="M5858" i="1"/>
  <c r="AB6240" i="1" s="1"/>
  <c r="G5857" i="1"/>
  <c r="V6239" i="1" s="1"/>
  <c r="L5857" i="1"/>
  <c r="AA6239" i="1" s="1"/>
  <c r="P5857" i="1"/>
  <c r="AE6239" i="1" s="1"/>
  <c r="K5856" i="1"/>
  <c r="Z6238" i="1" s="1"/>
  <c r="O5856" i="1"/>
  <c r="AD6238" i="1" s="1"/>
  <c r="J5855" i="1"/>
  <c r="Y6237" i="1" s="1"/>
  <c r="N5855" i="1"/>
  <c r="AC6237" i="1" s="1"/>
  <c r="I5854" i="1"/>
  <c r="X6236" i="1" s="1"/>
  <c r="M5854" i="1"/>
  <c r="AB6236" i="1" s="1"/>
  <c r="I5853" i="1"/>
  <c r="X6235" i="1" s="1"/>
  <c r="M5853" i="1"/>
  <c r="AB6235" i="1" s="1"/>
  <c r="H5852" i="1"/>
  <c r="W6234" i="1" s="1"/>
  <c r="L5852" i="1"/>
  <c r="AA6234" i="1" s="1"/>
  <c r="P5852" i="1"/>
  <c r="AE6234" i="1" s="1"/>
  <c r="F5858" i="1"/>
  <c r="F5854" i="1"/>
  <c r="J5851" i="1"/>
  <c r="Y6233" i="1" s="1"/>
  <c r="N5851" i="1"/>
  <c r="AC6233" i="1" s="1"/>
  <c r="H5861" i="1"/>
  <c r="L5861" i="1"/>
  <c r="P5861" i="1"/>
  <c r="J5860" i="1"/>
  <c r="Y6242" i="1" s="1"/>
  <c r="N5860" i="1"/>
  <c r="AC6242" i="1" s="1"/>
  <c r="H5859" i="1"/>
  <c r="W6241" i="1" s="1"/>
  <c r="L5859" i="1"/>
  <c r="AA6241" i="1" s="1"/>
  <c r="P5859" i="1"/>
  <c r="AE6241" i="1" s="1"/>
  <c r="J5858" i="1"/>
  <c r="Y6240" i="1" s="1"/>
  <c r="N5858" i="1"/>
  <c r="AC6240" i="1" s="1"/>
  <c r="I5857" i="1"/>
  <c r="X6239" i="1" s="1"/>
  <c r="M5857" i="1"/>
  <c r="AB6239" i="1" s="1"/>
  <c r="G5856" i="1"/>
  <c r="V6238" i="1" s="1"/>
  <c r="L5856" i="1"/>
  <c r="AA6238" i="1" s="1"/>
  <c r="P5856" i="1"/>
  <c r="AE6238" i="1" s="1"/>
  <c r="K5855" i="1"/>
  <c r="Z6237" i="1" s="1"/>
  <c r="O5855" i="1"/>
  <c r="AD6237" i="1" s="1"/>
  <c r="J5854" i="1"/>
  <c r="Y6236" i="1" s="1"/>
  <c r="N5854" i="1"/>
  <c r="AC6236" i="1" s="1"/>
  <c r="J5853" i="1"/>
  <c r="Y6235" i="1" s="1"/>
  <c r="N5853" i="1"/>
  <c r="AC6235" i="1" s="1"/>
  <c r="I5852" i="1"/>
  <c r="X6234" i="1" s="1"/>
  <c r="M5852" i="1"/>
  <c r="AB6234" i="1" s="1"/>
  <c r="F5861" i="1"/>
  <c r="F5857" i="1"/>
  <c r="F5853" i="1"/>
  <c r="G5851" i="1"/>
  <c r="V6233" i="1" s="1"/>
  <c r="K5851" i="1"/>
  <c r="Z6233" i="1" s="1"/>
  <c r="O5851" i="1"/>
  <c r="AD6233" i="1" s="1"/>
  <c r="G5860" i="1"/>
  <c r="V6242" i="1" s="1"/>
  <c r="M5859" i="1"/>
  <c r="AB6241" i="1" s="1"/>
  <c r="J5857" i="1"/>
  <c r="Y6239" i="1" s="1"/>
  <c r="G5855" i="1"/>
  <c r="V6237" i="1" s="1"/>
  <c r="O5854" i="1"/>
  <c r="AD6236" i="1" s="1"/>
  <c r="N5852" i="1"/>
  <c r="AC6234" i="1" s="1"/>
  <c r="I5867" i="1"/>
  <c r="U5867" i="1" s="1"/>
  <c r="N5867" i="1"/>
  <c r="Z5867" i="1" s="1"/>
  <c r="G5868" i="1"/>
  <c r="S5868" i="1" s="1"/>
  <c r="K5868" i="1"/>
  <c r="W5868" i="1" s="1"/>
  <c r="O5868" i="1"/>
  <c r="AA5868" i="1" s="1"/>
  <c r="H5869" i="1"/>
  <c r="T5869" i="1" s="1"/>
  <c r="L5869" i="1"/>
  <c r="X5869" i="1" s="1"/>
  <c r="P5869" i="1"/>
  <c r="AB5869" i="1" s="1"/>
  <c r="I5870" i="1"/>
  <c r="U5870" i="1" s="1"/>
  <c r="M5870" i="1"/>
  <c r="Y5870" i="1" s="1"/>
  <c r="F5871" i="1"/>
  <c r="R5871" i="1" s="1"/>
  <c r="J5871" i="1"/>
  <c r="V5871" i="1" s="1"/>
  <c r="N5871" i="1"/>
  <c r="Z5871" i="1" s="1"/>
  <c r="G5872" i="1"/>
  <c r="S5872" i="1" s="1"/>
  <c r="K5872" i="1"/>
  <c r="W5872" i="1" s="1"/>
  <c r="O5872" i="1"/>
  <c r="AA5872" i="1" s="1"/>
  <c r="H5873" i="1"/>
  <c r="T5873" i="1" s="1"/>
  <c r="L5873" i="1"/>
  <c r="X5873" i="1" s="1"/>
  <c r="P5873" i="1"/>
  <c r="AB5873" i="1" s="1"/>
  <c r="I5874" i="1"/>
  <c r="U5874" i="1" s="1"/>
  <c r="M5874" i="1"/>
  <c r="Y5874" i="1" s="1"/>
  <c r="F5875" i="1"/>
  <c r="R5875" i="1" s="1"/>
  <c r="J5875" i="1"/>
  <c r="V5875" i="1" s="1"/>
  <c r="N5875" i="1"/>
  <c r="Z5875" i="1" s="1"/>
  <c r="G5876" i="1"/>
  <c r="S5876" i="1" s="1"/>
  <c r="K5876" i="1"/>
  <c r="W5876" i="1" s="1"/>
  <c r="O5876" i="1"/>
  <c r="AA5876" i="1" s="1"/>
  <c r="H5877" i="1"/>
  <c r="T5877" i="1" s="1"/>
  <c r="L5877" i="1"/>
  <c r="X5877" i="1" s="1"/>
  <c r="P5877" i="1"/>
  <c r="AB5877" i="1" s="1"/>
  <c r="I5878" i="1"/>
  <c r="U5878" i="1" s="1"/>
  <c r="M5878" i="1"/>
  <c r="Y5878" i="1" s="1"/>
  <c r="F5879" i="1"/>
  <c r="R5879" i="1" s="1"/>
  <c r="J5879" i="1"/>
  <c r="V5879" i="1" s="1"/>
  <c r="N5879" i="1"/>
  <c r="Z5879" i="1" s="1"/>
  <c r="G5880" i="1"/>
  <c r="S5880" i="1" s="1"/>
  <c r="K5880" i="1"/>
  <c r="W5880" i="1" s="1"/>
  <c r="O5880" i="1"/>
  <c r="AA5880" i="1" s="1"/>
  <c r="H5881" i="1"/>
  <c r="T5881" i="1" s="1"/>
  <c r="L5881" i="1"/>
  <c r="X5881" i="1" s="1"/>
  <c r="P5881" i="1"/>
  <c r="AB5881" i="1" s="1"/>
  <c r="I5882" i="1"/>
  <c r="U5882" i="1" s="1"/>
  <c r="M5882" i="1"/>
  <c r="Y5882" i="1" s="1"/>
  <c r="F5883" i="1"/>
  <c r="R5883" i="1" s="1"/>
  <c r="J5883" i="1"/>
  <c r="V5883" i="1" s="1"/>
  <c r="N5883" i="1"/>
  <c r="Z5883" i="1" s="1"/>
  <c r="G5884" i="1"/>
  <c r="S5884" i="1" s="1"/>
  <c r="K5884" i="1"/>
  <c r="W5884" i="1" s="1"/>
  <c r="O5884" i="1"/>
  <c r="AA5884" i="1" s="1"/>
  <c r="H5885" i="1"/>
  <c r="T5885" i="1" s="1"/>
  <c r="L5885" i="1"/>
  <c r="X5885" i="1" s="1"/>
  <c r="P5885" i="1"/>
  <c r="AB5885" i="1" s="1"/>
  <c r="I5886" i="1"/>
  <c r="U5886" i="1" s="1"/>
  <c r="M5886" i="1"/>
  <c r="Y5886" i="1" s="1"/>
  <c r="F5887" i="1"/>
  <c r="R5887" i="1" s="1"/>
  <c r="J5887" i="1"/>
  <c r="V5887" i="1" s="1"/>
  <c r="N5887" i="1"/>
  <c r="Z5887" i="1" s="1"/>
  <c r="G5888" i="1"/>
  <c r="S5888" i="1" s="1"/>
  <c r="K5888" i="1"/>
  <c r="W5888" i="1" s="1"/>
  <c r="O5888" i="1"/>
  <c r="AA5888" i="1" s="1"/>
  <c r="H5889" i="1"/>
  <c r="T5889" i="1" s="1"/>
  <c r="L5889" i="1"/>
  <c r="X5889" i="1" s="1"/>
  <c r="P5889" i="1"/>
  <c r="AB5889" i="1" s="1"/>
  <c r="I5890" i="1"/>
  <c r="U5890" i="1" s="1"/>
  <c r="M5890" i="1"/>
  <c r="Y5890" i="1" s="1"/>
  <c r="F5891" i="1"/>
  <c r="R5891" i="1" s="1"/>
  <c r="J5891" i="1"/>
  <c r="V5891" i="1" s="1"/>
  <c r="N5891" i="1"/>
  <c r="Z5891" i="1" s="1"/>
  <c r="G5892" i="1"/>
  <c r="S5892" i="1" s="1"/>
  <c r="K5892" i="1"/>
  <c r="W5892" i="1" s="1"/>
  <c r="O5892" i="1"/>
  <c r="AA5892" i="1" s="1"/>
  <c r="H5893" i="1"/>
  <c r="T5893" i="1" s="1"/>
  <c r="L5893" i="1"/>
  <c r="X5893" i="1" s="1"/>
  <c r="P5893" i="1"/>
  <c r="AB5893" i="1" s="1"/>
  <c r="I5894" i="1"/>
  <c r="U5894" i="1" s="1"/>
  <c r="M5894" i="1"/>
  <c r="Y5894" i="1" s="1"/>
  <c r="F5895" i="1"/>
  <c r="R5895" i="1" s="1"/>
  <c r="J5895" i="1"/>
  <c r="V5895" i="1" s="1"/>
  <c r="K5860" i="1"/>
  <c r="Z6242" i="1" s="1"/>
  <c r="G5858" i="1"/>
  <c r="V6240" i="1" s="1"/>
  <c r="N5857" i="1"/>
  <c r="AC6239" i="1" s="1"/>
  <c r="L5855" i="1"/>
  <c r="AA6237" i="1" s="1"/>
  <c r="K5853" i="1"/>
  <c r="Z6235" i="1" s="1"/>
  <c r="F5860" i="1"/>
  <c r="H5851" i="1"/>
  <c r="W6233" i="1" s="1"/>
  <c r="K5867" i="1"/>
  <c r="W5867" i="1" s="1"/>
  <c r="O5867" i="1"/>
  <c r="AA5867" i="1" s="1"/>
  <c r="H5868" i="1"/>
  <c r="T5868" i="1" s="1"/>
  <c r="L5868" i="1"/>
  <c r="X5868" i="1" s="1"/>
  <c r="P5868" i="1"/>
  <c r="AB5868" i="1" s="1"/>
  <c r="I5869" i="1"/>
  <c r="U5869" i="1" s="1"/>
  <c r="M5869" i="1"/>
  <c r="Y5869" i="1" s="1"/>
  <c r="F5870" i="1"/>
  <c r="R5870" i="1" s="1"/>
  <c r="J5870" i="1"/>
  <c r="V5870" i="1" s="1"/>
  <c r="N5870" i="1"/>
  <c r="Z5870" i="1" s="1"/>
  <c r="G5871" i="1"/>
  <c r="S5871" i="1" s="1"/>
  <c r="K5871" i="1"/>
  <c r="W5871" i="1" s="1"/>
  <c r="O5871" i="1"/>
  <c r="AA5871" i="1" s="1"/>
  <c r="H5872" i="1"/>
  <c r="T5872" i="1" s="1"/>
  <c r="L5872" i="1"/>
  <c r="X5872" i="1" s="1"/>
  <c r="P5872" i="1"/>
  <c r="AB5872" i="1" s="1"/>
  <c r="I5873" i="1"/>
  <c r="U5873" i="1" s="1"/>
  <c r="M5873" i="1"/>
  <c r="Y5873" i="1" s="1"/>
  <c r="F5874" i="1"/>
  <c r="R5874" i="1" s="1"/>
  <c r="J5874" i="1"/>
  <c r="V5874" i="1" s="1"/>
  <c r="N5874" i="1"/>
  <c r="Z5874" i="1" s="1"/>
  <c r="G5875" i="1"/>
  <c r="S5875" i="1" s="1"/>
  <c r="K5875" i="1"/>
  <c r="W5875" i="1" s="1"/>
  <c r="O5875" i="1"/>
  <c r="AA5875" i="1" s="1"/>
  <c r="H5876" i="1"/>
  <c r="T5876" i="1" s="1"/>
  <c r="L5876" i="1"/>
  <c r="X5876" i="1" s="1"/>
  <c r="P5876" i="1"/>
  <c r="AB5876" i="1" s="1"/>
  <c r="I5877" i="1"/>
  <c r="U5877" i="1" s="1"/>
  <c r="M5877" i="1"/>
  <c r="Y5877" i="1" s="1"/>
  <c r="F5878" i="1"/>
  <c r="R5878" i="1" s="1"/>
  <c r="J5878" i="1"/>
  <c r="V5878" i="1" s="1"/>
  <c r="N5878" i="1"/>
  <c r="Z5878" i="1" s="1"/>
  <c r="G5879" i="1"/>
  <c r="S5879" i="1" s="1"/>
  <c r="K5879" i="1"/>
  <c r="W5879" i="1" s="1"/>
  <c r="O5879" i="1"/>
  <c r="AA5879" i="1" s="1"/>
  <c r="H5880" i="1"/>
  <c r="T5880" i="1" s="1"/>
  <c r="L5880" i="1"/>
  <c r="X5880" i="1" s="1"/>
  <c r="P5880" i="1"/>
  <c r="AB5880" i="1" s="1"/>
  <c r="I5881" i="1"/>
  <c r="U5881" i="1" s="1"/>
  <c r="M5881" i="1"/>
  <c r="Y5881" i="1" s="1"/>
  <c r="F5882" i="1"/>
  <c r="R5882" i="1" s="1"/>
  <c r="J5882" i="1"/>
  <c r="V5882" i="1" s="1"/>
  <c r="N5882" i="1"/>
  <c r="Z5882" i="1" s="1"/>
  <c r="G5883" i="1"/>
  <c r="S5883" i="1" s="1"/>
  <c r="K5883" i="1"/>
  <c r="W5883" i="1" s="1"/>
  <c r="O5883" i="1"/>
  <c r="AA5883" i="1" s="1"/>
  <c r="H5884" i="1"/>
  <c r="T5884" i="1" s="1"/>
  <c r="L5884" i="1"/>
  <c r="X5884" i="1" s="1"/>
  <c r="P5884" i="1"/>
  <c r="AB5884" i="1" s="1"/>
  <c r="I5885" i="1"/>
  <c r="U5885" i="1" s="1"/>
  <c r="M5885" i="1"/>
  <c r="Y5885" i="1" s="1"/>
  <c r="F5886" i="1"/>
  <c r="R5886" i="1" s="1"/>
  <c r="J5886" i="1"/>
  <c r="V5886" i="1" s="1"/>
  <c r="I5861" i="1"/>
  <c r="O5860" i="1"/>
  <c r="AD6242" i="1" s="1"/>
  <c r="K5858" i="1"/>
  <c r="Z6240" i="1" s="1"/>
  <c r="I5856" i="1"/>
  <c r="P5855" i="1"/>
  <c r="AE6237" i="1" s="1"/>
  <c r="O5853" i="1"/>
  <c r="AD6235" i="1" s="1"/>
  <c r="F5856" i="1"/>
  <c r="L5851" i="1"/>
  <c r="AA6233" i="1" s="1"/>
  <c r="G5867" i="1"/>
  <c r="S5867" i="1" s="1"/>
  <c r="L5867" i="1"/>
  <c r="X5867" i="1" s="1"/>
  <c r="P5867" i="1"/>
  <c r="AB5867" i="1" s="1"/>
  <c r="I5868" i="1"/>
  <c r="U5868" i="1" s="1"/>
  <c r="M5868" i="1"/>
  <c r="Y5868" i="1" s="1"/>
  <c r="F5869" i="1"/>
  <c r="R5869" i="1" s="1"/>
  <c r="J5869" i="1"/>
  <c r="V5869" i="1" s="1"/>
  <c r="N5869" i="1"/>
  <c r="Z5869" i="1" s="1"/>
  <c r="G5870" i="1"/>
  <c r="S5870" i="1" s="1"/>
  <c r="K5870" i="1"/>
  <c r="W5870" i="1" s="1"/>
  <c r="O5870" i="1"/>
  <c r="AA5870" i="1" s="1"/>
  <c r="H5871" i="1"/>
  <c r="T5871" i="1" s="1"/>
  <c r="L5871" i="1"/>
  <c r="X5871" i="1" s="1"/>
  <c r="P5871" i="1"/>
  <c r="AB5871" i="1" s="1"/>
  <c r="I5872" i="1"/>
  <c r="U5872" i="1" s="1"/>
  <c r="M5872" i="1"/>
  <c r="Y5872" i="1" s="1"/>
  <c r="F5873" i="1"/>
  <c r="R5873" i="1" s="1"/>
  <c r="J5873" i="1"/>
  <c r="V5873" i="1" s="1"/>
  <c r="N5873" i="1"/>
  <c r="Z5873" i="1" s="1"/>
  <c r="G5874" i="1"/>
  <c r="S5874" i="1" s="1"/>
  <c r="K5874" i="1"/>
  <c r="W5874" i="1" s="1"/>
  <c r="H5875" i="1"/>
  <c r="T5875" i="1" s="1"/>
  <c r="L5875" i="1"/>
  <c r="X5875" i="1" s="1"/>
  <c r="P5875" i="1"/>
  <c r="AB5875" i="1" s="1"/>
  <c r="I5876" i="1"/>
  <c r="U5876" i="1" s="1"/>
  <c r="M5876" i="1"/>
  <c r="Y5876" i="1" s="1"/>
  <c r="F5877" i="1"/>
  <c r="R5877" i="1" s="1"/>
  <c r="J5877" i="1"/>
  <c r="V5877" i="1" s="1"/>
  <c r="N5877" i="1"/>
  <c r="Z5877" i="1" s="1"/>
  <c r="G5878" i="1"/>
  <c r="S5878" i="1" s="1"/>
  <c r="K5878" i="1"/>
  <c r="W5878" i="1" s="1"/>
  <c r="O5878" i="1"/>
  <c r="AA5878" i="1" s="1"/>
  <c r="H5879" i="1"/>
  <c r="T5879" i="1" s="1"/>
  <c r="L5879" i="1"/>
  <c r="X5879" i="1" s="1"/>
  <c r="P5879" i="1"/>
  <c r="AB5879" i="1" s="1"/>
  <c r="I5880" i="1"/>
  <c r="U5880" i="1" s="1"/>
  <c r="M5880" i="1"/>
  <c r="Y5880" i="1" s="1"/>
  <c r="F5881" i="1"/>
  <c r="R5881" i="1" s="1"/>
  <c r="J5881" i="1"/>
  <c r="V5881" i="1" s="1"/>
  <c r="N5881" i="1"/>
  <c r="Z5881" i="1" s="1"/>
  <c r="G5882" i="1"/>
  <c r="S5882" i="1" s="1"/>
  <c r="K5882" i="1"/>
  <c r="W5882" i="1" s="1"/>
  <c r="O5882" i="1"/>
  <c r="AA5882" i="1" s="1"/>
  <c r="H5883" i="1"/>
  <c r="T5883" i="1" s="1"/>
  <c r="L5883" i="1"/>
  <c r="X5883" i="1" s="1"/>
  <c r="P5883" i="1"/>
  <c r="AB5883" i="1" s="1"/>
  <c r="I5884" i="1"/>
  <c r="U5884" i="1" s="1"/>
  <c r="M5884" i="1"/>
  <c r="Y5884" i="1" s="1"/>
  <c r="F5885" i="1"/>
  <c r="R5885" i="1" s="1"/>
  <c r="J5885" i="1"/>
  <c r="V5885" i="1" s="1"/>
  <c r="N5885" i="1"/>
  <c r="Z5885" i="1" s="1"/>
  <c r="G5886" i="1"/>
  <c r="S5886" i="1" s="1"/>
  <c r="K5886" i="1"/>
  <c r="W5886" i="1" s="1"/>
  <c r="O5886" i="1"/>
  <c r="AA5886" i="1" s="1"/>
  <c r="H5887" i="1"/>
  <c r="T5887" i="1" s="1"/>
  <c r="L5887" i="1"/>
  <c r="X5887" i="1" s="1"/>
  <c r="P5887" i="1"/>
  <c r="AB5887" i="1" s="1"/>
  <c r="I5888" i="1"/>
  <c r="U5888" i="1" s="1"/>
  <c r="M5856" i="1"/>
  <c r="AE6233" i="1"/>
  <c r="F5868" i="1"/>
  <c r="R5868" i="1" s="1"/>
  <c r="K5869" i="1"/>
  <c r="W5869" i="1" s="1"/>
  <c r="P5870" i="1"/>
  <c r="AB5870" i="1" s="1"/>
  <c r="J5872" i="1"/>
  <c r="V5872" i="1" s="1"/>
  <c r="O5873" i="1"/>
  <c r="AA5873" i="1" s="1"/>
  <c r="I5875" i="1"/>
  <c r="U5875" i="1" s="1"/>
  <c r="N5876" i="1"/>
  <c r="Z5876" i="1" s="1"/>
  <c r="H5878" i="1"/>
  <c r="T5878" i="1" s="1"/>
  <c r="M5879" i="1"/>
  <c r="Y5879" i="1" s="1"/>
  <c r="G5881" i="1"/>
  <c r="S5881" i="1" s="1"/>
  <c r="L5882" i="1"/>
  <c r="X5882" i="1" s="1"/>
  <c r="F5884" i="1"/>
  <c r="R5884" i="1" s="1"/>
  <c r="K5885" i="1"/>
  <c r="W5885" i="1" s="1"/>
  <c r="N5886" i="1"/>
  <c r="Z5886" i="1" s="1"/>
  <c r="K5887" i="1"/>
  <c r="W5887" i="1" s="1"/>
  <c r="H5888" i="1"/>
  <c r="T5888" i="1" s="1"/>
  <c r="N5888" i="1"/>
  <c r="Z5888" i="1" s="1"/>
  <c r="I5889" i="1"/>
  <c r="U5889" i="1" s="1"/>
  <c r="N5889" i="1"/>
  <c r="Z5889" i="1" s="1"/>
  <c r="H5890" i="1"/>
  <c r="T5890" i="1" s="1"/>
  <c r="N5890" i="1"/>
  <c r="Z5890" i="1" s="1"/>
  <c r="H5891" i="1"/>
  <c r="T5891" i="1" s="1"/>
  <c r="M5891" i="1"/>
  <c r="Y5891" i="1" s="1"/>
  <c r="H5892" i="1"/>
  <c r="T5892" i="1" s="1"/>
  <c r="M5892" i="1"/>
  <c r="Y5892" i="1" s="1"/>
  <c r="G5893" i="1"/>
  <c r="S5893" i="1" s="1"/>
  <c r="M5893" i="1"/>
  <c r="Y5893" i="1" s="1"/>
  <c r="G5894" i="1"/>
  <c r="S5894" i="1" s="1"/>
  <c r="L5894" i="1"/>
  <c r="X5894" i="1" s="1"/>
  <c r="G5895" i="1"/>
  <c r="S5895" i="1" s="1"/>
  <c r="L5895" i="1"/>
  <c r="X5895" i="1" s="1"/>
  <c r="P5895" i="1"/>
  <c r="AB5895" i="1" s="1"/>
  <c r="I5896" i="1"/>
  <c r="U5896" i="1" s="1"/>
  <c r="M5896" i="1"/>
  <c r="Y5896" i="1" s="1"/>
  <c r="F5897" i="1"/>
  <c r="R5897" i="1" s="1"/>
  <c r="J5897" i="1"/>
  <c r="V5897" i="1" s="1"/>
  <c r="N5897" i="1"/>
  <c r="Z5897" i="1" s="1"/>
  <c r="G5898" i="1"/>
  <c r="S5898" i="1" s="1"/>
  <c r="K5898" i="1"/>
  <c r="W5898" i="1" s="1"/>
  <c r="O5898" i="1"/>
  <c r="AA5898" i="1" s="1"/>
  <c r="H5899" i="1"/>
  <c r="T5899" i="1" s="1"/>
  <c r="L5899" i="1"/>
  <c r="X5899" i="1" s="1"/>
  <c r="P5899" i="1"/>
  <c r="AB5899" i="1" s="1"/>
  <c r="I5900" i="1"/>
  <c r="U5900" i="1" s="1"/>
  <c r="M5900" i="1"/>
  <c r="Y5900" i="1" s="1"/>
  <c r="F5901" i="1"/>
  <c r="R5901" i="1" s="1"/>
  <c r="J5901" i="1"/>
  <c r="V5901" i="1" s="1"/>
  <c r="N5901" i="1"/>
  <c r="Z5901" i="1" s="1"/>
  <c r="G5902" i="1"/>
  <c r="S5902" i="1" s="1"/>
  <c r="K5902" i="1"/>
  <c r="W5902" i="1" s="1"/>
  <c r="O5902" i="1"/>
  <c r="AA5902" i="1" s="1"/>
  <c r="H5903" i="1"/>
  <c r="T5903" i="1" s="1"/>
  <c r="L5903" i="1"/>
  <c r="X5903" i="1" s="1"/>
  <c r="P5903" i="1"/>
  <c r="AB5903" i="1" s="1"/>
  <c r="I5904" i="1"/>
  <c r="U5904" i="1" s="1"/>
  <c r="M5904" i="1"/>
  <c r="Y5904" i="1" s="1"/>
  <c r="F5905" i="1"/>
  <c r="R5905" i="1" s="1"/>
  <c r="J5905" i="1"/>
  <c r="V5905" i="1" s="1"/>
  <c r="N5905" i="1"/>
  <c r="Z5905" i="1" s="1"/>
  <c r="G5906" i="1"/>
  <c r="S5906" i="1" s="1"/>
  <c r="K5906" i="1"/>
  <c r="W5906" i="1" s="1"/>
  <c r="O5906" i="1"/>
  <c r="AA5906" i="1" s="1"/>
  <c r="H5907" i="1"/>
  <c r="T5907" i="1" s="1"/>
  <c r="L5907" i="1"/>
  <c r="X5907" i="1" s="1"/>
  <c r="P5907" i="1"/>
  <c r="AB5907" i="1" s="1"/>
  <c r="I5908" i="1"/>
  <c r="U5908" i="1" s="1"/>
  <c r="M5908" i="1"/>
  <c r="Y5908" i="1" s="1"/>
  <c r="F5909" i="1"/>
  <c r="R5909" i="1" s="1"/>
  <c r="J5909" i="1"/>
  <c r="V5909" i="1" s="1"/>
  <c r="N5909" i="1"/>
  <c r="Z5909" i="1" s="1"/>
  <c r="G5910" i="1"/>
  <c r="S5910" i="1" s="1"/>
  <c r="K5910" i="1"/>
  <c r="W5910" i="1" s="1"/>
  <c r="O5910" i="1"/>
  <c r="AA5910" i="1" s="1"/>
  <c r="H5911" i="1"/>
  <c r="T5911" i="1" s="1"/>
  <c r="L5911" i="1"/>
  <c r="X5911" i="1" s="1"/>
  <c r="P5911" i="1"/>
  <c r="AB5911" i="1" s="1"/>
  <c r="I5912" i="1"/>
  <c r="U5912" i="1" s="1"/>
  <c r="M5912" i="1"/>
  <c r="Y5912" i="1" s="1"/>
  <c r="F5913" i="1"/>
  <c r="R5913" i="1" s="1"/>
  <c r="J5913" i="1"/>
  <c r="V5913" i="1" s="1"/>
  <c r="N5913" i="1"/>
  <c r="Z5913" i="1" s="1"/>
  <c r="G5914" i="1"/>
  <c r="S5914" i="1" s="1"/>
  <c r="K5914" i="1"/>
  <c r="W5914" i="1" s="1"/>
  <c r="O5914" i="1"/>
  <c r="AA5914" i="1" s="1"/>
  <c r="H5915" i="1"/>
  <c r="T5915" i="1" s="1"/>
  <c r="L5915" i="1"/>
  <c r="X5915" i="1" s="1"/>
  <c r="P5915" i="1"/>
  <c r="AB5915" i="1" s="1"/>
  <c r="I5916" i="1"/>
  <c r="U5916" i="1" s="1"/>
  <c r="M5916" i="1"/>
  <c r="Y5916" i="1" s="1"/>
  <c r="F5917" i="1"/>
  <c r="R5917" i="1" s="1"/>
  <c r="J5917" i="1"/>
  <c r="V5917" i="1" s="1"/>
  <c r="N5917" i="1"/>
  <c r="Z5917" i="1" s="1"/>
  <c r="G5918" i="1"/>
  <c r="S5918" i="1" s="1"/>
  <c r="K5918" i="1"/>
  <c r="W5918" i="1" s="1"/>
  <c r="O5918" i="1"/>
  <c r="AA5918" i="1" s="1"/>
  <c r="H5919" i="1"/>
  <c r="T5919" i="1" s="1"/>
  <c r="L5919" i="1"/>
  <c r="X5919" i="1" s="1"/>
  <c r="P5919" i="1"/>
  <c r="AB5919" i="1" s="1"/>
  <c r="M5861" i="1"/>
  <c r="K5854" i="1"/>
  <c r="Z6236" i="1" s="1"/>
  <c r="J5868" i="1"/>
  <c r="V5868" i="1" s="1"/>
  <c r="O5869" i="1"/>
  <c r="AA5869" i="1" s="1"/>
  <c r="I5871" i="1"/>
  <c r="U5871" i="1" s="1"/>
  <c r="N5872" i="1"/>
  <c r="Z5872" i="1" s="1"/>
  <c r="H5874" i="1"/>
  <c r="T5874" i="1" s="1"/>
  <c r="M5875" i="1"/>
  <c r="Y5875" i="1" s="1"/>
  <c r="G5877" i="1"/>
  <c r="S5877" i="1" s="1"/>
  <c r="L5878" i="1"/>
  <c r="X5878" i="1" s="1"/>
  <c r="F5880" i="1"/>
  <c r="R5880" i="1" s="1"/>
  <c r="K5881" i="1"/>
  <c r="W5881" i="1" s="1"/>
  <c r="P5882" i="1"/>
  <c r="AB5882" i="1" s="1"/>
  <c r="J5884" i="1"/>
  <c r="V5884" i="1" s="1"/>
  <c r="O5885" i="1"/>
  <c r="AA5885" i="1" s="1"/>
  <c r="P5886" i="1"/>
  <c r="AB5886" i="1" s="1"/>
  <c r="M5887" i="1"/>
  <c r="Y5887" i="1" s="1"/>
  <c r="J5888" i="1"/>
  <c r="V5888" i="1" s="1"/>
  <c r="P5888" i="1"/>
  <c r="AB5888" i="1" s="1"/>
  <c r="J5889" i="1"/>
  <c r="V5889" i="1" s="1"/>
  <c r="O5889" i="1"/>
  <c r="AA5889" i="1" s="1"/>
  <c r="J5890" i="1"/>
  <c r="V5890" i="1" s="1"/>
  <c r="O5890" i="1"/>
  <c r="AA5890" i="1" s="1"/>
  <c r="I5891" i="1"/>
  <c r="U5891" i="1" s="1"/>
  <c r="O5891" i="1"/>
  <c r="AA5891" i="1" s="1"/>
  <c r="I5892" i="1"/>
  <c r="U5892" i="1" s="1"/>
  <c r="N5892" i="1"/>
  <c r="Z5892" i="1" s="1"/>
  <c r="I5893" i="1"/>
  <c r="U5893" i="1" s="1"/>
  <c r="N5893" i="1"/>
  <c r="Z5893" i="1" s="1"/>
  <c r="H5894" i="1"/>
  <c r="T5894" i="1" s="1"/>
  <c r="N5894" i="1"/>
  <c r="Z5894" i="1" s="1"/>
  <c r="H5895" i="1"/>
  <c r="T5895" i="1" s="1"/>
  <c r="M5895" i="1"/>
  <c r="Y5895" i="1" s="1"/>
  <c r="F5896" i="1"/>
  <c r="R5896" i="1" s="1"/>
  <c r="J5896" i="1"/>
  <c r="V5896" i="1" s="1"/>
  <c r="N5896" i="1"/>
  <c r="Z5896" i="1" s="1"/>
  <c r="G5897" i="1"/>
  <c r="S5897" i="1" s="1"/>
  <c r="K5897" i="1"/>
  <c r="W5897" i="1" s="1"/>
  <c r="O5897" i="1"/>
  <c r="AA5897" i="1" s="1"/>
  <c r="H5898" i="1"/>
  <c r="T5898" i="1" s="1"/>
  <c r="L5898" i="1"/>
  <c r="X5898" i="1" s="1"/>
  <c r="P5898" i="1"/>
  <c r="AB5898" i="1" s="1"/>
  <c r="I5899" i="1"/>
  <c r="U5899" i="1" s="1"/>
  <c r="M5899" i="1"/>
  <c r="Y5899" i="1" s="1"/>
  <c r="F5900" i="1"/>
  <c r="R5900" i="1" s="1"/>
  <c r="J5900" i="1"/>
  <c r="V5900" i="1" s="1"/>
  <c r="N5900" i="1"/>
  <c r="Z5900" i="1" s="1"/>
  <c r="G5901" i="1"/>
  <c r="S5901" i="1" s="1"/>
  <c r="K5901" i="1"/>
  <c r="W5901" i="1" s="1"/>
  <c r="O5901" i="1"/>
  <c r="AA5901" i="1" s="1"/>
  <c r="H5902" i="1"/>
  <c r="T5902" i="1" s="1"/>
  <c r="L5902" i="1"/>
  <c r="X5902" i="1" s="1"/>
  <c r="P5902" i="1"/>
  <c r="AB5902" i="1" s="1"/>
  <c r="I5903" i="1"/>
  <c r="U5903" i="1" s="1"/>
  <c r="M5903" i="1"/>
  <c r="Y5903" i="1" s="1"/>
  <c r="F5904" i="1"/>
  <c r="R5904" i="1" s="1"/>
  <c r="J5904" i="1"/>
  <c r="V5904" i="1" s="1"/>
  <c r="N5904" i="1"/>
  <c r="Z5904" i="1" s="1"/>
  <c r="G5905" i="1"/>
  <c r="S5905" i="1" s="1"/>
  <c r="K5905" i="1"/>
  <c r="W5905" i="1" s="1"/>
  <c r="O5905" i="1"/>
  <c r="AA5905" i="1" s="1"/>
  <c r="H5906" i="1"/>
  <c r="T5906" i="1" s="1"/>
  <c r="L5906" i="1"/>
  <c r="X5906" i="1" s="1"/>
  <c r="P5906" i="1"/>
  <c r="AB5906" i="1" s="1"/>
  <c r="I5907" i="1"/>
  <c r="U5907" i="1" s="1"/>
  <c r="M5907" i="1"/>
  <c r="Y5907" i="1" s="1"/>
  <c r="F5908" i="1"/>
  <c r="R5908" i="1" s="1"/>
  <c r="J5908" i="1"/>
  <c r="V5908" i="1" s="1"/>
  <c r="N5908" i="1"/>
  <c r="Z5908" i="1" s="1"/>
  <c r="G5909" i="1"/>
  <c r="S5909" i="1" s="1"/>
  <c r="K5909" i="1"/>
  <c r="W5909" i="1" s="1"/>
  <c r="O5909" i="1"/>
  <c r="AA5909" i="1" s="1"/>
  <c r="H5910" i="1"/>
  <c r="T5910" i="1" s="1"/>
  <c r="L5910" i="1"/>
  <c r="X5910" i="1" s="1"/>
  <c r="P5910" i="1"/>
  <c r="AB5910" i="1" s="1"/>
  <c r="I5911" i="1"/>
  <c r="U5911" i="1" s="1"/>
  <c r="M5911" i="1"/>
  <c r="Y5911" i="1" s="1"/>
  <c r="F5912" i="1"/>
  <c r="R5912" i="1" s="1"/>
  <c r="J5912" i="1"/>
  <c r="V5912" i="1" s="1"/>
  <c r="N5912" i="1"/>
  <c r="Z5912" i="1" s="1"/>
  <c r="G5913" i="1"/>
  <c r="S5913" i="1" s="1"/>
  <c r="K5913" i="1"/>
  <c r="W5913" i="1" s="1"/>
  <c r="O5913" i="1"/>
  <c r="AA5913" i="1" s="1"/>
  <c r="H5914" i="1"/>
  <c r="T5914" i="1" s="1"/>
  <c r="L5914" i="1"/>
  <c r="X5914" i="1" s="1"/>
  <c r="P5914" i="1"/>
  <c r="AB5914" i="1" s="1"/>
  <c r="I5915" i="1"/>
  <c r="U5915" i="1" s="1"/>
  <c r="M5915" i="1"/>
  <c r="Y5915" i="1" s="1"/>
  <c r="F5916" i="1"/>
  <c r="R5916" i="1" s="1"/>
  <c r="J5916" i="1"/>
  <c r="V5916" i="1" s="1"/>
  <c r="N5916" i="1"/>
  <c r="Z5916" i="1" s="1"/>
  <c r="G5917" i="1"/>
  <c r="S5917" i="1" s="1"/>
  <c r="K5917" i="1"/>
  <c r="W5917" i="1" s="1"/>
  <c r="O5917" i="1"/>
  <c r="AA5917" i="1" s="1"/>
  <c r="H5918" i="1"/>
  <c r="T5918" i="1" s="1"/>
  <c r="L5918" i="1"/>
  <c r="X5918" i="1" s="1"/>
  <c r="P5918" i="1"/>
  <c r="AB5918" i="1" s="1"/>
  <c r="I5919" i="1"/>
  <c r="U5919" i="1" s="1"/>
  <c r="M5919" i="1"/>
  <c r="Y5919" i="1" s="1"/>
  <c r="F5920" i="1"/>
  <c r="R5920" i="1" s="1"/>
  <c r="J5920" i="1"/>
  <c r="V5920" i="1" s="1"/>
  <c r="N5920" i="1"/>
  <c r="Z5920" i="1" s="1"/>
  <c r="G5921" i="1"/>
  <c r="S5921" i="1" s="1"/>
  <c r="K5921" i="1"/>
  <c r="W5921" i="1" s="1"/>
  <c r="O5921" i="1"/>
  <c r="AA5921" i="1" s="1"/>
  <c r="H5922" i="1"/>
  <c r="T5922" i="1" s="1"/>
  <c r="L5922" i="1"/>
  <c r="X5922" i="1" s="1"/>
  <c r="P5922" i="1"/>
  <c r="AB5922" i="1" s="1"/>
  <c r="I5923" i="1"/>
  <c r="U5923" i="1" s="1"/>
  <c r="M5923" i="1"/>
  <c r="Y5923" i="1" s="1"/>
  <c r="F5924" i="1"/>
  <c r="R5924" i="1" s="1"/>
  <c r="J5924" i="1"/>
  <c r="V5924" i="1" s="1"/>
  <c r="N5924" i="1"/>
  <c r="Z5924" i="1" s="1"/>
  <c r="G5925" i="1"/>
  <c r="S5925" i="1" s="1"/>
  <c r="K5925" i="1"/>
  <c r="W5925" i="1" s="1"/>
  <c r="O5925" i="1"/>
  <c r="AA5925" i="1" s="1"/>
  <c r="H5926" i="1"/>
  <c r="T5926" i="1" s="1"/>
  <c r="L5926" i="1"/>
  <c r="X5926" i="1" s="1"/>
  <c r="P5926" i="1"/>
  <c r="AB5926" i="1" s="1"/>
  <c r="I5927" i="1"/>
  <c r="U5927" i="1" s="1"/>
  <c r="M5927" i="1"/>
  <c r="Y5927" i="1" s="1"/>
  <c r="F5928" i="1"/>
  <c r="R5928" i="1" s="1"/>
  <c r="J5928" i="1"/>
  <c r="V5928" i="1" s="1"/>
  <c r="N5928" i="1"/>
  <c r="Z5928" i="1" s="1"/>
  <c r="G5929" i="1"/>
  <c r="S5929" i="1" s="1"/>
  <c r="K5929" i="1"/>
  <c r="W5929" i="1" s="1"/>
  <c r="O5929" i="1"/>
  <c r="AA5929" i="1" s="1"/>
  <c r="H5930" i="1"/>
  <c r="T5930" i="1" s="1"/>
  <c r="L5930" i="1"/>
  <c r="X5930" i="1" s="1"/>
  <c r="P5930" i="1"/>
  <c r="AB5930" i="1" s="1"/>
  <c r="I5931" i="1"/>
  <c r="U5931" i="1" s="1"/>
  <c r="M5931" i="1"/>
  <c r="Y5931" i="1" s="1"/>
  <c r="F5932" i="1"/>
  <c r="R5932" i="1" s="1"/>
  <c r="J5932" i="1"/>
  <c r="V5932" i="1" s="1"/>
  <c r="N5932" i="1"/>
  <c r="Z5932" i="1" s="1"/>
  <c r="G5933" i="1"/>
  <c r="S5933" i="1" s="1"/>
  <c r="K5933" i="1"/>
  <c r="W5933" i="1" s="1"/>
  <c r="O5933" i="1"/>
  <c r="AA5933" i="1" s="1"/>
  <c r="H5934" i="1"/>
  <c r="T5934" i="1" s="1"/>
  <c r="L5934" i="1"/>
  <c r="X5934" i="1" s="1"/>
  <c r="P5934" i="1"/>
  <c r="AB5934" i="1" s="1"/>
  <c r="I5935" i="1"/>
  <c r="U5935" i="1" s="1"/>
  <c r="M5935" i="1"/>
  <c r="Y5935" i="1" s="1"/>
  <c r="F5936" i="1"/>
  <c r="R5936" i="1" s="1"/>
  <c r="J5936" i="1"/>
  <c r="V5936" i="1" s="1"/>
  <c r="N5936" i="1"/>
  <c r="Z5936" i="1" s="1"/>
  <c r="G5937" i="1"/>
  <c r="S5937" i="1" s="1"/>
  <c r="K5937" i="1"/>
  <c r="W5937" i="1" s="1"/>
  <c r="O5937" i="1"/>
  <c r="AA5937" i="1" s="1"/>
  <c r="H5938" i="1"/>
  <c r="T5938" i="1" s="1"/>
  <c r="L5938" i="1"/>
  <c r="X5938" i="1" s="1"/>
  <c r="P5938" i="1"/>
  <c r="AB5938" i="1" s="1"/>
  <c r="I5939" i="1"/>
  <c r="U5939" i="1" s="1"/>
  <c r="M5939" i="1"/>
  <c r="Y5939" i="1" s="1"/>
  <c r="F5940" i="1"/>
  <c r="R5940" i="1" s="1"/>
  <c r="J5940" i="1"/>
  <c r="V5940" i="1" s="1"/>
  <c r="N5940" i="1"/>
  <c r="Z5940" i="1" s="1"/>
  <c r="G5941" i="1"/>
  <c r="S5941" i="1" s="1"/>
  <c r="K5941" i="1"/>
  <c r="W5941" i="1" s="1"/>
  <c r="O5941" i="1"/>
  <c r="AA5941" i="1" s="1"/>
  <c r="H5942" i="1"/>
  <c r="T5942" i="1" s="1"/>
  <c r="L5942" i="1"/>
  <c r="X5942" i="1" s="1"/>
  <c r="P5942" i="1"/>
  <c r="AB5942" i="1" s="1"/>
  <c r="I5943" i="1"/>
  <c r="U5943" i="1" s="1"/>
  <c r="M5943" i="1"/>
  <c r="Y5943" i="1" s="1"/>
  <c r="I5859" i="1"/>
  <c r="X6241" i="1" s="1"/>
  <c r="J5852" i="1"/>
  <c r="Y6234" i="1" s="1"/>
  <c r="H5867" i="1"/>
  <c r="T5867" i="1" s="1"/>
  <c r="N5868" i="1"/>
  <c r="Z5868" i="1" s="1"/>
  <c r="H5870" i="1"/>
  <c r="T5870" i="1" s="1"/>
  <c r="M5871" i="1"/>
  <c r="Y5871" i="1" s="1"/>
  <c r="G5873" i="1"/>
  <c r="S5873" i="1" s="1"/>
  <c r="L5874" i="1"/>
  <c r="X5874" i="1" s="1"/>
  <c r="F5876" i="1"/>
  <c r="R5876" i="1" s="1"/>
  <c r="K5877" i="1"/>
  <c r="W5877" i="1" s="1"/>
  <c r="P5878" i="1"/>
  <c r="AB5878" i="1" s="1"/>
  <c r="J5880" i="1"/>
  <c r="V5880" i="1" s="1"/>
  <c r="O5881" i="1"/>
  <c r="AA5881" i="1" s="1"/>
  <c r="I5883" i="1"/>
  <c r="U5883" i="1" s="1"/>
  <c r="N5884" i="1"/>
  <c r="Z5884" i="1" s="1"/>
  <c r="H5886" i="1"/>
  <c r="T5886" i="1" s="1"/>
  <c r="G5887" i="1"/>
  <c r="S5887" i="1" s="1"/>
  <c r="O5887" i="1"/>
  <c r="AA5887" i="1" s="1"/>
  <c r="L5888" i="1"/>
  <c r="X5888" i="1" s="1"/>
  <c r="F5889" i="1"/>
  <c r="R5889" i="1" s="1"/>
  <c r="K5889" i="1"/>
  <c r="W5889" i="1" s="1"/>
  <c r="F5890" i="1"/>
  <c r="R5890" i="1" s="1"/>
  <c r="K5890" i="1"/>
  <c r="W5890" i="1" s="1"/>
  <c r="P5890" i="1"/>
  <c r="AB5890" i="1" s="1"/>
  <c r="K5891" i="1"/>
  <c r="W5891" i="1" s="1"/>
  <c r="P5891" i="1"/>
  <c r="AB5891" i="1" s="1"/>
  <c r="J5892" i="1"/>
  <c r="V5892" i="1" s="1"/>
  <c r="P5892" i="1"/>
  <c r="AB5892" i="1" s="1"/>
  <c r="J5893" i="1"/>
  <c r="V5893" i="1" s="1"/>
  <c r="O5893" i="1"/>
  <c r="AA5893" i="1" s="1"/>
  <c r="J5894" i="1"/>
  <c r="V5894" i="1" s="1"/>
  <c r="O5894" i="1"/>
  <c r="AA5894" i="1" s="1"/>
  <c r="I5895" i="1"/>
  <c r="U5895" i="1" s="1"/>
  <c r="N5895" i="1"/>
  <c r="Z5895" i="1" s="1"/>
  <c r="G5896" i="1"/>
  <c r="S5896" i="1" s="1"/>
  <c r="K5896" i="1"/>
  <c r="W5896" i="1" s="1"/>
  <c r="O5896" i="1"/>
  <c r="AA5896" i="1" s="1"/>
  <c r="H5897" i="1"/>
  <c r="T5897" i="1" s="1"/>
  <c r="L5897" i="1"/>
  <c r="X5897" i="1" s="1"/>
  <c r="P5897" i="1"/>
  <c r="AB5897" i="1" s="1"/>
  <c r="I5898" i="1"/>
  <c r="U5898" i="1" s="1"/>
  <c r="M5898" i="1"/>
  <c r="Y5898" i="1" s="1"/>
  <c r="F5899" i="1"/>
  <c r="R5899" i="1" s="1"/>
  <c r="J5899" i="1"/>
  <c r="V5899" i="1" s="1"/>
  <c r="N5899" i="1"/>
  <c r="Z5899" i="1" s="1"/>
  <c r="G5900" i="1"/>
  <c r="S5900" i="1" s="1"/>
  <c r="K5900" i="1"/>
  <c r="W5900" i="1" s="1"/>
  <c r="O5900" i="1"/>
  <c r="AA5900" i="1" s="1"/>
  <c r="H5901" i="1"/>
  <c r="T5901" i="1" s="1"/>
  <c r="L5901" i="1"/>
  <c r="X5901" i="1" s="1"/>
  <c r="P5901" i="1"/>
  <c r="AB5901" i="1" s="1"/>
  <c r="I5902" i="1"/>
  <c r="U5902" i="1" s="1"/>
  <c r="M5902" i="1"/>
  <c r="Y5902" i="1" s="1"/>
  <c r="F5903" i="1"/>
  <c r="R5903" i="1" s="1"/>
  <c r="J5903" i="1"/>
  <c r="V5903" i="1" s="1"/>
  <c r="N5903" i="1"/>
  <c r="Z5903" i="1" s="1"/>
  <c r="G5904" i="1"/>
  <c r="S5904" i="1" s="1"/>
  <c r="K5904" i="1"/>
  <c r="W5904" i="1" s="1"/>
  <c r="O5904" i="1"/>
  <c r="AA5904" i="1" s="1"/>
  <c r="H5905" i="1"/>
  <c r="T5905" i="1" s="1"/>
  <c r="L5905" i="1"/>
  <c r="X5905" i="1" s="1"/>
  <c r="P5905" i="1"/>
  <c r="AB5905" i="1" s="1"/>
  <c r="I5906" i="1"/>
  <c r="U5906" i="1" s="1"/>
  <c r="M5906" i="1"/>
  <c r="Y5906" i="1" s="1"/>
  <c r="F5907" i="1"/>
  <c r="R5907" i="1" s="1"/>
  <c r="J5907" i="1"/>
  <c r="V5907" i="1" s="1"/>
  <c r="N5907" i="1"/>
  <c r="Z5907" i="1" s="1"/>
  <c r="G5908" i="1"/>
  <c r="S5908" i="1" s="1"/>
  <c r="K5908" i="1"/>
  <c r="W5908" i="1" s="1"/>
  <c r="O5908" i="1"/>
  <c r="AA5908" i="1" s="1"/>
  <c r="H5909" i="1"/>
  <c r="T5909" i="1" s="1"/>
  <c r="L5909" i="1"/>
  <c r="X5909" i="1" s="1"/>
  <c r="P5909" i="1"/>
  <c r="AB5909" i="1" s="1"/>
  <c r="I5910" i="1"/>
  <c r="U5910" i="1" s="1"/>
  <c r="M5910" i="1"/>
  <c r="Y5910" i="1" s="1"/>
  <c r="F5911" i="1"/>
  <c r="R5911" i="1" s="1"/>
  <c r="J5911" i="1"/>
  <c r="V5911" i="1" s="1"/>
  <c r="N5911" i="1"/>
  <c r="Z5911" i="1" s="1"/>
  <c r="G5912" i="1"/>
  <c r="S5912" i="1" s="1"/>
  <c r="K5912" i="1"/>
  <c r="W5912" i="1" s="1"/>
  <c r="O5912" i="1"/>
  <c r="AA5912" i="1" s="1"/>
  <c r="H5913" i="1"/>
  <c r="T5913" i="1" s="1"/>
  <c r="L5913" i="1"/>
  <c r="X5913" i="1" s="1"/>
  <c r="P5913" i="1"/>
  <c r="AB5913" i="1" s="1"/>
  <c r="I5914" i="1"/>
  <c r="U5914" i="1" s="1"/>
  <c r="M5914" i="1"/>
  <c r="Y5914" i="1" s="1"/>
  <c r="F5915" i="1"/>
  <c r="R5915" i="1" s="1"/>
  <c r="J5915" i="1"/>
  <c r="V5915" i="1" s="1"/>
  <c r="N5915" i="1"/>
  <c r="Z5915" i="1" s="1"/>
  <c r="G5916" i="1"/>
  <c r="S5916" i="1" s="1"/>
  <c r="K5916" i="1"/>
  <c r="W5916" i="1" s="1"/>
  <c r="O5916" i="1"/>
  <c r="AA5916" i="1" s="1"/>
  <c r="H5917" i="1"/>
  <c r="T5917" i="1" s="1"/>
  <c r="L5917" i="1"/>
  <c r="X5917" i="1" s="1"/>
  <c r="P5917" i="1"/>
  <c r="AB5917" i="1" s="1"/>
  <c r="I5918" i="1"/>
  <c r="U5918" i="1" s="1"/>
  <c r="M5918" i="1"/>
  <c r="Y5918" i="1" s="1"/>
  <c r="F5919" i="1"/>
  <c r="R5919" i="1" s="1"/>
  <c r="J5919" i="1"/>
  <c r="V5919" i="1" s="1"/>
  <c r="N5919" i="1"/>
  <c r="Z5919" i="1" s="1"/>
  <c r="G5920" i="1"/>
  <c r="S5920" i="1" s="1"/>
  <c r="K5920" i="1"/>
  <c r="W5920" i="1" s="1"/>
  <c r="O5920" i="1"/>
  <c r="AA5920" i="1" s="1"/>
  <c r="H5921" i="1"/>
  <c r="T5921" i="1" s="1"/>
  <c r="L5921" i="1"/>
  <c r="X5921" i="1" s="1"/>
  <c r="P5921" i="1"/>
  <c r="AB5921" i="1" s="1"/>
  <c r="I5922" i="1"/>
  <c r="U5922" i="1" s="1"/>
  <c r="M5922" i="1"/>
  <c r="Y5922" i="1" s="1"/>
  <c r="F5923" i="1"/>
  <c r="R5923" i="1" s="1"/>
  <c r="J5923" i="1"/>
  <c r="V5923" i="1" s="1"/>
  <c r="N5923" i="1"/>
  <c r="Z5923" i="1" s="1"/>
  <c r="G5924" i="1"/>
  <c r="S5924" i="1" s="1"/>
  <c r="K5924" i="1"/>
  <c r="W5924" i="1" s="1"/>
  <c r="O5924" i="1"/>
  <c r="AA5924" i="1" s="1"/>
  <c r="H5925" i="1"/>
  <c r="T5925" i="1" s="1"/>
  <c r="L5925" i="1"/>
  <c r="X5925" i="1" s="1"/>
  <c r="P5925" i="1"/>
  <c r="AB5925" i="1" s="1"/>
  <c r="I5926" i="1"/>
  <c r="U5926" i="1" s="1"/>
  <c r="M5926" i="1"/>
  <c r="Y5926" i="1" s="1"/>
  <c r="F5927" i="1"/>
  <c r="R5927" i="1" s="1"/>
  <c r="J5927" i="1"/>
  <c r="V5927" i="1" s="1"/>
  <c r="N5927" i="1"/>
  <c r="Z5927" i="1" s="1"/>
  <c r="G5928" i="1"/>
  <c r="S5928" i="1" s="1"/>
  <c r="K5928" i="1"/>
  <c r="W5928" i="1" s="1"/>
  <c r="O5928" i="1"/>
  <c r="AA5928" i="1" s="1"/>
  <c r="H5929" i="1"/>
  <c r="T5929" i="1" s="1"/>
  <c r="L5929" i="1"/>
  <c r="X5929" i="1" s="1"/>
  <c r="P5929" i="1"/>
  <c r="AB5929" i="1" s="1"/>
  <c r="I5930" i="1"/>
  <c r="U5930" i="1" s="1"/>
  <c r="M5930" i="1"/>
  <c r="Y5930" i="1" s="1"/>
  <c r="F5931" i="1"/>
  <c r="R5931" i="1" s="1"/>
  <c r="J5931" i="1"/>
  <c r="V5931" i="1" s="1"/>
  <c r="N5931" i="1"/>
  <c r="Z5931" i="1" s="1"/>
  <c r="G5932" i="1"/>
  <c r="S5932" i="1" s="1"/>
  <c r="K5932" i="1"/>
  <c r="W5932" i="1" s="1"/>
  <c r="O5932" i="1"/>
  <c r="AA5932" i="1" s="1"/>
  <c r="L5870" i="1"/>
  <c r="X5870" i="1" s="1"/>
  <c r="J5876" i="1"/>
  <c r="V5876" i="1" s="1"/>
  <c r="H5882" i="1"/>
  <c r="T5882" i="1" s="1"/>
  <c r="I5887" i="1"/>
  <c r="U5887" i="1" s="1"/>
  <c r="M5889" i="1"/>
  <c r="Y5889" i="1" s="1"/>
  <c r="L5891" i="1"/>
  <c r="X5891" i="1" s="1"/>
  <c r="K5893" i="1"/>
  <c r="W5893" i="1" s="1"/>
  <c r="K5895" i="1"/>
  <c r="W5895" i="1" s="1"/>
  <c r="P5896" i="1"/>
  <c r="AB5896" i="1" s="1"/>
  <c r="J5898" i="1"/>
  <c r="V5898" i="1" s="1"/>
  <c r="O5899" i="1"/>
  <c r="AA5899" i="1" s="1"/>
  <c r="I5901" i="1"/>
  <c r="U5901" i="1" s="1"/>
  <c r="N5902" i="1"/>
  <c r="Z5902" i="1" s="1"/>
  <c r="H5904" i="1"/>
  <c r="T5904" i="1" s="1"/>
  <c r="M5905" i="1"/>
  <c r="Y5905" i="1" s="1"/>
  <c r="G5907" i="1"/>
  <c r="S5907" i="1" s="1"/>
  <c r="L5908" i="1"/>
  <c r="X5908" i="1" s="1"/>
  <c r="F5910" i="1"/>
  <c r="R5910" i="1" s="1"/>
  <c r="K5911" i="1"/>
  <c r="W5911" i="1" s="1"/>
  <c r="P5912" i="1"/>
  <c r="AB5912" i="1" s="1"/>
  <c r="J5914" i="1"/>
  <c r="V5914" i="1" s="1"/>
  <c r="O5915" i="1"/>
  <c r="AA5915" i="1" s="1"/>
  <c r="I5917" i="1"/>
  <c r="U5917" i="1" s="1"/>
  <c r="N5918" i="1"/>
  <c r="Z5918" i="1" s="1"/>
  <c r="H5920" i="1"/>
  <c r="T5920" i="1" s="1"/>
  <c r="P5920" i="1"/>
  <c r="AB5920" i="1" s="1"/>
  <c r="M5921" i="1"/>
  <c r="Y5921" i="1" s="1"/>
  <c r="J5922" i="1"/>
  <c r="V5922" i="1" s="1"/>
  <c r="G5923" i="1"/>
  <c r="S5923" i="1" s="1"/>
  <c r="O5923" i="1"/>
  <c r="AA5923" i="1" s="1"/>
  <c r="L5924" i="1"/>
  <c r="X5924" i="1" s="1"/>
  <c r="I5925" i="1"/>
  <c r="U5925" i="1" s="1"/>
  <c r="F5926" i="1"/>
  <c r="R5926" i="1" s="1"/>
  <c r="N5926" i="1"/>
  <c r="Z5926" i="1" s="1"/>
  <c r="K5927" i="1"/>
  <c r="W5927" i="1" s="1"/>
  <c r="H5928" i="1"/>
  <c r="T5928" i="1" s="1"/>
  <c r="P5928" i="1"/>
  <c r="AB5928" i="1" s="1"/>
  <c r="M5929" i="1"/>
  <c r="Y5929" i="1" s="1"/>
  <c r="J5930" i="1"/>
  <c r="V5930" i="1" s="1"/>
  <c r="G5931" i="1"/>
  <c r="S5931" i="1" s="1"/>
  <c r="O5931" i="1"/>
  <c r="AA5931" i="1" s="1"/>
  <c r="L5932" i="1"/>
  <c r="X5932" i="1" s="1"/>
  <c r="H5933" i="1"/>
  <c r="T5933" i="1" s="1"/>
  <c r="M5933" i="1"/>
  <c r="Y5933" i="1" s="1"/>
  <c r="G5934" i="1"/>
  <c r="S5934" i="1" s="1"/>
  <c r="M5934" i="1"/>
  <c r="Y5934" i="1" s="1"/>
  <c r="G5935" i="1"/>
  <c r="S5935" i="1" s="1"/>
  <c r="L5935" i="1"/>
  <c r="X5935" i="1" s="1"/>
  <c r="G5936" i="1"/>
  <c r="S5936" i="1" s="1"/>
  <c r="L5936" i="1"/>
  <c r="X5936" i="1" s="1"/>
  <c r="F5937" i="1"/>
  <c r="R5937" i="1" s="1"/>
  <c r="L5937" i="1"/>
  <c r="X5937" i="1" s="1"/>
  <c r="F5938" i="1"/>
  <c r="R5938" i="1" s="1"/>
  <c r="K5938" i="1"/>
  <c r="W5938" i="1" s="1"/>
  <c r="F5939" i="1"/>
  <c r="R5939" i="1" s="1"/>
  <c r="K5939" i="1"/>
  <c r="W5939" i="1" s="1"/>
  <c r="P5939" i="1"/>
  <c r="AB5939" i="1" s="1"/>
  <c r="K5940" i="1"/>
  <c r="W5940" i="1" s="1"/>
  <c r="P5940" i="1"/>
  <c r="AB5940" i="1" s="1"/>
  <c r="J5941" i="1"/>
  <c r="V5941" i="1" s="1"/>
  <c r="P5941" i="1"/>
  <c r="AB5941" i="1" s="1"/>
  <c r="J5942" i="1"/>
  <c r="V5942" i="1" s="1"/>
  <c r="O5942" i="1"/>
  <c r="AA5942" i="1" s="1"/>
  <c r="J5943" i="1"/>
  <c r="V5943" i="1" s="1"/>
  <c r="O5943" i="1"/>
  <c r="AA5943" i="1" s="1"/>
  <c r="H5944" i="1"/>
  <c r="T5944" i="1" s="1"/>
  <c r="L5944" i="1"/>
  <c r="X5944" i="1" s="1"/>
  <c r="P5944" i="1"/>
  <c r="AB5944" i="1" s="1"/>
  <c r="I5945" i="1"/>
  <c r="U5945" i="1" s="1"/>
  <c r="M5945" i="1"/>
  <c r="Y5945" i="1" s="1"/>
  <c r="F5946" i="1"/>
  <c r="R5946" i="1" s="1"/>
  <c r="J5946" i="1"/>
  <c r="V5946" i="1" s="1"/>
  <c r="N5946" i="1"/>
  <c r="Z5946" i="1" s="1"/>
  <c r="G5947" i="1"/>
  <c r="S5947" i="1" s="1"/>
  <c r="K5947" i="1"/>
  <c r="W5947" i="1" s="1"/>
  <c r="O5947" i="1"/>
  <c r="AA5947" i="1" s="1"/>
  <c r="H5948" i="1"/>
  <c r="T5948" i="1" s="1"/>
  <c r="L5948" i="1"/>
  <c r="X5948" i="1" s="1"/>
  <c r="P5948" i="1"/>
  <c r="AB5948" i="1" s="1"/>
  <c r="I5949" i="1"/>
  <c r="U5949" i="1" s="1"/>
  <c r="M5949" i="1"/>
  <c r="Y5949" i="1" s="1"/>
  <c r="F5950" i="1"/>
  <c r="R5950" i="1" s="1"/>
  <c r="J5950" i="1"/>
  <c r="V5950" i="1" s="1"/>
  <c r="N5950" i="1"/>
  <c r="Z5950" i="1" s="1"/>
  <c r="G5951" i="1"/>
  <c r="S5951" i="1" s="1"/>
  <c r="K5951" i="1"/>
  <c r="W5951" i="1" s="1"/>
  <c r="O5951" i="1"/>
  <c r="AA5951" i="1" s="1"/>
  <c r="H5952" i="1"/>
  <c r="T5952" i="1" s="1"/>
  <c r="L5952" i="1"/>
  <c r="X5952" i="1" s="1"/>
  <c r="P5952" i="1"/>
  <c r="AB5952" i="1" s="1"/>
  <c r="I5953" i="1"/>
  <c r="U5953" i="1" s="1"/>
  <c r="M5953" i="1"/>
  <c r="Y5953" i="1" s="1"/>
  <c r="F5954" i="1"/>
  <c r="R5954" i="1" s="1"/>
  <c r="J5954" i="1"/>
  <c r="V5954" i="1" s="1"/>
  <c r="N5954" i="1"/>
  <c r="Z5954" i="1" s="1"/>
  <c r="G5955" i="1"/>
  <c r="S5955" i="1" s="1"/>
  <c r="K5955" i="1"/>
  <c r="W5955" i="1" s="1"/>
  <c r="O5955" i="1"/>
  <c r="AA5955" i="1" s="1"/>
  <c r="H5956" i="1"/>
  <c r="T5956" i="1" s="1"/>
  <c r="L5956" i="1"/>
  <c r="X5956" i="1" s="1"/>
  <c r="P5956" i="1"/>
  <c r="AB5956" i="1" s="1"/>
  <c r="I5957" i="1"/>
  <c r="U5957" i="1" s="1"/>
  <c r="M5957" i="1"/>
  <c r="Y5957" i="1" s="1"/>
  <c r="F5958" i="1"/>
  <c r="R5958" i="1" s="1"/>
  <c r="J5958" i="1"/>
  <c r="V5958" i="1" s="1"/>
  <c r="N5958" i="1"/>
  <c r="Z5958" i="1" s="1"/>
  <c r="G5959" i="1"/>
  <c r="S5959" i="1" s="1"/>
  <c r="K5959" i="1"/>
  <c r="W5959" i="1" s="1"/>
  <c r="O5959" i="1"/>
  <c r="AA5959" i="1" s="1"/>
  <c r="H5960" i="1"/>
  <c r="T5960" i="1" s="1"/>
  <c r="L5960" i="1"/>
  <c r="X5960" i="1" s="1"/>
  <c r="P5960" i="1"/>
  <c r="AB5960" i="1" s="1"/>
  <c r="I5961" i="1"/>
  <c r="U5961" i="1" s="1"/>
  <c r="M5961" i="1"/>
  <c r="Y5961" i="1" s="1"/>
  <c r="F5962" i="1"/>
  <c r="R5962" i="1" s="1"/>
  <c r="J5962" i="1"/>
  <c r="V5962" i="1" s="1"/>
  <c r="N5962" i="1"/>
  <c r="Z5962" i="1" s="1"/>
  <c r="G5963" i="1"/>
  <c r="S5963" i="1" s="1"/>
  <c r="K5963" i="1"/>
  <c r="W5963" i="1" s="1"/>
  <c r="O5963" i="1"/>
  <c r="AA5963" i="1" s="1"/>
  <c r="H5964" i="1"/>
  <c r="T5964" i="1" s="1"/>
  <c r="L5964" i="1"/>
  <c r="X5964" i="1" s="1"/>
  <c r="P5964" i="1"/>
  <c r="AB5964" i="1" s="1"/>
  <c r="I5965" i="1"/>
  <c r="U5965" i="1" s="1"/>
  <c r="M5965" i="1"/>
  <c r="Y5965" i="1" s="1"/>
  <c r="F5966" i="1"/>
  <c r="R5966" i="1" s="1"/>
  <c r="J5966" i="1"/>
  <c r="V5966" i="1" s="1"/>
  <c r="N5966" i="1"/>
  <c r="Z5966" i="1" s="1"/>
  <c r="G5967" i="1"/>
  <c r="S5967" i="1" s="1"/>
  <c r="K5967" i="1"/>
  <c r="W5967" i="1" s="1"/>
  <c r="O5967" i="1"/>
  <c r="AA5967" i="1" s="1"/>
  <c r="H5968" i="1"/>
  <c r="T5968" i="1" s="1"/>
  <c r="L5968" i="1"/>
  <c r="X5968" i="1" s="1"/>
  <c r="P5968" i="1"/>
  <c r="AB5968" i="1" s="1"/>
  <c r="I5969" i="1"/>
  <c r="U5969" i="1" s="1"/>
  <c r="M5969" i="1"/>
  <c r="Y5969" i="1" s="1"/>
  <c r="F5970" i="1"/>
  <c r="R5970" i="1" s="1"/>
  <c r="J5970" i="1"/>
  <c r="V5970" i="1" s="1"/>
  <c r="N5970" i="1"/>
  <c r="Z5970" i="1" s="1"/>
  <c r="G5971" i="1"/>
  <c r="S5971" i="1" s="1"/>
  <c r="K5971" i="1"/>
  <c r="W5971" i="1" s="1"/>
  <c r="O5971" i="1"/>
  <c r="AA5971" i="1" s="1"/>
  <c r="H5972" i="1"/>
  <c r="T5972" i="1" s="1"/>
  <c r="L5972" i="1"/>
  <c r="X5972" i="1" s="1"/>
  <c r="P5972" i="1"/>
  <c r="AB5972" i="1" s="1"/>
  <c r="I5973" i="1"/>
  <c r="U5973" i="1" s="1"/>
  <c r="M5973" i="1"/>
  <c r="Y5973" i="1" s="1"/>
  <c r="F5974" i="1"/>
  <c r="R5974" i="1" s="1"/>
  <c r="J5974" i="1"/>
  <c r="V5974" i="1" s="1"/>
  <c r="N5974" i="1"/>
  <c r="Z5974" i="1" s="1"/>
  <c r="G5975" i="1"/>
  <c r="S5975" i="1" s="1"/>
  <c r="K5975" i="1"/>
  <c r="W5975" i="1" s="1"/>
  <c r="O5975" i="1"/>
  <c r="AA5975" i="1" s="1"/>
  <c r="H5976" i="1"/>
  <c r="T5976" i="1" s="1"/>
  <c r="L5976" i="1"/>
  <c r="X5976" i="1" s="1"/>
  <c r="P5976" i="1"/>
  <c r="AB5976" i="1" s="1"/>
  <c r="I5977" i="1"/>
  <c r="U5977" i="1" s="1"/>
  <c r="M5977" i="1"/>
  <c r="Y5977" i="1" s="1"/>
  <c r="F5978" i="1"/>
  <c r="R5978" i="1" s="1"/>
  <c r="J5978" i="1"/>
  <c r="V5978" i="1" s="1"/>
  <c r="N5978" i="1"/>
  <c r="Z5978" i="1" s="1"/>
  <c r="G5979" i="1"/>
  <c r="S5979" i="1" s="1"/>
  <c r="K5979" i="1"/>
  <c r="W5979" i="1" s="1"/>
  <c r="O5979" i="1"/>
  <c r="AA5979" i="1" s="1"/>
  <c r="H5980" i="1"/>
  <c r="T5980" i="1" s="1"/>
  <c r="L5980" i="1"/>
  <c r="X5980" i="1" s="1"/>
  <c r="P5980" i="1"/>
  <c r="AB5980" i="1" s="1"/>
  <c r="I5981" i="1"/>
  <c r="U5981" i="1" s="1"/>
  <c r="F5872" i="1"/>
  <c r="R5872" i="1" s="1"/>
  <c r="O5877" i="1"/>
  <c r="AA5877" i="1" s="1"/>
  <c r="M5883" i="1"/>
  <c r="Y5883" i="1" s="1"/>
  <c r="F5888" i="1"/>
  <c r="R5888" i="1" s="1"/>
  <c r="G5890" i="1"/>
  <c r="S5890" i="1" s="1"/>
  <c r="F5892" i="1"/>
  <c r="R5892" i="1" s="1"/>
  <c r="F5894" i="1"/>
  <c r="R5894" i="1" s="1"/>
  <c r="O5895" i="1"/>
  <c r="AA5895" i="1" s="1"/>
  <c r="I5897" i="1"/>
  <c r="U5897" i="1" s="1"/>
  <c r="N5898" i="1"/>
  <c r="Z5898" i="1" s="1"/>
  <c r="H5900" i="1"/>
  <c r="T5900" i="1" s="1"/>
  <c r="M5901" i="1"/>
  <c r="Y5901" i="1" s="1"/>
  <c r="G5903" i="1"/>
  <c r="S5903" i="1" s="1"/>
  <c r="L5904" i="1"/>
  <c r="X5904" i="1" s="1"/>
  <c r="F5906" i="1"/>
  <c r="R5906" i="1" s="1"/>
  <c r="K5907" i="1"/>
  <c r="W5907" i="1" s="1"/>
  <c r="P5908" i="1"/>
  <c r="AB5908" i="1" s="1"/>
  <c r="J5910" i="1"/>
  <c r="V5910" i="1" s="1"/>
  <c r="O5911" i="1"/>
  <c r="AA5911" i="1" s="1"/>
  <c r="I5913" i="1"/>
  <c r="U5913" i="1" s="1"/>
  <c r="N5914" i="1"/>
  <c r="Z5914" i="1" s="1"/>
  <c r="H5916" i="1"/>
  <c r="T5916" i="1" s="1"/>
  <c r="M5917" i="1"/>
  <c r="Y5917" i="1" s="1"/>
  <c r="G5919" i="1"/>
  <c r="S5919" i="1" s="1"/>
  <c r="I5920" i="1"/>
  <c r="U5920" i="1" s="1"/>
  <c r="F5921" i="1"/>
  <c r="R5921" i="1" s="1"/>
  <c r="N5921" i="1"/>
  <c r="Z5921" i="1" s="1"/>
  <c r="K5922" i="1"/>
  <c r="W5922" i="1" s="1"/>
  <c r="H5923" i="1"/>
  <c r="T5923" i="1" s="1"/>
  <c r="P5923" i="1"/>
  <c r="AB5923" i="1" s="1"/>
  <c r="M5924" i="1"/>
  <c r="Y5924" i="1" s="1"/>
  <c r="J5925" i="1"/>
  <c r="V5925" i="1" s="1"/>
  <c r="G5926" i="1"/>
  <c r="S5926" i="1" s="1"/>
  <c r="O5926" i="1"/>
  <c r="AA5926" i="1" s="1"/>
  <c r="L5927" i="1"/>
  <c r="X5927" i="1" s="1"/>
  <c r="I5928" i="1"/>
  <c r="U5928" i="1" s="1"/>
  <c r="F5929" i="1"/>
  <c r="R5929" i="1" s="1"/>
  <c r="N5929" i="1"/>
  <c r="Z5929" i="1" s="1"/>
  <c r="K5930" i="1"/>
  <c r="W5930" i="1" s="1"/>
  <c r="H5931" i="1"/>
  <c r="T5931" i="1" s="1"/>
  <c r="P5931" i="1"/>
  <c r="AB5931" i="1" s="1"/>
  <c r="M5932" i="1"/>
  <c r="Y5932" i="1" s="1"/>
  <c r="I5933" i="1"/>
  <c r="U5933" i="1" s="1"/>
  <c r="N5933" i="1"/>
  <c r="Z5933" i="1" s="1"/>
  <c r="I5934" i="1"/>
  <c r="U5934" i="1" s="1"/>
  <c r="N5934" i="1"/>
  <c r="Z5934" i="1" s="1"/>
  <c r="H5935" i="1"/>
  <c r="T5935" i="1" s="1"/>
  <c r="N5935" i="1"/>
  <c r="Z5935" i="1" s="1"/>
  <c r="H5936" i="1"/>
  <c r="T5936" i="1" s="1"/>
  <c r="M5936" i="1"/>
  <c r="Y5936" i="1" s="1"/>
  <c r="H5937" i="1"/>
  <c r="T5937" i="1" s="1"/>
  <c r="M5937" i="1"/>
  <c r="Y5937" i="1" s="1"/>
  <c r="G5938" i="1"/>
  <c r="S5938" i="1" s="1"/>
  <c r="M5938" i="1"/>
  <c r="Y5938" i="1" s="1"/>
  <c r="G5939" i="1"/>
  <c r="S5939" i="1" s="1"/>
  <c r="L5939" i="1"/>
  <c r="X5939" i="1" s="1"/>
  <c r="G5940" i="1"/>
  <c r="S5940" i="1" s="1"/>
  <c r="L5940" i="1"/>
  <c r="X5940" i="1" s="1"/>
  <c r="F5941" i="1"/>
  <c r="R5941" i="1" s="1"/>
  <c r="L5941" i="1"/>
  <c r="X5941" i="1" s="1"/>
  <c r="F5942" i="1"/>
  <c r="R5942" i="1" s="1"/>
  <c r="K5942" i="1"/>
  <c r="W5942" i="1" s="1"/>
  <c r="F5943" i="1"/>
  <c r="R5943" i="1" s="1"/>
  <c r="K5943" i="1"/>
  <c r="W5943" i="1" s="1"/>
  <c r="P5943" i="1"/>
  <c r="AB5943" i="1" s="1"/>
  <c r="I5944" i="1"/>
  <c r="U5944" i="1" s="1"/>
  <c r="M5944" i="1"/>
  <c r="Y5944" i="1" s="1"/>
  <c r="F5945" i="1"/>
  <c r="R5945" i="1" s="1"/>
  <c r="J5945" i="1"/>
  <c r="V5945" i="1" s="1"/>
  <c r="N5945" i="1"/>
  <c r="Z5945" i="1" s="1"/>
  <c r="G5946" i="1"/>
  <c r="S5946" i="1" s="1"/>
  <c r="K5946" i="1"/>
  <c r="W5946" i="1" s="1"/>
  <c r="O5946" i="1"/>
  <c r="AA5946" i="1" s="1"/>
  <c r="H5947" i="1"/>
  <c r="T5947" i="1" s="1"/>
  <c r="L5947" i="1"/>
  <c r="X5947" i="1" s="1"/>
  <c r="P5947" i="1"/>
  <c r="AB5947" i="1" s="1"/>
  <c r="I5948" i="1"/>
  <c r="U5948" i="1" s="1"/>
  <c r="M5948" i="1"/>
  <c r="Y5948" i="1" s="1"/>
  <c r="F5949" i="1"/>
  <c r="R5949" i="1" s="1"/>
  <c r="J5949" i="1"/>
  <c r="V5949" i="1" s="1"/>
  <c r="N5949" i="1"/>
  <c r="Z5949" i="1" s="1"/>
  <c r="G5950" i="1"/>
  <c r="S5950" i="1" s="1"/>
  <c r="K5950" i="1"/>
  <c r="W5950" i="1" s="1"/>
  <c r="O5950" i="1"/>
  <c r="AA5950" i="1" s="1"/>
  <c r="H5951" i="1"/>
  <c r="T5951" i="1" s="1"/>
  <c r="L5951" i="1"/>
  <c r="X5951" i="1" s="1"/>
  <c r="P5951" i="1"/>
  <c r="AB5951" i="1" s="1"/>
  <c r="I5952" i="1"/>
  <c r="U5952" i="1" s="1"/>
  <c r="M5952" i="1"/>
  <c r="Y5952" i="1" s="1"/>
  <c r="F5953" i="1"/>
  <c r="R5953" i="1" s="1"/>
  <c r="J5953" i="1"/>
  <c r="V5953" i="1" s="1"/>
  <c r="N5953" i="1"/>
  <c r="Z5953" i="1" s="1"/>
  <c r="G5954" i="1"/>
  <c r="S5954" i="1" s="1"/>
  <c r="K5954" i="1"/>
  <c r="W5954" i="1" s="1"/>
  <c r="O5954" i="1"/>
  <c r="AA5954" i="1" s="1"/>
  <c r="H5955" i="1"/>
  <c r="T5955" i="1" s="1"/>
  <c r="L5955" i="1"/>
  <c r="X5955" i="1" s="1"/>
  <c r="P5955" i="1"/>
  <c r="AB5955" i="1" s="1"/>
  <c r="I5956" i="1"/>
  <c r="U5956" i="1" s="1"/>
  <c r="M5956" i="1"/>
  <c r="Y5956" i="1" s="1"/>
  <c r="F5957" i="1"/>
  <c r="R5957" i="1" s="1"/>
  <c r="J5957" i="1"/>
  <c r="V5957" i="1" s="1"/>
  <c r="N5957" i="1"/>
  <c r="Z5957" i="1" s="1"/>
  <c r="G5958" i="1"/>
  <c r="S5958" i="1" s="1"/>
  <c r="K5958" i="1"/>
  <c r="W5958" i="1" s="1"/>
  <c r="O5958" i="1"/>
  <c r="AA5958" i="1" s="1"/>
  <c r="H5959" i="1"/>
  <c r="T5959" i="1" s="1"/>
  <c r="L5959" i="1"/>
  <c r="X5959" i="1" s="1"/>
  <c r="P5959" i="1"/>
  <c r="AB5959" i="1" s="1"/>
  <c r="I5960" i="1"/>
  <c r="U5960" i="1" s="1"/>
  <c r="M5960" i="1"/>
  <c r="Y5960" i="1" s="1"/>
  <c r="F5961" i="1"/>
  <c r="R5961" i="1" s="1"/>
  <c r="J5961" i="1"/>
  <c r="V5961" i="1" s="1"/>
  <c r="N5961" i="1"/>
  <c r="Z5961" i="1" s="1"/>
  <c r="G5962" i="1"/>
  <c r="S5962" i="1" s="1"/>
  <c r="K5962" i="1"/>
  <c r="W5962" i="1" s="1"/>
  <c r="O5962" i="1"/>
  <c r="AA5962" i="1" s="1"/>
  <c r="H5963" i="1"/>
  <c r="T5963" i="1" s="1"/>
  <c r="L5963" i="1"/>
  <c r="X5963" i="1" s="1"/>
  <c r="P5963" i="1"/>
  <c r="AB5963" i="1" s="1"/>
  <c r="I5964" i="1"/>
  <c r="U5964" i="1" s="1"/>
  <c r="M5964" i="1"/>
  <c r="Y5964" i="1" s="1"/>
  <c r="F5965" i="1"/>
  <c r="R5965" i="1" s="1"/>
  <c r="J5965" i="1"/>
  <c r="V5965" i="1" s="1"/>
  <c r="N5965" i="1"/>
  <c r="Z5965" i="1" s="1"/>
  <c r="G5966" i="1"/>
  <c r="S5966" i="1" s="1"/>
  <c r="K5966" i="1"/>
  <c r="W5966" i="1" s="1"/>
  <c r="O5966" i="1"/>
  <c r="AA5966" i="1" s="1"/>
  <c r="H5967" i="1"/>
  <c r="T5967" i="1" s="1"/>
  <c r="L5967" i="1"/>
  <c r="X5967" i="1" s="1"/>
  <c r="P5967" i="1"/>
  <c r="AB5967" i="1" s="1"/>
  <c r="I5968" i="1"/>
  <c r="U5968" i="1" s="1"/>
  <c r="M5968" i="1"/>
  <c r="Y5968" i="1" s="1"/>
  <c r="F5969" i="1"/>
  <c r="R5969" i="1" s="1"/>
  <c r="J5969" i="1"/>
  <c r="V5969" i="1" s="1"/>
  <c r="N5969" i="1"/>
  <c r="Z5969" i="1" s="1"/>
  <c r="G5970" i="1"/>
  <c r="S5970" i="1" s="1"/>
  <c r="K5970" i="1"/>
  <c r="W5970" i="1" s="1"/>
  <c r="O5970" i="1"/>
  <c r="AA5970" i="1" s="1"/>
  <c r="H5971" i="1"/>
  <c r="T5971" i="1" s="1"/>
  <c r="L5971" i="1"/>
  <c r="X5971" i="1" s="1"/>
  <c r="P5971" i="1"/>
  <c r="AB5971" i="1" s="1"/>
  <c r="I5972" i="1"/>
  <c r="U5972" i="1" s="1"/>
  <c r="M5972" i="1"/>
  <c r="Y5972" i="1" s="1"/>
  <c r="F5973" i="1"/>
  <c r="R5973" i="1" s="1"/>
  <c r="J5973" i="1"/>
  <c r="V5973" i="1" s="1"/>
  <c r="N5973" i="1"/>
  <c r="Z5973" i="1" s="1"/>
  <c r="G5974" i="1"/>
  <c r="S5974" i="1" s="1"/>
  <c r="K5974" i="1"/>
  <c r="W5974" i="1" s="1"/>
  <c r="O5974" i="1"/>
  <c r="AA5974" i="1" s="1"/>
  <c r="H5975" i="1"/>
  <c r="T5975" i="1" s="1"/>
  <c r="L5975" i="1"/>
  <c r="X5975" i="1" s="1"/>
  <c r="P5975" i="1"/>
  <c r="AB5975" i="1" s="1"/>
  <c r="I5976" i="1"/>
  <c r="U5976" i="1" s="1"/>
  <c r="M5976" i="1"/>
  <c r="Y5976" i="1" s="1"/>
  <c r="F5977" i="1"/>
  <c r="R5977" i="1" s="1"/>
  <c r="J5977" i="1"/>
  <c r="V5977" i="1" s="1"/>
  <c r="N5977" i="1"/>
  <c r="Z5977" i="1" s="1"/>
  <c r="G5978" i="1"/>
  <c r="S5978" i="1" s="1"/>
  <c r="K5978" i="1"/>
  <c r="W5978" i="1" s="1"/>
  <c r="O5978" i="1"/>
  <c r="AA5978" i="1" s="1"/>
  <c r="H5979" i="1"/>
  <c r="T5979" i="1" s="1"/>
  <c r="L5979" i="1"/>
  <c r="X5979" i="1" s="1"/>
  <c r="P5979" i="1"/>
  <c r="AB5979" i="1" s="1"/>
  <c r="I5980" i="1"/>
  <c r="U5980" i="1" s="1"/>
  <c r="M5980" i="1"/>
  <c r="Y5980" i="1" s="1"/>
  <c r="F5981" i="1"/>
  <c r="R5981" i="1" s="1"/>
  <c r="O5858" i="1"/>
  <c r="AD6240" i="1" s="1"/>
  <c r="M5867" i="1"/>
  <c r="Y5867" i="1" s="1"/>
  <c r="K5873" i="1"/>
  <c r="W5873" i="1" s="1"/>
  <c r="I5879" i="1"/>
  <c r="U5879" i="1" s="1"/>
  <c r="G5885" i="1"/>
  <c r="S5885" i="1" s="1"/>
  <c r="M5888" i="1"/>
  <c r="Y5888" i="1" s="1"/>
  <c r="L5890" i="1"/>
  <c r="X5890" i="1" s="1"/>
  <c r="L5892" i="1"/>
  <c r="X5892" i="1" s="1"/>
  <c r="K5894" i="1"/>
  <c r="W5894" i="1" s="1"/>
  <c r="H5896" i="1"/>
  <c r="T5896" i="1" s="1"/>
  <c r="M5897" i="1"/>
  <c r="Y5897" i="1" s="1"/>
  <c r="L5886" i="1"/>
  <c r="X5886" i="1" s="1"/>
  <c r="P5894" i="1"/>
  <c r="AB5894" i="1" s="1"/>
  <c r="K5899" i="1"/>
  <c r="W5899" i="1" s="1"/>
  <c r="J5902" i="1"/>
  <c r="V5902" i="1" s="1"/>
  <c r="I5905" i="1"/>
  <c r="U5905" i="1" s="1"/>
  <c r="H5908" i="1"/>
  <c r="T5908" i="1" s="1"/>
  <c r="G5911" i="1"/>
  <c r="S5911" i="1" s="1"/>
  <c r="F5914" i="1"/>
  <c r="R5914" i="1" s="1"/>
  <c r="P5916" i="1"/>
  <c r="AB5916" i="1" s="1"/>
  <c r="O5919" i="1"/>
  <c r="AA5919" i="1" s="1"/>
  <c r="J5921" i="1"/>
  <c r="V5921" i="1" s="1"/>
  <c r="O5922" i="1"/>
  <c r="AA5922" i="1" s="1"/>
  <c r="I5924" i="1"/>
  <c r="U5924" i="1" s="1"/>
  <c r="N5925" i="1"/>
  <c r="Z5925" i="1" s="1"/>
  <c r="H5927" i="1"/>
  <c r="T5927" i="1" s="1"/>
  <c r="M5928" i="1"/>
  <c r="Y5928" i="1" s="1"/>
  <c r="G5930" i="1"/>
  <c r="S5930" i="1" s="1"/>
  <c r="L5931" i="1"/>
  <c r="X5931" i="1" s="1"/>
  <c r="F5933" i="1"/>
  <c r="R5933" i="1" s="1"/>
  <c r="F5934" i="1"/>
  <c r="R5934" i="1" s="1"/>
  <c r="F5935" i="1"/>
  <c r="R5935" i="1" s="1"/>
  <c r="P5935" i="1"/>
  <c r="AB5935" i="1" s="1"/>
  <c r="P5936" i="1"/>
  <c r="AB5936" i="1" s="1"/>
  <c r="P5937" i="1"/>
  <c r="AB5937" i="1" s="1"/>
  <c r="O5938" i="1"/>
  <c r="AA5938" i="1" s="1"/>
  <c r="O5939" i="1"/>
  <c r="AA5939" i="1" s="1"/>
  <c r="O5940" i="1"/>
  <c r="AA5940" i="1" s="1"/>
  <c r="N5941" i="1"/>
  <c r="Z5941" i="1" s="1"/>
  <c r="N5942" i="1"/>
  <c r="Z5942" i="1" s="1"/>
  <c r="N5943" i="1"/>
  <c r="Z5943" i="1" s="1"/>
  <c r="K5944" i="1"/>
  <c r="W5944" i="1" s="1"/>
  <c r="H5945" i="1"/>
  <c r="T5945" i="1" s="1"/>
  <c r="P5945" i="1"/>
  <c r="AB5945" i="1" s="1"/>
  <c r="M5946" i="1"/>
  <c r="Y5946" i="1" s="1"/>
  <c r="J5947" i="1"/>
  <c r="V5947" i="1" s="1"/>
  <c r="G5948" i="1"/>
  <c r="S5948" i="1" s="1"/>
  <c r="O5948" i="1"/>
  <c r="AA5948" i="1" s="1"/>
  <c r="L5949" i="1"/>
  <c r="X5949" i="1" s="1"/>
  <c r="I5950" i="1"/>
  <c r="U5950" i="1" s="1"/>
  <c r="F5951" i="1"/>
  <c r="R5951" i="1" s="1"/>
  <c r="N5951" i="1"/>
  <c r="Z5951" i="1" s="1"/>
  <c r="K5952" i="1"/>
  <c r="W5952" i="1" s="1"/>
  <c r="H5953" i="1"/>
  <c r="T5953" i="1" s="1"/>
  <c r="P5953" i="1"/>
  <c r="AB5953" i="1" s="1"/>
  <c r="M5954" i="1"/>
  <c r="Y5954" i="1" s="1"/>
  <c r="J5955" i="1"/>
  <c r="V5955" i="1" s="1"/>
  <c r="G5956" i="1"/>
  <c r="S5956" i="1" s="1"/>
  <c r="O5956" i="1"/>
  <c r="AA5956" i="1" s="1"/>
  <c r="L5957" i="1"/>
  <c r="X5957" i="1" s="1"/>
  <c r="I5958" i="1"/>
  <c r="U5958" i="1" s="1"/>
  <c r="F5959" i="1"/>
  <c r="R5959" i="1" s="1"/>
  <c r="N5959" i="1"/>
  <c r="Z5959" i="1" s="1"/>
  <c r="K5960" i="1"/>
  <c r="W5960" i="1" s="1"/>
  <c r="H5961" i="1"/>
  <c r="T5961" i="1" s="1"/>
  <c r="P5961" i="1"/>
  <c r="AB5961" i="1" s="1"/>
  <c r="M5962" i="1"/>
  <c r="Y5962" i="1" s="1"/>
  <c r="J5963" i="1"/>
  <c r="V5963" i="1" s="1"/>
  <c r="G5964" i="1"/>
  <c r="S5964" i="1" s="1"/>
  <c r="O5964" i="1"/>
  <c r="AA5964" i="1" s="1"/>
  <c r="L5965" i="1"/>
  <c r="X5965" i="1" s="1"/>
  <c r="I5966" i="1"/>
  <c r="U5966" i="1" s="1"/>
  <c r="F5967" i="1"/>
  <c r="R5967" i="1" s="1"/>
  <c r="N5967" i="1"/>
  <c r="Z5967" i="1" s="1"/>
  <c r="K5968" i="1"/>
  <c r="W5968" i="1" s="1"/>
  <c r="H5969" i="1"/>
  <c r="T5969" i="1" s="1"/>
  <c r="P5969" i="1"/>
  <c r="AB5969" i="1" s="1"/>
  <c r="M5970" i="1"/>
  <c r="Y5970" i="1" s="1"/>
  <c r="J5971" i="1"/>
  <c r="V5971" i="1" s="1"/>
  <c r="G5972" i="1"/>
  <c r="S5972" i="1" s="1"/>
  <c r="O5972" i="1"/>
  <c r="AA5972" i="1" s="1"/>
  <c r="L5973" i="1"/>
  <c r="X5973" i="1" s="1"/>
  <c r="I5974" i="1"/>
  <c r="U5974" i="1" s="1"/>
  <c r="F5975" i="1"/>
  <c r="R5975" i="1" s="1"/>
  <c r="N5975" i="1"/>
  <c r="Z5975" i="1" s="1"/>
  <c r="K5976" i="1"/>
  <c r="W5976" i="1" s="1"/>
  <c r="H5977" i="1"/>
  <c r="T5977" i="1" s="1"/>
  <c r="P5977" i="1"/>
  <c r="AB5977" i="1" s="1"/>
  <c r="M5978" i="1"/>
  <c r="Y5978" i="1" s="1"/>
  <c r="J5979" i="1"/>
  <c r="V5979" i="1" s="1"/>
  <c r="G5980" i="1"/>
  <c r="S5980" i="1" s="1"/>
  <c r="O5980" i="1"/>
  <c r="AA5980" i="1" s="1"/>
  <c r="K5981" i="1"/>
  <c r="W5981" i="1" s="1"/>
  <c r="O5981" i="1"/>
  <c r="AA5981" i="1" s="1"/>
  <c r="H5982" i="1"/>
  <c r="T5982" i="1" s="1"/>
  <c r="L5982" i="1"/>
  <c r="X5982" i="1" s="1"/>
  <c r="P5982" i="1"/>
  <c r="AB5982" i="1" s="1"/>
  <c r="I5983" i="1"/>
  <c r="U5983" i="1" s="1"/>
  <c r="M5983" i="1"/>
  <c r="Y5983" i="1" s="1"/>
  <c r="F5984" i="1"/>
  <c r="R5984" i="1" s="1"/>
  <c r="J5984" i="1"/>
  <c r="V5984" i="1" s="1"/>
  <c r="N5984" i="1"/>
  <c r="Z5984" i="1" s="1"/>
  <c r="G5985" i="1"/>
  <c r="S5985" i="1" s="1"/>
  <c r="K5985" i="1"/>
  <c r="W5985" i="1" s="1"/>
  <c r="O5985" i="1"/>
  <c r="AA5985" i="1" s="1"/>
  <c r="H5986" i="1"/>
  <c r="T5986" i="1" s="1"/>
  <c r="L5986" i="1"/>
  <c r="X5986" i="1" s="1"/>
  <c r="P5986" i="1"/>
  <c r="AB5986" i="1" s="1"/>
  <c r="I5987" i="1"/>
  <c r="U5987" i="1" s="1"/>
  <c r="M5987" i="1"/>
  <c r="Y5987" i="1" s="1"/>
  <c r="F5988" i="1"/>
  <c r="R5988" i="1" s="1"/>
  <c r="J5988" i="1"/>
  <c r="V5988" i="1" s="1"/>
  <c r="N5988" i="1"/>
  <c r="Z5988" i="1" s="1"/>
  <c r="G5989" i="1"/>
  <c r="S5989" i="1" s="1"/>
  <c r="K5989" i="1"/>
  <c r="W5989" i="1" s="1"/>
  <c r="O5989" i="1"/>
  <c r="AA5989" i="1" s="1"/>
  <c r="H5990" i="1"/>
  <c r="T5990" i="1" s="1"/>
  <c r="L5990" i="1"/>
  <c r="X5990" i="1" s="1"/>
  <c r="P5990" i="1"/>
  <c r="AB5990" i="1" s="1"/>
  <c r="I5991" i="1"/>
  <c r="U5991" i="1" s="1"/>
  <c r="M5991" i="1"/>
  <c r="Y5991" i="1" s="1"/>
  <c r="F5992" i="1"/>
  <c r="R5992" i="1" s="1"/>
  <c r="J5992" i="1"/>
  <c r="V5992" i="1" s="1"/>
  <c r="N5992" i="1"/>
  <c r="Z5992" i="1" s="1"/>
  <c r="G5993" i="1"/>
  <c r="S5993" i="1" s="1"/>
  <c r="K5993" i="1"/>
  <c r="W5993" i="1" s="1"/>
  <c r="O5993" i="1"/>
  <c r="AA5993" i="1" s="1"/>
  <c r="H5994" i="1"/>
  <c r="T5994" i="1" s="1"/>
  <c r="L5994" i="1"/>
  <c r="X5994" i="1" s="1"/>
  <c r="P5994" i="1"/>
  <c r="AB5994" i="1" s="1"/>
  <c r="I5995" i="1"/>
  <c r="U5995" i="1" s="1"/>
  <c r="M5995" i="1"/>
  <c r="Y5995" i="1" s="1"/>
  <c r="F5996" i="1"/>
  <c r="R5996" i="1" s="1"/>
  <c r="J5996" i="1"/>
  <c r="V5996" i="1" s="1"/>
  <c r="N5996" i="1"/>
  <c r="Z5996" i="1" s="1"/>
  <c r="G5997" i="1"/>
  <c r="S5997" i="1" s="1"/>
  <c r="K5997" i="1"/>
  <c r="W5997" i="1" s="1"/>
  <c r="O5997" i="1"/>
  <c r="AA5997" i="1" s="1"/>
  <c r="H5998" i="1"/>
  <c r="T5998" i="1" s="1"/>
  <c r="L5998" i="1"/>
  <c r="X5998" i="1" s="1"/>
  <c r="P5998" i="1"/>
  <c r="AB5998" i="1" s="1"/>
  <c r="I5999" i="1"/>
  <c r="U5999" i="1" s="1"/>
  <c r="M5999" i="1"/>
  <c r="Y5999" i="1" s="1"/>
  <c r="F6000" i="1"/>
  <c r="R6000" i="1" s="1"/>
  <c r="J6000" i="1"/>
  <c r="V6000" i="1" s="1"/>
  <c r="N6000" i="1"/>
  <c r="Z6000" i="1" s="1"/>
  <c r="G6001" i="1"/>
  <c r="S6001" i="1" s="1"/>
  <c r="K6001" i="1"/>
  <c r="W6001" i="1" s="1"/>
  <c r="O6001" i="1"/>
  <c r="AA6001" i="1" s="1"/>
  <c r="H6002" i="1"/>
  <c r="T6002" i="1" s="1"/>
  <c r="L6002" i="1"/>
  <c r="X6002" i="1" s="1"/>
  <c r="P6002" i="1"/>
  <c r="AB6002" i="1" s="1"/>
  <c r="I6003" i="1"/>
  <c r="U6003" i="1" s="1"/>
  <c r="M6003" i="1"/>
  <c r="Y6003" i="1" s="1"/>
  <c r="F6004" i="1"/>
  <c r="R6004" i="1" s="1"/>
  <c r="J6004" i="1"/>
  <c r="V6004" i="1" s="1"/>
  <c r="N6004" i="1"/>
  <c r="Z6004" i="1" s="1"/>
  <c r="G6005" i="1"/>
  <c r="S6005" i="1" s="1"/>
  <c r="K6005" i="1"/>
  <c r="W6005" i="1" s="1"/>
  <c r="O6005" i="1"/>
  <c r="AA6005" i="1" s="1"/>
  <c r="H6006" i="1"/>
  <c r="T6006" i="1" s="1"/>
  <c r="L6006" i="1"/>
  <c r="X6006" i="1" s="1"/>
  <c r="P6006" i="1"/>
  <c r="AB6006" i="1" s="1"/>
  <c r="I6007" i="1"/>
  <c r="U6007" i="1" s="1"/>
  <c r="M6007" i="1"/>
  <c r="Y6007" i="1" s="1"/>
  <c r="F6008" i="1"/>
  <c r="R6008" i="1" s="1"/>
  <c r="J6008" i="1"/>
  <c r="V6008" i="1" s="1"/>
  <c r="N6008" i="1"/>
  <c r="Z6008" i="1" s="1"/>
  <c r="G6009" i="1"/>
  <c r="S6009" i="1" s="1"/>
  <c r="K6009" i="1"/>
  <c r="W6009" i="1" s="1"/>
  <c r="O6009" i="1"/>
  <c r="AA6009" i="1" s="1"/>
  <c r="H6010" i="1"/>
  <c r="T6010" i="1" s="1"/>
  <c r="L6010" i="1"/>
  <c r="X6010" i="1" s="1"/>
  <c r="P6010" i="1"/>
  <c r="AB6010" i="1" s="1"/>
  <c r="I6011" i="1"/>
  <c r="U6011" i="1" s="1"/>
  <c r="M6011" i="1"/>
  <c r="Y6011" i="1" s="1"/>
  <c r="F6012" i="1"/>
  <c r="R6012" i="1" s="1"/>
  <c r="J6012" i="1"/>
  <c r="V6012" i="1" s="1"/>
  <c r="N6012" i="1"/>
  <c r="Z6012" i="1" s="1"/>
  <c r="G6013" i="1"/>
  <c r="S6013" i="1" s="1"/>
  <c r="K6013" i="1"/>
  <c r="W6013" i="1" s="1"/>
  <c r="O6013" i="1"/>
  <c r="AA6013" i="1" s="1"/>
  <c r="H6014" i="1"/>
  <c r="T6014" i="1" s="1"/>
  <c r="L6014" i="1"/>
  <c r="X6014" i="1" s="1"/>
  <c r="P6014" i="1"/>
  <c r="AB6014" i="1" s="1"/>
  <c r="I6015" i="1"/>
  <c r="U6015" i="1" s="1"/>
  <c r="M6015" i="1"/>
  <c r="Y6015" i="1" s="1"/>
  <c r="F6016" i="1"/>
  <c r="R6016" i="1" s="1"/>
  <c r="J6016" i="1"/>
  <c r="V6016" i="1" s="1"/>
  <c r="N6016" i="1"/>
  <c r="Z6016" i="1" s="1"/>
  <c r="G6017" i="1"/>
  <c r="S6017" i="1" s="1"/>
  <c r="K6017" i="1"/>
  <c r="W6017" i="1" s="1"/>
  <c r="O6017" i="1"/>
  <c r="AA6017" i="1" s="1"/>
  <c r="H6018" i="1"/>
  <c r="T6018" i="1" s="1"/>
  <c r="L6018" i="1"/>
  <c r="X6018" i="1" s="1"/>
  <c r="P6018" i="1"/>
  <c r="AB6018" i="1" s="1"/>
  <c r="I6019" i="1"/>
  <c r="U6019" i="1" s="1"/>
  <c r="M6019" i="1"/>
  <c r="Y6019" i="1" s="1"/>
  <c r="F6020" i="1"/>
  <c r="R6020" i="1" s="1"/>
  <c r="J6020" i="1"/>
  <c r="V6020" i="1" s="1"/>
  <c r="N6020" i="1"/>
  <c r="Z6020" i="1" s="1"/>
  <c r="G6021" i="1"/>
  <c r="S6021" i="1" s="1"/>
  <c r="K6021" i="1"/>
  <c r="W6021" i="1" s="1"/>
  <c r="O6021" i="1"/>
  <c r="AA6021" i="1" s="1"/>
  <c r="H6022" i="1"/>
  <c r="T6022" i="1" s="1"/>
  <c r="L6022" i="1"/>
  <c r="X6022" i="1" s="1"/>
  <c r="P6022" i="1"/>
  <c r="AB6022" i="1" s="1"/>
  <c r="I6023" i="1"/>
  <c r="U6023" i="1" s="1"/>
  <c r="M6023" i="1"/>
  <c r="Y6023" i="1" s="1"/>
  <c r="F6024" i="1"/>
  <c r="R6024" i="1" s="1"/>
  <c r="J6024" i="1"/>
  <c r="V6024" i="1" s="1"/>
  <c r="N6024" i="1"/>
  <c r="Z6024" i="1" s="1"/>
  <c r="G6025" i="1"/>
  <c r="S6025" i="1" s="1"/>
  <c r="K6025" i="1"/>
  <c r="W6025" i="1" s="1"/>
  <c r="O6025" i="1"/>
  <c r="AA6025" i="1" s="1"/>
  <c r="H6026" i="1"/>
  <c r="T6026" i="1" s="1"/>
  <c r="L6026" i="1"/>
  <c r="X6026" i="1" s="1"/>
  <c r="P6026" i="1"/>
  <c r="AB6026" i="1" s="1"/>
  <c r="I6027" i="1"/>
  <c r="U6027" i="1" s="1"/>
  <c r="M6027" i="1"/>
  <c r="Y6027" i="1" s="1"/>
  <c r="F6028" i="1"/>
  <c r="R6028" i="1" s="1"/>
  <c r="J6028" i="1"/>
  <c r="V6028" i="1" s="1"/>
  <c r="N6028" i="1"/>
  <c r="Z6028" i="1" s="1"/>
  <c r="G6029" i="1"/>
  <c r="S6029" i="1" s="1"/>
  <c r="K6029" i="1"/>
  <c r="W6029" i="1" s="1"/>
  <c r="O6029" i="1"/>
  <c r="AA6029" i="1" s="1"/>
  <c r="H6030" i="1"/>
  <c r="T6030" i="1" s="1"/>
  <c r="L6030" i="1"/>
  <c r="X6030" i="1" s="1"/>
  <c r="P6030" i="1"/>
  <c r="AB6030" i="1" s="1"/>
  <c r="I6031" i="1"/>
  <c r="U6031" i="1" s="1"/>
  <c r="M6031" i="1"/>
  <c r="Y6031" i="1" s="1"/>
  <c r="F6032" i="1"/>
  <c r="R6032" i="1" s="1"/>
  <c r="J6032" i="1"/>
  <c r="V6032" i="1" s="1"/>
  <c r="N6032" i="1"/>
  <c r="Z6032" i="1" s="1"/>
  <c r="G6033" i="1"/>
  <c r="S6033" i="1" s="1"/>
  <c r="K6033" i="1"/>
  <c r="W6033" i="1" s="1"/>
  <c r="O6033" i="1"/>
  <c r="AA6033" i="1" s="1"/>
  <c r="H6034" i="1"/>
  <c r="T6034" i="1" s="1"/>
  <c r="L6034" i="1"/>
  <c r="X6034" i="1" s="1"/>
  <c r="P6034" i="1"/>
  <c r="AB6034" i="1" s="1"/>
  <c r="I6035" i="1"/>
  <c r="U6035" i="1" s="1"/>
  <c r="M6035" i="1"/>
  <c r="Y6035" i="1" s="1"/>
  <c r="F6036" i="1"/>
  <c r="R6036" i="1" s="1"/>
  <c r="J6036" i="1"/>
  <c r="V6036" i="1" s="1"/>
  <c r="N6036" i="1"/>
  <c r="Z6036" i="1" s="1"/>
  <c r="G6037" i="1"/>
  <c r="S6037" i="1" s="1"/>
  <c r="K6037" i="1"/>
  <c r="W6037" i="1" s="1"/>
  <c r="O6037" i="1"/>
  <c r="AA6037" i="1" s="1"/>
  <c r="H6038" i="1"/>
  <c r="T6038" i="1" s="1"/>
  <c r="L6038" i="1"/>
  <c r="X6038" i="1" s="1"/>
  <c r="P6038" i="1"/>
  <c r="AB6038" i="1" s="1"/>
  <c r="I6039" i="1"/>
  <c r="U6039" i="1" s="1"/>
  <c r="M6039" i="1"/>
  <c r="Y6039" i="1" s="1"/>
  <c r="F6040" i="1"/>
  <c r="R6040" i="1" s="1"/>
  <c r="J6040" i="1"/>
  <c r="V6040" i="1" s="1"/>
  <c r="N6040" i="1"/>
  <c r="Z6040" i="1" s="1"/>
  <c r="G6041" i="1"/>
  <c r="S6041" i="1" s="1"/>
  <c r="K6041" i="1"/>
  <c r="W6041" i="1" s="1"/>
  <c r="O6041" i="1"/>
  <c r="AA6041" i="1" s="1"/>
  <c r="H6042" i="1"/>
  <c r="T6042" i="1" s="1"/>
  <c r="L6042" i="1"/>
  <c r="X6042" i="1" s="1"/>
  <c r="P6042" i="1"/>
  <c r="AB6042" i="1" s="1"/>
  <c r="I6043" i="1"/>
  <c r="U6043" i="1" s="1"/>
  <c r="M6043" i="1"/>
  <c r="Y6043" i="1" s="1"/>
  <c r="F6044" i="1"/>
  <c r="R6044" i="1" s="1"/>
  <c r="J6044" i="1"/>
  <c r="V6044" i="1" s="1"/>
  <c r="N6044" i="1"/>
  <c r="Z6044" i="1" s="1"/>
  <c r="G6045" i="1"/>
  <c r="S6045" i="1" s="1"/>
  <c r="K6045" i="1"/>
  <c r="W6045" i="1" s="1"/>
  <c r="O6045" i="1"/>
  <c r="AA6045" i="1" s="1"/>
  <c r="H6046" i="1"/>
  <c r="T6046" i="1" s="1"/>
  <c r="L6046" i="1"/>
  <c r="X6046" i="1" s="1"/>
  <c r="P6046" i="1"/>
  <c r="AB6046" i="1" s="1"/>
  <c r="I6047" i="1"/>
  <c r="U6047" i="1" s="1"/>
  <c r="M6047" i="1"/>
  <c r="Y6047" i="1" s="1"/>
  <c r="F6048" i="1"/>
  <c r="R6048" i="1" s="1"/>
  <c r="J6048" i="1"/>
  <c r="V6048" i="1" s="1"/>
  <c r="N6048" i="1"/>
  <c r="Z6048" i="1" s="1"/>
  <c r="G6049" i="1"/>
  <c r="S6049" i="1" s="1"/>
  <c r="K6049" i="1"/>
  <c r="W6049" i="1" s="1"/>
  <c r="O6049" i="1"/>
  <c r="AA6049" i="1" s="1"/>
  <c r="H6050" i="1"/>
  <c r="T6050" i="1" s="1"/>
  <c r="L6050" i="1"/>
  <c r="X6050" i="1" s="1"/>
  <c r="P6050" i="1"/>
  <c r="AB6050" i="1" s="1"/>
  <c r="I6051" i="1"/>
  <c r="U6051" i="1" s="1"/>
  <c r="M6051" i="1"/>
  <c r="Y6051" i="1" s="1"/>
  <c r="F6052" i="1"/>
  <c r="R6052" i="1" s="1"/>
  <c r="J6052" i="1"/>
  <c r="V6052" i="1" s="1"/>
  <c r="N6052" i="1"/>
  <c r="Z6052" i="1" s="1"/>
  <c r="G6053" i="1"/>
  <c r="S6053" i="1" s="1"/>
  <c r="K6053" i="1"/>
  <c r="W6053" i="1" s="1"/>
  <c r="O6053" i="1"/>
  <c r="AA6053" i="1" s="1"/>
  <c r="H6054" i="1"/>
  <c r="T6054" i="1" s="1"/>
  <c r="L6054" i="1"/>
  <c r="X6054" i="1" s="1"/>
  <c r="P6054" i="1"/>
  <c r="AB6054" i="1" s="1"/>
  <c r="I6055" i="1"/>
  <c r="U6055" i="1" s="1"/>
  <c r="M6055" i="1"/>
  <c r="Y6055" i="1" s="1"/>
  <c r="F6056" i="1"/>
  <c r="R6056" i="1" s="1"/>
  <c r="J6056" i="1"/>
  <c r="V6056" i="1" s="1"/>
  <c r="N6056" i="1"/>
  <c r="Z6056" i="1" s="1"/>
  <c r="G6057" i="1"/>
  <c r="S6057" i="1" s="1"/>
  <c r="K6057" i="1"/>
  <c r="W6057" i="1" s="1"/>
  <c r="O6057" i="1"/>
  <c r="AA6057" i="1" s="1"/>
  <c r="H6058" i="1"/>
  <c r="T6058" i="1" s="1"/>
  <c r="L6058" i="1"/>
  <c r="X6058" i="1" s="1"/>
  <c r="P6058" i="1"/>
  <c r="AB6058" i="1" s="1"/>
  <c r="I6059" i="1"/>
  <c r="U6059" i="1" s="1"/>
  <c r="M6059" i="1"/>
  <c r="Y6059" i="1" s="1"/>
  <c r="F6060" i="1"/>
  <c r="R6060" i="1" s="1"/>
  <c r="J6060" i="1"/>
  <c r="V6060" i="1" s="1"/>
  <c r="N6060" i="1"/>
  <c r="Z6060" i="1" s="1"/>
  <c r="G6061" i="1"/>
  <c r="S6061" i="1" s="1"/>
  <c r="K6061" i="1"/>
  <c r="W6061" i="1" s="1"/>
  <c r="O6061" i="1"/>
  <c r="AA6061" i="1" s="1"/>
  <c r="H6062" i="1"/>
  <c r="T6062" i="1" s="1"/>
  <c r="L6062" i="1"/>
  <c r="X6062" i="1" s="1"/>
  <c r="P6062" i="1"/>
  <c r="AB6062" i="1" s="1"/>
  <c r="I6063" i="1"/>
  <c r="U6063" i="1" s="1"/>
  <c r="M6063" i="1"/>
  <c r="Y6063" i="1" s="1"/>
  <c r="F6064" i="1"/>
  <c r="R6064" i="1" s="1"/>
  <c r="J6064" i="1"/>
  <c r="V6064" i="1" s="1"/>
  <c r="N6064" i="1"/>
  <c r="Z6064" i="1" s="1"/>
  <c r="G6065" i="1"/>
  <c r="S6065" i="1" s="1"/>
  <c r="K6065" i="1"/>
  <c r="W6065" i="1" s="1"/>
  <c r="O6065" i="1"/>
  <c r="AA6065" i="1" s="1"/>
  <c r="H6066" i="1"/>
  <c r="T6066" i="1" s="1"/>
  <c r="L6066" i="1"/>
  <c r="X6066" i="1" s="1"/>
  <c r="P6066" i="1"/>
  <c r="AB6066" i="1" s="1"/>
  <c r="I6067" i="1"/>
  <c r="U6067" i="1" s="1"/>
  <c r="M6067" i="1"/>
  <c r="Y6067" i="1" s="1"/>
  <c r="F6068" i="1"/>
  <c r="R6068" i="1" s="1"/>
  <c r="J6068" i="1"/>
  <c r="V6068" i="1" s="1"/>
  <c r="N6068" i="1"/>
  <c r="Z6068" i="1" s="1"/>
  <c r="G6069" i="1"/>
  <c r="S6069" i="1" s="1"/>
  <c r="K6069" i="1"/>
  <c r="W6069" i="1" s="1"/>
  <c r="O6069" i="1"/>
  <c r="AA6069" i="1" s="1"/>
  <c r="H6070" i="1"/>
  <c r="T6070" i="1" s="1"/>
  <c r="L6070" i="1"/>
  <c r="X6070" i="1" s="1"/>
  <c r="P6070" i="1"/>
  <c r="AB6070" i="1" s="1"/>
  <c r="I6071" i="1"/>
  <c r="U6071" i="1" s="1"/>
  <c r="M6071" i="1"/>
  <c r="Y6071" i="1" s="1"/>
  <c r="F6072" i="1"/>
  <c r="R6072" i="1" s="1"/>
  <c r="J6072" i="1"/>
  <c r="V6072" i="1" s="1"/>
  <c r="N6072" i="1"/>
  <c r="Z6072" i="1" s="1"/>
  <c r="G6073" i="1"/>
  <c r="S6073" i="1" s="1"/>
  <c r="K6073" i="1"/>
  <c r="W6073" i="1" s="1"/>
  <c r="O6073" i="1"/>
  <c r="AA6073" i="1" s="1"/>
  <c r="H6074" i="1"/>
  <c r="T6074" i="1" s="1"/>
  <c r="L6074" i="1"/>
  <c r="X6074" i="1" s="1"/>
  <c r="P6074" i="1"/>
  <c r="AB6074" i="1" s="1"/>
  <c r="I6075" i="1"/>
  <c r="U6075" i="1" s="1"/>
  <c r="G5869" i="1"/>
  <c r="S5869" i="1" s="1"/>
  <c r="G5889" i="1"/>
  <c r="S5889" i="1" s="1"/>
  <c r="L5896" i="1"/>
  <c r="X5896" i="1" s="1"/>
  <c r="L5900" i="1"/>
  <c r="X5900" i="1" s="1"/>
  <c r="K5903" i="1"/>
  <c r="W5903" i="1" s="1"/>
  <c r="J5906" i="1"/>
  <c r="V5906" i="1" s="1"/>
  <c r="I5909" i="1"/>
  <c r="U5909" i="1" s="1"/>
  <c r="H5912" i="1"/>
  <c r="T5912" i="1" s="1"/>
  <c r="G5915" i="1"/>
  <c r="S5915" i="1" s="1"/>
  <c r="F5918" i="1"/>
  <c r="R5918" i="1" s="1"/>
  <c r="L5920" i="1"/>
  <c r="X5920" i="1" s="1"/>
  <c r="F5922" i="1"/>
  <c r="R5922" i="1" s="1"/>
  <c r="K5923" i="1"/>
  <c r="W5923" i="1" s="1"/>
  <c r="P5924" i="1"/>
  <c r="AB5924" i="1" s="1"/>
  <c r="J5926" i="1"/>
  <c r="V5926" i="1" s="1"/>
  <c r="O5927" i="1"/>
  <c r="AA5927" i="1" s="1"/>
  <c r="I5929" i="1"/>
  <c r="U5929" i="1" s="1"/>
  <c r="N5930" i="1"/>
  <c r="Z5930" i="1" s="1"/>
  <c r="H5932" i="1"/>
  <c r="T5932" i="1" s="1"/>
  <c r="J5933" i="1"/>
  <c r="V5933" i="1" s="1"/>
  <c r="J5934" i="1"/>
  <c r="V5934" i="1" s="1"/>
  <c r="J5935" i="1"/>
  <c r="V5935" i="1" s="1"/>
  <c r="I5936" i="1"/>
  <c r="U5936" i="1" s="1"/>
  <c r="I5937" i="1"/>
  <c r="U5937" i="1" s="1"/>
  <c r="I5938" i="1"/>
  <c r="U5938" i="1" s="1"/>
  <c r="H5939" i="1"/>
  <c r="T5939" i="1" s="1"/>
  <c r="H5940" i="1"/>
  <c r="T5940" i="1" s="1"/>
  <c r="H5941" i="1"/>
  <c r="T5941" i="1" s="1"/>
  <c r="G5942" i="1"/>
  <c r="S5942" i="1" s="1"/>
  <c r="G5943" i="1"/>
  <c r="S5943" i="1" s="1"/>
  <c r="F5944" i="1"/>
  <c r="R5944" i="1" s="1"/>
  <c r="N5944" i="1"/>
  <c r="Z5944" i="1" s="1"/>
  <c r="K5945" i="1"/>
  <c r="W5945" i="1" s="1"/>
  <c r="H5946" i="1"/>
  <c r="T5946" i="1" s="1"/>
  <c r="P5946" i="1"/>
  <c r="AB5946" i="1" s="1"/>
  <c r="M5947" i="1"/>
  <c r="Y5947" i="1" s="1"/>
  <c r="J5948" i="1"/>
  <c r="V5948" i="1" s="1"/>
  <c r="G5949" i="1"/>
  <c r="S5949" i="1" s="1"/>
  <c r="O5949" i="1"/>
  <c r="AA5949" i="1" s="1"/>
  <c r="L5950" i="1"/>
  <c r="X5950" i="1" s="1"/>
  <c r="I5951" i="1"/>
  <c r="U5951" i="1" s="1"/>
  <c r="F5952" i="1"/>
  <c r="R5952" i="1" s="1"/>
  <c r="N5952" i="1"/>
  <c r="Z5952" i="1" s="1"/>
  <c r="K5953" i="1"/>
  <c r="W5953" i="1" s="1"/>
  <c r="H5954" i="1"/>
  <c r="T5954" i="1" s="1"/>
  <c r="P5954" i="1"/>
  <c r="AB5954" i="1" s="1"/>
  <c r="M5955" i="1"/>
  <c r="Y5955" i="1" s="1"/>
  <c r="J5956" i="1"/>
  <c r="V5956" i="1" s="1"/>
  <c r="G5957" i="1"/>
  <c r="S5957" i="1" s="1"/>
  <c r="O5957" i="1"/>
  <c r="AA5957" i="1" s="1"/>
  <c r="L5958" i="1"/>
  <c r="X5958" i="1" s="1"/>
  <c r="I5959" i="1"/>
  <c r="U5959" i="1" s="1"/>
  <c r="F5960" i="1"/>
  <c r="R5960" i="1" s="1"/>
  <c r="N5960" i="1"/>
  <c r="Z5960" i="1" s="1"/>
  <c r="K5961" i="1"/>
  <c r="W5961" i="1" s="1"/>
  <c r="H5962" i="1"/>
  <c r="T5962" i="1" s="1"/>
  <c r="P5962" i="1"/>
  <c r="AB5962" i="1" s="1"/>
  <c r="M5963" i="1"/>
  <c r="Y5963" i="1" s="1"/>
  <c r="J5964" i="1"/>
  <c r="V5964" i="1" s="1"/>
  <c r="G5965" i="1"/>
  <c r="S5965" i="1" s="1"/>
  <c r="O5965" i="1"/>
  <c r="AA5965" i="1" s="1"/>
  <c r="L5966" i="1"/>
  <c r="X5966" i="1" s="1"/>
  <c r="I5967" i="1"/>
  <c r="U5967" i="1" s="1"/>
  <c r="F5968" i="1"/>
  <c r="R5968" i="1" s="1"/>
  <c r="N5968" i="1"/>
  <c r="Z5968" i="1" s="1"/>
  <c r="K5969" i="1"/>
  <c r="W5969" i="1" s="1"/>
  <c r="H5970" i="1"/>
  <c r="T5970" i="1" s="1"/>
  <c r="P5970" i="1"/>
  <c r="AB5970" i="1" s="1"/>
  <c r="M5971" i="1"/>
  <c r="Y5971" i="1" s="1"/>
  <c r="J5972" i="1"/>
  <c r="V5972" i="1" s="1"/>
  <c r="G5973" i="1"/>
  <c r="S5973" i="1" s="1"/>
  <c r="O5973" i="1"/>
  <c r="AA5973" i="1" s="1"/>
  <c r="L5974" i="1"/>
  <c r="X5974" i="1" s="1"/>
  <c r="I5975" i="1"/>
  <c r="U5975" i="1" s="1"/>
  <c r="F5976" i="1"/>
  <c r="R5976" i="1" s="1"/>
  <c r="N5976" i="1"/>
  <c r="Z5976" i="1" s="1"/>
  <c r="K5977" i="1"/>
  <c r="W5977" i="1" s="1"/>
  <c r="H5978" i="1"/>
  <c r="T5978" i="1" s="1"/>
  <c r="P5978" i="1"/>
  <c r="AB5978" i="1" s="1"/>
  <c r="M5979" i="1"/>
  <c r="Y5979" i="1" s="1"/>
  <c r="J5980" i="1"/>
  <c r="V5980" i="1" s="1"/>
  <c r="G5981" i="1"/>
  <c r="S5981" i="1" s="1"/>
  <c r="L5981" i="1"/>
  <c r="X5981" i="1" s="1"/>
  <c r="P5981" i="1"/>
  <c r="AB5981" i="1" s="1"/>
  <c r="I5982" i="1"/>
  <c r="U5982" i="1" s="1"/>
  <c r="M5982" i="1"/>
  <c r="Y5982" i="1" s="1"/>
  <c r="F5983" i="1"/>
  <c r="R5983" i="1" s="1"/>
  <c r="J5983" i="1"/>
  <c r="V5983" i="1" s="1"/>
  <c r="N5983" i="1"/>
  <c r="Z5983" i="1" s="1"/>
  <c r="G5984" i="1"/>
  <c r="S5984" i="1" s="1"/>
  <c r="K5984" i="1"/>
  <c r="W5984" i="1" s="1"/>
  <c r="O5984" i="1"/>
  <c r="AA5984" i="1" s="1"/>
  <c r="H5985" i="1"/>
  <c r="T5985" i="1" s="1"/>
  <c r="L5985" i="1"/>
  <c r="X5985" i="1" s="1"/>
  <c r="P5985" i="1"/>
  <c r="AB5985" i="1" s="1"/>
  <c r="I5986" i="1"/>
  <c r="U5986" i="1" s="1"/>
  <c r="M5986" i="1"/>
  <c r="Y5986" i="1" s="1"/>
  <c r="F5987" i="1"/>
  <c r="R5987" i="1" s="1"/>
  <c r="J5987" i="1"/>
  <c r="V5987" i="1" s="1"/>
  <c r="N5987" i="1"/>
  <c r="Z5987" i="1" s="1"/>
  <c r="G5988" i="1"/>
  <c r="S5988" i="1" s="1"/>
  <c r="K5988" i="1"/>
  <c r="W5988" i="1" s="1"/>
  <c r="O5988" i="1"/>
  <c r="AA5988" i="1" s="1"/>
  <c r="H5989" i="1"/>
  <c r="T5989" i="1" s="1"/>
  <c r="L5989" i="1"/>
  <c r="X5989" i="1" s="1"/>
  <c r="P5989" i="1"/>
  <c r="AB5989" i="1" s="1"/>
  <c r="I5990" i="1"/>
  <c r="U5990" i="1" s="1"/>
  <c r="M5990" i="1"/>
  <c r="Y5990" i="1" s="1"/>
  <c r="F5991" i="1"/>
  <c r="R5991" i="1" s="1"/>
  <c r="J5991" i="1"/>
  <c r="V5991" i="1" s="1"/>
  <c r="N5991" i="1"/>
  <c r="Z5991" i="1" s="1"/>
  <c r="G5992" i="1"/>
  <c r="S5992" i="1" s="1"/>
  <c r="K5992" i="1"/>
  <c r="W5992" i="1" s="1"/>
  <c r="O5992" i="1"/>
  <c r="AA5992" i="1" s="1"/>
  <c r="H5993" i="1"/>
  <c r="T5993" i="1" s="1"/>
  <c r="L5993" i="1"/>
  <c r="X5993" i="1" s="1"/>
  <c r="P5993" i="1"/>
  <c r="AB5993" i="1" s="1"/>
  <c r="I5994" i="1"/>
  <c r="U5994" i="1" s="1"/>
  <c r="M5994" i="1"/>
  <c r="Y5994" i="1" s="1"/>
  <c r="F5995" i="1"/>
  <c r="R5995" i="1" s="1"/>
  <c r="J5995" i="1"/>
  <c r="V5995" i="1" s="1"/>
  <c r="N5995" i="1"/>
  <c r="Z5995" i="1" s="1"/>
  <c r="G5996" i="1"/>
  <c r="S5996" i="1" s="1"/>
  <c r="K5996" i="1"/>
  <c r="W5996" i="1" s="1"/>
  <c r="O5996" i="1"/>
  <c r="AA5996" i="1" s="1"/>
  <c r="H5997" i="1"/>
  <c r="T5997" i="1" s="1"/>
  <c r="L5997" i="1"/>
  <c r="X5997" i="1" s="1"/>
  <c r="P5997" i="1"/>
  <c r="AB5997" i="1" s="1"/>
  <c r="I5998" i="1"/>
  <c r="U5998" i="1" s="1"/>
  <c r="M5998" i="1"/>
  <c r="Y5998" i="1" s="1"/>
  <c r="F5999" i="1"/>
  <c r="R5999" i="1" s="1"/>
  <c r="J5999" i="1"/>
  <c r="V5999" i="1" s="1"/>
  <c r="N5999" i="1"/>
  <c r="Z5999" i="1" s="1"/>
  <c r="G6000" i="1"/>
  <c r="S6000" i="1" s="1"/>
  <c r="K6000" i="1"/>
  <c r="W6000" i="1" s="1"/>
  <c r="O6000" i="1"/>
  <c r="AA6000" i="1" s="1"/>
  <c r="H6001" i="1"/>
  <c r="T6001" i="1" s="1"/>
  <c r="L6001" i="1"/>
  <c r="X6001" i="1" s="1"/>
  <c r="P6001" i="1"/>
  <c r="AB6001" i="1" s="1"/>
  <c r="I6002" i="1"/>
  <c r="U6002" i="1" s="1"/>
  <c r="M6002" i="1"/>
  <c r="Y6002" i="1" s="1"/>
  <c r="F6003" i="1"/>
  <c r="R6003" i="1" s="1"/>
  <c r="J6003" i="1"/>
  <c r="V6003" i="1" s="1"/>
  <c r="N6003" i="1"/>
  <c r="Z6003" i="1" s="1"/>
  <c r="G6004" i="1"/>
  <c r="S6004" i="1" s="1"/>
  <c r="K6004" i="1"/>
  <c r="W6004" i="1" s="1"/>
  <c r="O6004" i="1"/>
  <c r="AA6004" i="1" s="1"/>
  <c r="H6005" i="1"/>
  <c r="T6005" i="1" s="1"/>
  <c r="L6005" i="1"/>
  <c r="X6005" i="1" s="1"/>
  <c r="P6005" i="1"/>
  <c r="AB6005" i="1" s="1"/>
  <c r="I6006" i="1"/>
  <c r="U6006" i="1" s="1"/>
  <c r="M6006" i="1"/>
  <c r="Y6006" i="1" s="1"/>
  <c r="F6007" i="1"/>
  <c r="R6007" i="1" s="1"/>
  <c r="J6007" i="1"/>
  <c r="V6007" i="1" s="1"/>
  <c r="N6007" i="1"/>
  <c r="Z6007" i="1" s="1"/>
  <c r="G6008" i="1"/>
  <c r="S6008" i="1" s="1"/>
  <c r="K6008" i="1"/>
  <c r="W6008" i="1" s="1"/>
  <c r="O6008" i="1"/>
  <c r="AA6008" i="1" s="1"/>
  <c r="H6009" i="1"/>
  <c r="T6009" i="1" s="1"/>
  <c r="L6009" i="1"/>
  <c r="X6009" i="1" s="1"/>
  <c r="P6009" i="1"/>
  <c r="AB6009" i="1" s="1"/>
  <c r="I6010" i="1"/>
  <c r="U6010" i="1" s="1"/>
  <c r="M6010" i="1"/>
  <c r="Y6010" i="1" s="1"/>
  <c r="F6011" i="1"/>
  <c r="R6011" i="1" s="1"/>
  <c r="J6011" i="1"/>
  <c r="V6011" i="1" s="1"/>
  <c r="N6011" i="1"/>
  <c r="Z6011" i="1" s="1"/>
  <c r="G6012" i="1"/>
  <c r="S6012" i="1" s="1"/>
  <c r="K6012" i="1"/>
  <c r="W6012" i="1" s="1"/>
  <c r="O6012" i="1"/>
  <c r="AA6012" i="1" s="1"/>
  <c r="H6013" i="1"/>
  <c r="T6013" i="1" s="1"/>
  <c r="L6013" i="1"/>
  <c r="X6013" i="1" s="1"/>
  <c r="P6013" i="1"/>
  <c r="AB6013" i="1" s="1"/>
  <c r="I6014" i="1"/>
  <c r="U6014" i="1" s="1"/>
  <c r="M6014" i="1"/>
  <c r="Y6014" i="1" s="1"/>
  <c r="F6015" i="1"/>
  <c r="R6015" i="1" s="1"/>
  <c r="J6015" i="1"/>
  <c r="V6015" i="1" s="1"/>
  <c r="N6015" i="1"/>
  <c r="Z6015" i="1" s="1"/>
  <c r="G6016" i="1"/>
  <c r="S6016" i="1" s="1"/>
  <c r="K6016" i="1"/>
  <c r="W6016" i="1" s="1"/>
  <c r="O6016" i="1"/>
  <c r="AA6016" i="1" s="1"/>
  <c r="H6017" i="1"/>
  <c r="T6017" i="1" s="1"/>
  <c r="L6017" i="1"/>
  <c r="X6017" i="1" s="1"/>
  <c r="P6017" i="1"/>
  <c r="AB6017" i="1" s="1"/>
  <c r="I6018" i="1"/>
  <c r="U6018" i="1" s="1"/>
  <c r="M6018" i="1"/>
  <c r="Y6018" i="1" s="1"/>
  <c r="F6019" i="1"/>
  <c r="R6019" i="1" s="1"/>
  <c r="J6019" i="1"/>
  <c r="V6019" i="1" s="1"/>
  <c r="N6019" i="1"/>
  <c r="Z6019" i="1" s="1"/>
  <c r="G6020" i="1"/>
  <c r="S6020" i="1" s="1"/>
  <c r="K6020" i="1"/>
  <c r="W6020" i="1" s="1"/>
  <c r="O6020" i="1"/>
  <c r="AA6020" i="1" s="1"/>
  <c r="H6021" i="1"/>
  <c r="T6021" i="1" s="1"/>
  <c r="L6021" i="1"/>
  <c r="X6021" i="1" s="1"/>
  <c r="P6021" i="1"/>
  <c r="AB6021" i="1" s="1"/>
  <c r="I6022" i="1"/>
  <c r="U6022" i="1" s="1"/>
  <c r="M6022" i="1"/>
  <c r="Y6022" i="1" s="1"/>
  <c r="F6023" i="1"/>
  <c r="R6023" i="1" s="1"/>
  <c r="J6023" i="1"/>
  <c r="V6023" i="1" s="1"/>
  <c r="N6023" i="1"/>
  <c r="Z6023" i="1" s="1"/>
  <c r="G6024" i="1"/>
  <c r="S6024" i="1" s="1"/>
  <c r="K6024" i="1"/>
  <c r="W6024" i="1" s="1"/>
  <c r="O6024" i="1"/>
  <c r="AA6024" i="1" s="1"/>
  <c r="H6025" i="1"/>
  <c r="T6025" i="1" s="1"/>
  <c r="L6025" i="1"/>
  <c r="X6025" i="1" s="1"/>
  <c r="P6025" i="1"/>
  <c r="AB6025" i="1" s="1"/>
  <c r="I6026" i="1"/>
  <c r="U6026" i="1" s="1"/>
  <c r="M6026" i="1"/>
  <c r="Y6026" i="1" s="1"/>
  <c r="F6027" i="1"/>
  <c r="R6027" i="1" s="1"/>
  <c r="J6027" i="1"/>
  <c r="V6027" i="1" s="1"/>
  <c r="N6027" i="1"/>
  <c r="Z6027" i="1" s="1"/>
  <c r="G6028" i="1"/>
  <c r="S6028" i="1" s="1"/>
  <c r="K6028" i="1"/>
  <c r="W6028" i="1" s="1"/>
  <c r="O6028" i="1"/>
  <c r="AA6028" i="1" s="1"/>
  <c r="H6029" i="1"/>
  <c r="T6029" i="1" s="1"/>
  <c r="L6029" i="1"/>
  <c r="X6029" i="1" s="1"/>
  <c r="P6029" i="1"/>
  <c r="AB6029" i="1" s="1"/>
  <c r="I6030" i="1"/>
  <c r="U6030" i="1" s="1"/>
  <c r="M6030" i="1"/>
  <c r="Y6030" i="1" s="1"/>
  <c r="F6031" i="1"/>
  <c r="R6031" i="1" s="1"/>
  <c r="J6031" i="1"/>
  <c r="V6031" i="1" s="1"/>
  <c r="N6031" i="1"/>
  <c r="Z6031" i="1" s="1"/>
  <c r="G6032" i="1"/>
  <c r="S6032" i="1" s="1"/>
  <c r="K6032" i="1"/>
  <c r="W6032" i="1" s="1"/>
  <c r="O6032" i="1"/>
  <c r="AA6032" i="1" s="1"/>
  <c r="H6033" i="1"/>
  <c r="T6033" i="1" s="1"/>
  <c r="L6033" i="1"/>
  <c r="X6033" i="1" s="1"/>
  <c r="P6033" i="1"/>
  <c r="AB6033" i="1" s="1"/>
  <c r="I6034" i="1"/>
  <c r="U6034" i="1" s="1"/>
  <c r="M6034" i="1"/>
  <c r="Y6034" i="1" s="1"/>
  <c r="F6035" i="1"/>
  <c r="R6035" i="1" s="1"/>
  <c r="J6035" i="1"/>
  <c r="V6035" i="1" s="1"/>
  <c r="N6035" i="1"/>
  <c r="Z6035" i="1" s="1"/>
  <c r="G6036" i="1"/>
  <c r="S6036" i="1" s="1"/>
  <c r="K6036" i="1"/>
  <c r="W6036" i="1" s="1"/>
  <c r="O6036" i="1"/>
  <c r="AA6036" i="1" s="1"/>
  <c r="H6037" i="1"/>
  <c r="T6037" i="1" s="1"/>
  <c r="L6037" i="1"/>
  <c r="X6037" i="1" s="1"/>
  <c r="P6037" i="1"/>
  <c r="AB6037" i="1" s="1"/>
  <c r="I6038" i="1"/>
  <c r="U6038" i="1" s="1"/>
  <c r="M6038" i="1"/>
  <c r="Y6038" i="1" s="1"/>
  <c r="F6039" i="1"/>
  <c r="R6039" i="1" s="1"/>
  <c r="J6039" i="1"/>
  <c r="V6039" i="1" s="1"/>
  <c r="N6039" i="1"/>
  <c r="Z6039" i="1" s="1"/>
  <c r="G6040" i="1"/>
  <c r="S6040" i="1" s="1"/>
  <c r="K6040" i="1"/>
  <c r="W6040" i="1" s="1"/>
  <c r="O6040" i="1"/>
  <c r="AA6040" i="1" s="1"/>
  <c r="H6041" i="1"/>
  <c r="T6041" i="1" s="1"/>
  <c r="L6041" i="1"/>
  <c r="X6041" i="1" s="1"/>
  <c r="P6041" i="1"/>
  <c r="AB6041" i="1" s="1"/>
  <c r="I6042" i="1"/>
  <c r="U6042" i="1" s="1"/>
  <c r="M6042" i="1"/>
  <c r="Y6042" i="1" s="1"/>
  <c r="F6043" i="1"/>
  <c r="R6043" i="1" s="1"/>
  <c r="J6043" i="1"/>
  <c r="V6043" i="1" s="1"/>
  <c r="N6043" i="1"/>
  <c r="Z6043" i="1" s="1"/>
  <c r="G6044" i="1"/>
  <c r="S6044" i="1" s="1"/>
  <c r="K6044" i="1"/>
  <c r="W6044" i="1" s="1"/>
  <c r="O6044" i="1"/>
  <c r="AA6044" i="1" s="1"/>
  <c r="H6045" i="1"/>
  <c r="T6045" i="1" s="1"/>
  <c r="L6045" i="1"/>
  <c r="X6045" i="1" s="1"/>
  <c r="P6045" i="1"/>
  <c r="AB6045" i="1" s="1"/>
  <c r="I6046" i="1"/>
  <c r="U6046" i="1" s="1"/>
  <c r="M6046" i="1"/>
  <c r="Y6046" i="1" s="1"/>
  <c r="F6047" i="1"/>
  <c r="R6047" i="1" s="1"/>
  <c r="J6047" i="1"/>
  <c r="V6047" i="1" s="1"/>
  <c r="N6047" i="1"/>
  <c r="Z6047" i="1" s="1"/>
  <c r="G6048" i="1"/>
  <c r="S6048" i="1" s="1"/>
  <c r="K6048" i="1"/>
  <c r="W6048" i="1" s="1"/>
  <c r="O6048" i="1"/>
  <c r="AA6048" i="1" s="1"/>
  <c r="H6049" i="1"/>
  <c r="T6049" i="1" s="1"/>
  <c r="L6049" i="1"/>
  <c r="X6049" i="1" s="1"/>
  <c r="P6049" i="1"/>
  <c r="AB6049" i="1" s="1"/>
  <c r="I6050" i="1"/>
  <c r="U6050" i="1" s="1"/>
  <c r="M6050" i="1"/>
  <c r="Y6050" i="1" s="1"/>
  <c r="F6051" i="1"/>
  <c r="R6051" i="1" s="1"/>
  <c r="J6051" i="1"/>
  <c r="V6051" i="1" s="1"/>
  <c r="N6051" i="1"/>
  <c r="Z6051" i="1" s="1"/>
  <c r="G6052" i="1"/>
  <c r="S6052" i="1" s="1"/>
  <c r="K6052" i="1"/>
  <c r="W6052" i="1" s="1"/>
  <c r="O6052" i="1"/>
  <c r="AA6052" i="1" s="1"/>
  <c r="P5874" i="1"/>
  <c r="AB5874" i="1" s="1"/>
  <c r="F5898" i="1"/>
  <c r="R5898" i="1" s="1"/>
  <c r="O5903" i="1"/>
  <c r="AA5903" i="1" s="1"/>
  <c r="M5909" i="1"/>
  <c r="Y5909" i="1" s="1"/>
  <c r="K5915" i="1"/>
  <c r="W5915" i="1" s="1"/>
  <c r="M5920" i="1"/>
  <c r="Y5920" i="1" s="1"/>
  <c r="L5923" i="1"/>
  <c r="X5923" i="1" s="1"/>
  <c r="K5926" i="1"/>
  <c r="W5926" i="1" s="1"/>
  <c r="J5929" i="1"/>
  <c r="V5929" i="1" s="1"/>
  <c r="I5932" i="1"/>
  <c r="U5932" i="1" s="1"/>
  <c r="K5934" i="1"/>
  <c r="W5934" i="1" s="1"/>
  <c r="K5936" i="1"/>
  <c r="W5936" i="1" s="1"/>
  <c r="J5938" i="1"/>
  <c r="V5938" i="1" s="1"/>
  <c r="I5940" i="1"/>
  <c r="U5940" i="1" s="1"/>
  <c r="I5942" i="1"/>
  <c r="U5942" i="1" s="1"/>
  <c r="G5944" i="1"/>
  <c r="S5944" i="1" s="1"/>
  <c r="L5945" i="1"/>
  <c r="X5945" i="1" s="1"/>
  <c r="F5947" i="1"/>
  <c r="R5947" i="1" s="1"/>
  <c r="K5948" i="1"/>
  <c r="W5948" i="1" s="1"/>
  <c r="P5949" i="1"/>
  <c r="AB5949" i="1" s="1"/>
  <c r="J5951" i="1"/>
  <c r="V5951" i="1" s="1"/>
  <c r="O5952" i="1"/>
  <c r="AA5952" i="1" s="1"/>
  <c r="I5954" i="1"/>
  <c r="U5954" i="1" s="1"/>
  <c r="N5955" i="1"/>
  <c r="Z5955" i="1" s="1"/>
  <c r="H5957" i="1"/>
  <c r="T5957" i="1" s="1"/>
  <c r="M5958" i="1"/>
  <c r="Y5958" i="1" s="1"/>
  <c r="G5960" i="1"/>
  <c r="S5960" i="1" s="1"/>
  <c r="L5961" i="1"/>
  <c r="X5961" i="1" s="1"/>
  <c r="F5963" i="1"/>
  <c r="R5963" i="1" s="1"/>
  <c r="K5964" i="1"/>
  <c r="W5964" i="1" s="1"/>
  <c r="P5965" i="1"/>
  <c r="AB5965" i="1" s="1"/>
  <c r="J5967" i="1"/>
  <c r="V5967" i="1" s="1"/>
  <c r="O5968" i="1"/>
  <c r="AA5968" i="1" s="1"/>
  <c r="I5970" i="1"/>
  <c r="U5970" i="1" s="1"/>
  <c r="N5971" i="1"/>
  <c r="Z5971" i="1" s="1"/>
  <c r="H5973" i="1"/>
  <c r="T5973" i="1" s="1"/>
  <c r="M5974" i="1"/>
  <c r="Y5974" i="1" s="1"/>
  <c r="G5976" i="1"/>
  <c r="S5976" i="1" s="1"/>
  <c r="L5977" i="1"/>
  <c r="X5977" i="1" s="1"/>
  <c r="F5979" i="1"/>
  <c r="R5979" i="1" s="1"/>
  <c r="K5980" i="1"/>
  <c r="W5980" i="1" s="1"/>
  <c r="M5981" i="1"/>
  <c r="Y5981" i="1" s="1"/>
  <c r="J5982" i="1"/>
  <c r="V5982" i="1" s="1"/>
  <c r="G5983" i="1"/>
  <c r="S5983" i="1" s="1"/>
  <c r="O5983" i="1"/>
  <c r="AA5983" i="1" s="1"/>
  <c r="L5984" i="1"/>
  <c r="X5984" i="1" s="1"/>
  <c r="I5985" i="1"/>
  <c r="U5985" i="1" s="1"/>
  <c r="F5986" i="1"/>
  <c r="R5986" i="1" s="1"/>
  <c r="N5986" i="1"/>
  <c r="Z5986" i="1" s="1"/>
  <c r="K5987" i="1"/>
  <c r="W5987" i="1" s="1"/>
  <c r="H5988" i="1"/>
  <c r="T5988" i="1" s="1"/>
  <c r="P5988" i="1"/>
  <c r="AB5988" i="1" s="1"/>
  <c r="M5989" i="1"/>
  <c r="Y5989" i="1" s="1"/>
  <c r="J5990" i="1"/>
  <c r="V5990" i="1" s="1"/>
  <c r="G5991" i="1"/>
  <c r="S5991" i="1" s="1"/>
  <c r="O5991" i="1"/>
  <c r="AA5991" i="1" s="1"/>
  <c r="L5992" i="1"/>
  <c r="X5992" i="1" s="1"/>
  <c r="I5993" i="1"/>
  <c r="U5993" i="1" s="1"/>
  <c r="F5994" i="1"/>
  <c r="R5994" i="1" s="1"/>
  <c r="N5994" i="1"/>
  <c r="Z5994" i="1" s="1"/>
  <c r="K5995" i="1"/>
  <c r="W5995" i="1" s="1"/>
  <c r="H5996" i="1"/>
  <c r="T5996" i="1" s="1"/>
  <c r="P5996" i="1"/>
  <c r="AB5996" i="1" s="1"/>
  <c r="M5997" i="1"/>
  <c r="Y5997" i="1" s="1"/>
  <c r="J5998" i="1"/>
  <c r="V5998" i="1" s="1"/>
  <c r="G5999" i="1"/>
  <c r="S5999" i="1" s="1"/>
  <c r="O5999" i="1"/>
  <c r="AA5999" i="1" s="1"/>
  <c r="L6000" i="1"/>
  <c r="X6000" i="1" s="1"/>
  <c r="I6001" i="1"/>
  <c r="U6001" i="1" s="1"/>
  <c r="F6002" i="1"/>
  <c r="R6002" i="1" s="1"/>
  <c r="N6002" i="1"/>
  <c r="Z6002" i="1" s="1"/>
  <c r="K6003" i="1"/>
  <c r="W6003" i="1" s="1"/>
  <c r="H6004" i="1"/>
  <c r="T6004" i="1" s="1"/>
  <c r="P6004" i="1"/>
  <c r="AB6004" i="1" s="1"/>
  <c r="M6005" i="1"/>
  <c r="Y6005" i="1" s="1"/>
  <c r="J6006" i="1"/>
  <c r="V6006" i="1" s="1"/>
  <c r="G6007" i="1"/>
  <c r="S6007" i="1" s="1"/>
  <c r="O6007" i="1"/>
  <c r="AA6007" i="1" s="1"/>
  <c r="L6008" i="1"/>
  <c r="X6008" i="1" s="1"/>
  <c r="I6009" i="1"/>
  <c r="U6009" i="1" s="1"/>
  <c r="F6010" i="1"/>
  <c r="R6010" i="1" s="1"/>
  <c r="N6010" i="1"/>
  <c r="Z6010" i="1" s="1"/>
  <c r="K6011" i="1"/>
  <c r="W6011" i="1" s="1"/>
  <c r="H6012" i="1"/>
  <c r="T6012" i="1" s="1"/>
  <c r="P6012" i="1"/>
  <c r="AB6012" i="1" s="1"/>
  <c r="M6013" i="1"/>
  <c r="Y6013" i="1" s="1"/>
  <c r="J6014" i="1"/>
  <c r="V6014" i="1" s="1"/>
  <c r="G6015" i="1"/>
  <c r="S6015" i="1" s="1"/>
  <c r="O6015" i="1"/>
  <c r="AA6015" i="1" s="1"/>
  <c r="L6016" i="1"/>
  <c r="X6016" i="1" s="1"/>
  <c r="I6017" i="1"/>
  <c r="U6017" i="1" s="1"/>
  <c r="F6018" i="1"/>
  <c r="R6018" i="1" s="1"/>
  <c r="N6018" i="1"/>
  <c r="Z6018" i="1" s="1"/>
  <c r="K6019" i="1"/>
  <c r="W6019" i="1" s="1"/>
  <c r="H6020" i="1"/>
  <c r="T6020" i="1" s="1"/>
  <c r="P6020" i="1"/>
  <c r="AB6020" i="1" s="1"/>
  <c r="M6021" i="1"/>
  <c r="Y6021" i="1" s="1"/>
  <c r="J6022" i="1"/>
  <c r="V6022" i="1" s="1"/>
  <c r="G6023" i="1"/>
  <c r="S6023" i="1" s="1"/>
  <c r="O6023" i="1"/>
  <c r="AA6023" i="1" s="1"/>
  <c r="L6024" i="1"/>
  <c r="X6024" i="1" s="1"/>
  <c r="I6025" i="1"/>
  <c r="U6025" i="1" s="1"/>
  <c r="F6026" i="1"/>
  <c r="R6026" i="1" s="1"/>
  <c r="N6026" i="1"/>
  <c r="Z6026" i="1" s="1"/>
  <c r="K6027" i="1"/>
  <c r="W6027" i="1" s="1"/>
  <c r="H6028" i="1"/>
  <c r="T6028" i="1" s="1"/>
  <c r="P6028" i="1"/>
  <c r="AB6028" i="1" s="1"/>
  <c r="M6029" i="1"/>
  <c r="Y6029" i="1" s="1"/>
  <c r="J6030" i="1"/>
  <c r="V6030" i="1" s="1"/>
  <c r="G6031" i="1"/>
  <c r="S6031" i="1" s="1"/>
  <c r="O6031" i="1"/>
  <c r="AA6031" i="1" s="1"/>
  <c r="L6032" i="1"/>
  <c r="X6032" i="1" s="1"/>
  <c r="I6033" i="1"/>
  <c r="U6033" i="1" s="1"/>
  <c r="F6034" i="1"/>
  <c r="R6034" i="1" s="1"/>
  <c r="N6034" i="1"/>
  <c r="Z6034" i="1" s="1"/>
  <c r="K6035" i="1"/>
  <c r="W6035" i="1" s="1"/>
  <c r="H6036" i="1"/>
  <c r="T6036" i="1" s="1"/>
  <c r="P6036" i="1"/>
  <c r="AB6036" i="1" s="1"/>
  <c r="M6037" i="1"/>
  <c r="Y6037" i="1" s="1"/>
  <c r="J6038" i="1"/>
  <c r="V6038" i="1" s="1"/>
  <c r="G6039" i="1"/>
  <c r="S6039" i="1" s="1"/>
  <c r="O6039" i="1"/>
  <c r="AA6039" i="1" s="1"/>
  <c r="L6040" i="1"/>
  <c r="X6040" i="1" s="1"/>
  <c r="I6041" i="1"/>
  <c r="U6041" i="1" s="1"/>
  <c r="F6042" i="1"/>
  <c r="R6042" i="1" s="1"/>
  <c r="N6042" i="1"/>
  <c r="Z6042" i="1" s="1"/>
  <c r="K6043" i="1"/>
  <c r="W6043" i="1" s="1"/>
  <c r="H6044" i="1"/>
  <c r="T6044" i="1" s="1"/>
  <c r="P6044" i="1"/>
  <c r="AB6044" i="1" s="1"/>
  <c r="M6045" i="1"/>
  <c r="Y6045" i="1" s="1"/>
  <c r="J6046" i="1"/>
  <c r="V6046" i="1" s="1"/>
  <c r="G6047" i="1"/>
  <c r="S6047" i="1" s="1"/>
  <c r="O6047" i="1"/>
  <c r="AA6047" i="1" s="1"/>
  <c r="L6048" i="1"/>
  <c r="X6048" i="1" s="1"/>
  <c r="I6049" i="1"/>
  <c r="U6049" i="1" s="1"/>
  <c r="F6050" i="1"/>
  <c r="R6050" i="1" s="1"/>
  <c r="N6050" i="1"/>
  <c r="Z6050" i="1" s="1"/>
  <c r="K6051" i="1"/>
  <c r="W6051" i="1" s="1"/>
  <c r="H6052" i="1"/>
  <c r="T6052" i="1" s="1"/>
  <c r="P6052" i="1"/>
  <c r="AB6052" i="1" s="1"/>
  <c r="J6053" i="1"/>
  <c r="V6053" i="1" s="1"/>
  <c r="P6053" i="1"/>
  <c r="AB6053" i="1" s="1"/>
  <c r="J6054" i="1"/>
  <c r="V6054" i="1" s="1"/>
  <c r="O6054" i="1"/>
  <c r="AA6054" i="1" s="1"/>
  <c r="J6055" i="1"/>
  <c r="V6055" i="1" s="1"/>
  <c r="O6055" i="1"/>
  <c r="AA6055" i="1" s="1"/>
  <c r="I6056" i="1"/>
  <c r="U6056" i="1" s="1"/>
  <c r="O6056" i="1"/>
  <c r="AA6056" i="1" s="1"/>
  <c r="I6057" i="1"/>
  <c r="U6057" i="1" s="1"/>
  <c r="N6057" i="1"/>
  <c r="Z6057" i="1" s="1"/>
  <c r="I6058" i="1"/>
  <c r="U6058" i="1" s="1"/>
  <c r="N6058" i="1"/>
  <c r="Z6058" i="1" s="1"/>
  <c r="H6059" i="1"/>
  <c r="T6059" i="1" s="1"/>
  <c r="N6059" i="1"/>
  <c r="Z6059" i="1" s="1"/>
  <c r="H6060" i="1"/>
  <c r="T6060" i="1" s="1"/>
  <c r="M6060" i="1"/>
  <c r="Y6060" i="1" s="1"/>
  <c r="H6061" i="1"/>
  <c r="T6061" i="1" s="1"/>
  <c r="M6061" i="1"/>
  <c r="Y6061" i="1" s="1"/>
  <c r="G6062" i="1"/>
  <c r="S6062" i="1" s="1"/>
  <c r="M6062" i="1"/>
  <c r="Y6062" i="1" s="1"/>
  <c r="G6063" i="1"/>
  <c r="S6063" i="1" s="1"/>
  <c r="L6063" i="1"/>
  <c r="X6063" i="1" s="1"/>
  <c r="G6064" i="1"/>
  <c r="S6064" i="1" s="1"/>
  <c r="L6064" i="1"/>
  <c r="X6064" i="1" s="1"/>
  <c r="F6065" i="1"/>
  <c r="R6065" i="1" s="1"/>
  <c r="L6065" i="1"/>
  <c r="X6065" i="1" s="1"/>
  <c r="F6066" i="1"/>
  <c r="R6066" i="1" s="1"/>
  <c r="K6066" i="1"/>
  <c r="W6066" i="1" s="1"/>
  <c r="F6067" i="1"/>
  <c r="R6067" i="1" s="1"/>
  <c r="K6067" i="1"/>
  <c r="W6067" i="1" s="1"/>
  <c r="P6067" i="1"/>
  <c r="AB6067" i="1" s="1"/>
  <c r="K6068" i="1"/>
  <c r="W6068" i="1" s="1"/>
  <c r="P6068" i="1"/>
  <c r="AB6068" i="1" s="1"/>
  <c r="J6069" i="1"/>
  <c r="V6069" i="1" s="1"/>
  <c r="P6069" i="1"/>
  <c r="AB6069" i="1" s="1"/>
  <c r="J6070" i="1"/>
  <c r="V6070" i="1" s="1"/>
  <c r="O6070" i="1"/>
  <c r="AA6070" i="1" s="1"/>
  <c r="J6071" i="1"/>
  <c r="V6071" i="1" s="1"/>
  <c r="O6071" i="1"/>
  <c r="AA6071" i="1" s="1"/>
  <c r="I6072" i="1"/>
  <c r="U6072" i="1" s="1"/>
  <c r="O6072" i="1"/>
  <c r="AA6072" i="1" s="1"/>
  <c r="I6073" i="1"/>
  <c r="U6073" i="1" s="1"/>
  <c r="N6073" i="1"/>
  <c r="Z6073" i="1" s="1"/>
  <c r="I6074" i="1"/>
  <c r="U6074" i="1" s="1"/>
  <c r="N6074" i="1"/>
  <c r="Z6074" i="1" s="1"/>
  <c r="H6075" i="1"/>
  <c r="T6075" i="1" s="1"/>
  <c r="M6075" i="1"/>
  <c r="Y6075" i="1" s="1"/>
  <c r="F6076" i="1"/>
  <c r="R6076" i="1" s="1"/>
  <c r="J6076" i="1"/>
  <c r="V6076" i="1" s="1"/>
  <c r="N6076" i="1"/>
  <c r="Z6076" i="1" s="1"/>
  <c r="G6077" i="1"/>
  <c r="S6077" i="1" s="1"/>
  <c r="K6077" i="1"/>
  <c r="W6077" i="1" s="1"/>
  <c r="O6077" i="1"/>
  <c r="AA6077" i="1" s="1"/>
  <c r="H6078" i="1"/>
  <c r="T6078" i="1" s="1"/>
  <c r="L6078" i="1"/>
  <c r="X6078" i="1" s="1"/>
  <c r="P6078" i="1"/>
  <c r="AB6078" i="1" s="1"/>
  <c r="I6079" i="1"/>
  <c r="U6079" i="1" s="1"/>
  <c r="M6079" i="1"/>
  <c r="Y6079" i="1" s="1"/>
  <c r="F6080" i="1"/>
  <c r="R6080" i="1" s="1"/>
  <c r="J6080" i="1"/>
  <c r="V6080" i="1" s="1"/>
  <c r="N6080" i="1"/>
  <c r="Z6080" i="1" s="1"/>
  <c r="G6081" i="1"/>
  <c r="S6081" i="1" s="1"/>
  <c r="K6081" i="1"/>
  <c r="W6081" i="1" s="1"/>
  <c r="O6081" i="1"/>
  <c r="AA6081" i="1" s="1"/>
  <c r="H6082" i="1"/>
  <c r="T6082" i="1" s="1"/>
  <c r="L6082" i="1"/>
  <c r="X6082" i="1" s="1"/>
  <c r="P6082" i="1"/>
  <c r="AB6082" i="1" s="1"/>
  <c r="I6083" i="1"/>
  <c r="U6083" i="1" s="1"/>
  <c r="M6083" i="1"/>
  <c r="Y6083" i="1" s="1"/>
  <c r="F6084" i="1"/>
  <c r="R6084" i="1" s="1"/>
  <c r="J6084" i="1"/>
  <c r="V6084" i="1" s="1"/>
  <c r="N6084" i="1"/>
  <c r="Z6084" i="1" s="1"/>
  <c r="G6085" i="1"/>
  <c r="S6085" i="1" s="1"/>
  <c r="K6085" i="1"/>
  <c r="W6085" i="1" s="1"/>
  <c r="O6085" i="1"/>
  <c r="AA6085" i="1" s="1"/>
  <c r="H6086" i="1"/>
  <c r="T6086" i="1" s="1"/>
  <c r="L6086" i="1"/>
  <c r="X6086" i="1" s="1"/>
  <c r="P6086" i="1"/>
  <c r="AB6086" i="1" s="1"/>
  <c r="I6087" i="1"/>
  <c r="U6087" i="1" s="1"/>
  <c r="M6087" i="1"/>
  <c r="Y6087" i="1" s="1"/>
  <c r="F6088" i="1"/>
  <c r="R6088" i="1" s="1"/>
  <c r="J6088" i="1"/>
  <c r="V6088" i="1" s="1"/>
  <c r="N6088" i="1"/>
  <c r="Z6088" i="1" s="1"/>
  <c r="G6089" i="1"/>
  <c r="S6089" i="1" s="1"/>
  <c r="K6089" i="1"/>
  <c r="W6089" i="1" s="1"/>
  <c r="O6089" i="1"/>
  <c r="AA6089" i="1" s="1"/>
  <c r="H6090" i="1"/>
  <c r="T6090" i="1" s="1"/>
  <c r="L6090" i="1"/>
  <c r="X6090" i="1" s="1"/>
  <c r="P6090" i="1"/>
  <c r="AB6090" i="1" s="1"/>
  <c r="I6091" i="1"/>
  <c r="U6091" i="1" s="1"/>
  <c r="M6091" i="1"/>
  <c r="Y6091" i="1" s="1"/>
  <c r="F6092" i="1"/>
  <c r="R6092" i="1" s="1"/>
  <c r="J6092" i="1"/>
  <c r="V6092" i="1" s="1"/>
  <c r="N6092" i="1"/>
  <c r="Z6092" i="1" s="1"/>
  <c r="G6093" i="1"/>
  <c r="S6093" i="1" s="1"/>
  <c r="K6093" i="1"/>
  <c r="W6093" i="1" s="1"/>
  <c r="O6093" i="1"/>
  <c r="AA6093" i="1" s="1"/>
  <c r="H6094" i="1"/>
  <c r="T6094" i="1" s="1"/>
  <c r="L6094" i="1"/>
  <c r="X6094" i="1" s="1"/>
  <c r="P6094" i="1"/>
  <c r="AB6094" i="1" s="1"/>
  <c r="I6095" i="1"/>
  <c r="U6095" i="1" s="1"/>
  <c r="M6095" i="1"/>
  <c r="Y6095" i="1" s="1"/>
  <c r="F6096" i="1"/>
  <c r="R6096" i="1" s="1"/>
  <c r="J6096" i="1"/>
  <c r="V6096" i="1" s="1"/>
  <c r="N6096" i="1"/>
  <c r="Z6096" i="1" s="1"/>
  <c r="G6097" i="1"/>
  <c r="S6097" i="1" s="1"/>
  <c r="K6097" i="1"/>
  <c r="W6097" i="1" s="1"/>
  <c r="O6097" i="1"/>
  <c r="AA6097" i="1" s="1"/>
  <c r="H6098" i="1"/>
  <c r="T6098" i="1" s="1"/>
  <c r="L6098" i="1"/>
  <c r="X6098" i="1" s="1"/>
  <c r="P6098" i="1"/>
  <c r="AB6098" i="1" s="1"/>
  <c r="I6099" i="1"/>
  <c r="U6099" i="1" s="1"/>
  <c r="M6099" i="1"/>
  <c r="Y6099" i="1" s="1"/>
  <c r="F6100" i="1"/>
  <c r="R6100" i="1" s="1"/>
  <c r="J6100" i="1"/>
  <c r="V6100" i="1" s="1"/>
  <c r="N6100" i="1"/>
  <c r="Z6100" i="1" s="1"/>
  <c r="G6101" i="1"/>
  <c r="S6101" i="1" s="1"/>
  <c r="K6101" i="1"/>
  <c r="W6101" i="1" s="1"/>
  <c r="O6101" i="1"/>
  <c r="AA6101" i="1" s="1"/>
  <c r="H6102" i="1"/>
  <c r="T6102" i="1" s="1"/>
  <c r="L6102" i="1"/>
  <c r="X6102" i="1" s="1"/>
  <c r="P6102" i="1"/>
  <c r="AB6102" i="1" s="1"/>
  <c r="I6103" i="1"/>
  <c r="U6103" i="1" s="1"/>
  <c r="M6103" i="1"/>
  <c r="Y6103" i="1" s="1"/>
  <c r="F6104" i="1"/>
  <c r="R6104" i="1" s="1"/>
  <c r="J6104" i="1"/>
  <c r="V6104" i="1" s="1"/>
  <c r="N6104" i="1"/>
  <c r="Z6104" i="1" s="1"/>
  <c r="G6105" i="1"/>
  <c r="S6105" i="1" s="1"/>
  <c r="K6105" i="1"/>
  <c r="W6105" i="1" s="1"/>
  <c r="O6105" i="1"/>
  <c r="AA6105" i="1" s="1"/>
  <c r="H6106" i="1"/>
  <c r="T6106" i="1" s="1"/>
  <c r="N5880" i="1"/>
  <c r="Z5880" i="1" s="1"/>
  <c r="G5899" i="1"/>
  <c r="S5899" i="1" s="1"/>
  <c r="P5904" i="1"/>
  <c r="AB5904" i="1" s="1"/>
  <c r="N5910" i="1"/>
  <c r="Z5910" i="1" s="1"/>
  <c r="L5916" i="1"/>
  <c r="X5916" i="1" s="1"/>
  <c r="I5921" i="1"/>
  <c r="U5921" i="1" s="1"/>
  <c r="H5924" i="1"/>
  <c r="T5924" i="1" s="1"/>
  <c r="G5927" i="1"/>
  <c r="S5927" i="1" s="1"/>
  <c r="F5930" i="1"/>
  <c r="R5930" i="1" s="1"/>
  <c r="P5932" i="1"/>
  <c r="AB5932" i="1" s="1"/>
  <c r="O5934" i="1"/>
  <c r="AA5934" i="1" s="1"/>
  <c r="O5936" i="1"/>
  <c r="AA5936" i="1" s="1"/>
  <c r="N5938" i="1"/>
  <c r="Z5938" i="1" s="1"/>
  <c r="M5940" i="1"/>
  <c r="Y5940" i="1" s="1"/>
  <c r="M5942" i="1"/>
  <c r="Y5942" i="1" s="1"/>
  <c r="J5944" i="1"/>
  <c r="V5944" i="1" s="1"/>
  <c r="O5945" i="1"/>
  <c r="AA5945" i="1" s="1"/>
  <c r="I5947" i="1"/>
  <c r="U5947" i="1" s="1"/>
  <c r="N5948" i="1"/>
  <c r="Z5948" i="1" s="1"/>
  <c r="H5950" i="1"/>
  <c r="T5950" i="1" s="1"/>
  <c r="M5951" i="1"/>
  <c r="Y5951" i="1" s="1"/>
  <c r="G5953" i="1"/>
  <c r="S5953" i="1" s="1"/>
  <c r="L5954" i="1"/>
  <c r="X5954" i="1" s="1"/>
  <c r="F5956" i="1"/>
  <c r="R5956" i="1" s="1"/>
  <c r="K5957" i="1"/>
  <c r="W5957" i="1" s="1"/>
  <c r="P5958" i="1"/>
  <c r="AB5958" i="1" s="1"/>
  <c r="J5960" i="1"/>
  <c r="V5960" i="1" s="1"/>
  <c r="O5961" i="1"/>
  <c r="AA5961" i="1" s="1"/>
  <c r="I5963" i="1"/>
  <c r="U5963" i="1" s="1"/>
  <c r="N5964" i="1"/>
  <c r="Z5964" i="1" s="1"/>
  <c r="H5966" i="1"/>
  <c r="T5966" i="1" s="1"/>
  <c r="M5967" i="1"/>
  <c r="Y5967" i="1" s="1"/>
  <c r="G5969" i="1"/>
  <c r="S5969" i="1" s="1"/>
  <c r="L5970" i="1"/>
  <c r="X5970" i="1" s="1"/>
  <c r="F5972" i="1"/>
  <c r="R5972" i="1" s="1"/>
  <c r="K5973" i="1"/>
  <c r="W5973" i="1" s="1"/>
  <c r="P5974" i="1"/>
  <c r="AB5974" i="1" s="1"/>
  <c r="J5976" i="1"/>
  <c r="V5976" i="1" s="1"/>
  <c r="O5977" i="1"/>
  <c r="AA5977" i="1" s="1"/>
  <c r="I5979" i="1"/>
  <c r="U5979" i="1" s="1"/>
  <c r="N5980" i="1"/>
  <c r="Z5980" i="1" s="1"/>
  <c r="N5981" i="1"/>
  <c r="Z5981" i="1" s="1"/>
  <c r="K5982" i="1"/>
  <c r="W5982" i="1" s="1"/>
  <c r="H5983" i="1"/>
  <c r="T5983" i="1" s="1"/>
  <c r="P5983" i="1"/>
  <c r="AB5983" i="1" s="1"/>
  <c r="M5984" i="1"/>
  <c r="Y5984" i="1" s="1"/>
  <c r="J5985" i="1"/>
  <c r="V5985" i="1" s="1"/>
  <c r="G5986" i="1"/>
  <c r="S5986" i="1" s="1"/>
  <c r="O5986" i="1"/>
  <c r="AA5986" i="1" s="1"/>
  <c r="L5987" i="1"/>
  <c r="X5987" i="1" s="1"/>
  <c r="I5988" i="1"/>
  <c r="U5988" i="1" s="1"/>
  <c r="F5989" i="1"/>
  <c r="R5989" i="1" s="1"/>
  <c r="N5989" i="1"/>
  <c r="Z5989" i="1" s="1"/>
  <c r="K5990" i="1"/>
  <c r="W5990" i="1" s="1"/>
  <c r="H5991" i="1"/>
  <c r="T5991" i="1" s="1"/>
  <c r="P5991" i="1"/>
  <c r="AB5991" i="1" s="1"/>
  <c r="M5992" i="1"/>
  <c r="Y5992" i="1" s="1"/>
  <c r="J5993" i="1"/>
  <c r="V5993" i="1" s="1"/>
  <c r="G5994" i="1"/>
  <c r="S5994" i="1" s="1"/>
  <c r="O5994" i="1"/>
  <c r="AA5994" i="1" s="1"/>
  <c r="L5995" i="1"/>
  <c r="X5995" i="1" s="1"/>
  <c r="I5996" i="1"/>
  <c r="U5996" i="1" s="1"/>
  <c r="F5997" i="1"/>
  <c r="R5997" i="1" s="1"/>
  <c r="N5997" i="1"/>
  <c r="Z5997" i="1" s="1"/>
  <c r="K5998" i="1"/>
  <c r="W5998" i="1" s="1"/>
  <c r="H5999" i="1"/>
  <c r="T5999" i="1" s="1"/>
  <c r="P5999" i="1"/>
  <c r="AB5999" i="1" s="1"/>
  <c r="M6000" i="1"/>
  <c r="Y6000" i="1" s="1"/>
  <c r="J6001" i="1"/>
  <c r="V6001" i="1" s="1"/>
  <c r="G6002" i="1"/>
  <c r="S6002" i="1" s="1"/>
  <c r="O6002" i="1"/>
  <c r="AA6002" i="1" s="1"/>
  <c r="L6003" i="1"/>
  <c r="X6003" i="1" s="1"/>
  <c r="I6004" i="1"/>
  <c r="U6004" i="1" s="1"/>
  <c r="F6005" i="1"/>
  <c r="R6005" i="1" s="1"/>
  <c r="N6005" i="1"/>
  <c r="Z6005" i="1" s="1"/>
  <c r="K6006" i="1"/>
  <c r="W6006" i="1" s="1"/>
  <c r="H6007" i="1"/>
  <c r="T6007" i="1" s="1"/>
  <c r="P6007" i="1"/>
  <c r="AB6007" i="1" s="1"/>
  <c r="M6008" i="1"/>
  <c r="Y6008" i="1" s="1"/>
  <c r="J6009" i="1"/>
  <c r="V6009" i="1" s="1"/>
  <c r="G6010" i="1"/>
  <c r="S6010" i="1" s="1"/>
  <c r="O6010" i="1"/>
  <c r="AA6010" i="1" s="1"/>
  <c r="L6011" i="1"/>
  <c r="X6011" i="1" s="1"/>
  <c r="I6012" i="1"/>
  <c r="U6012" i="1" s="1"/>
  <c r="F6013" i="1"/>
  <c r="R6013" i="1" s="1"/>
  <c r="N6013" i="1"/>
  <c r="Z6013" i="1" s="1"/>
  <c r="K6014" i="1"/>
  <c r="W6014" i="1" s="1"/>
  <c r="H6015" i="1"/>
  <c r="T6015" i="1" s="1"/>
  <c r="P6015" i="1"/>
  <c r="AB6015" i="1" s="1"/>
  <c r="M6016" i="1"/>
  <c r="Y6016" i="1" s="1"/>
  <c r="J6017" i="1"/>
  <c r="V6017" i="1" s="1"/>
  <c r="G6018" i="1"/>
  <c r="S6018" i="1" s="1"/>
  <c r="O6018" i="1"/>
  <c r="AA6018" i="1" s="1"/>
  <c r="L6019" i="1"/>
  <c r="X6019" i="1" s="1"/>
  <c r="I6020" i="1"/>
  <c r="U6020" i="1" s="1"/>
  <c r="F6021" i="1"/>
  <c r="R6021" i="1" s="1"/>
  <c r="N6021" i="1"/>
  <c r="Z6021" i="1" s="1"/>
  <c r="K6022" i="1"/>
  <c r="W6022" i="1" s="1"/>
  <c r="H6023" i="1"/>
  <c r="T6023" i="1" s="1"/>
  <c r="P6023" i="1"/>
  <c r="AB6023" i="1" s="1"/>
  <c r="M6024" i="1"/>
  <c r="Y6024" i="1" s="1"/>
  <c r="J6025" i="1"/>
  <c r="V6025" i="1" s="1"/>
  <c r="G6026" i="1"/>
  <c r="S6026" i="1" s="1"/>
  <c r="O6026" i="1"/>
  <c r="AA6026" i="1" s="1"/>
  <c r="L6027" i="1"/>
  <c r="X6027" i="1" s="1"/>
  <c r="I6028" i="1"/>
  <c r="U6028" i="1" s="1"/>
  <c r="F6029" i="1"/>
  <c r="R6029" i="1" s="1"/>
  <c r="N6029" i="1"/>
  <c r="Z6029" i="1" s="1"/>
  <c r="K6030" i="1"/>
  <c r="W6030" i="1" s="1"/>
  <c r="H6031" i="1"/>
  <c r="T6031" i="1" s="1"/>
  <c r="P6031" i="1"/>
  <c r="AB6031" i="1" s="1"/>
  <c r="M6032" i="1"/>
  <c r="Y6032" i="1" s="1"/>
  <c r="J6033" i="1"/>
  <c r="V6033" i="1" s="1"/>
  <c r="G6034" i="1"/>
  <c r="S6034" i="1" s="1"/>
  <c r="O6034" i="1"/>
  <c r="AA6034" i="1" s="1"/>
  <c r="L6035" i="1"/>
  <c r="X6035" i="1" s="1"/>
  <c r="I6036" i="1"/>
  <c r="U6036" i="1" s="1"/>
  <c r="F6037" i="1"/>
  <c r="R6037" i="1" s="1"/>
  <c r="N6037" i="1"/>
  <c r="Z6037" i="1" s="1"/>
  <c r="K6038" i="1"/>
  <c r="W6038" i="1" s="1"/>
  <c r="H6039" i="1"/>
  <c r="T6039" i="1" s="1"/>
  <c r="P6039" i="1"/>
  <c r="AB6039" i="1" s="1"/>
  <c r="M6040" i="1"/>
  <c r="Y6040" i="1" s="1"/>
  <c r="J6041" i="1"/>
  <c r="V6041" i="1" s="1"/>
  <c r="G6042" i="1"/>
  <c r="S6042" i="1" s="1"/>
  <c r="O6042" i="1"/>
  <c r="AA6042" i="1" s="1"/>
  <c r="L6043" i="1"/>
  <c r="X6043" i="1" s="1"/>
  <c r="I6044" i="1"/>
  <c r="U6044" i="1" s="1"/>
  <c r="F6045" i="1"/>
  <c r="R6045" i="1" s="1"/>
  <c r="N6045" i="1"/>
  <c r="Z6045" i="1" s="1"/>
  <c r="K6046" i="1"/>
  <c r="W6046" i="1" s="1"/>
  <c r="H6047" i="1"/>
  <c r="T6047" i="1" s="1"/>
  <c r="P6047" i="1"/>
  <c r="AB6047" i="1" s="1"/>
  <c r="M6048" i="1"/>
  <c r="Y6048" i="1" s="1"/>
  <c r="J6049" i="1"/>
  <c r="V6049" i="1" s="1"/>
  <c r="G6050" i="1"/>
  <c r="S6050" i="1" s="1"/>
  <c r="O6050" i="1"/>
  <c r="AA6050" i="1" s="1"/>
  <c r="L6051" i="1"/>
  <c r="X6051" i="1" s="1"/>
  <c r="I6052" i="1"/>
  <c r="U6052" i="1" s="1"/>
  <c r="F6053" i="1"/>
  <c r="R6053" i="1" s="1"/>
  <c r="L6053" i="1"/>
  <c r="X6053" i="1" s="1"/>
  <c r="F6054" i="1"/>
  <c r="R6054" i="1" s="1"/>
  <c r="K6054" i="1"/>
  <c r="W6054" i="1" s="1"/>
  <c r="F6055" i="1"/>
  <c r="R6055" i="1" s="1"/>
  <c r="K6055" i="1"/>
  <c r="W6055" i="1" s="1"/>
  <c r="P6055" i="1"/>
  <c r="AB6055" i="1" s="1"/>
  <c r="K6056" i="1"/>
  <c r="W6056" i="1" s="1"/>
  <c r="P6056" i="1"/>
  <c r="AB6056" i="1" s="1"/>
  <c r="J6057" i="1"/>
  <c r="V6057" i="1" s="1"/>
  <c r="P6057" i="1"/>
  <c r="AB6057" i="1" s="1"/>
  <c r="J6058" i="1"/>
  <c r="V6058" i="1" s="1"/>
  <c r="O6058" i="1"/>
  <c r="AA6058" i="1" s="1"/>
  <c r="J6059" i="1"/>
  <c r="V6059" i="1" s="1"/>
  <c r="O6059" i="1"/>
  <c r="AA6059" i="1" s="1"/>
  <c r="I6060" i="1"/>
  <c r="U6060" i="1" s="1"/>
  <c r="O6060" i="1"/>
  <c r="AA6060" i="1" s="1"/>
  <c r="I6061" i="1"/>
  <c r="U6061" i="1" s="1"/>
  <c r="N6061" i="1"/>
  <c r="Z6061" i="1" s="1"/>
  <c r="I6062" i="1"/>
  <c r="U6062" i="1" s="1"/>
  <c r="N6062" i="1"/>
  <c r="Z6062" i="1" s="1"/>
  <c r="H6063" i="1"/>
  <c r="T6063" i="1" s="1"/>
  <c r="N6063" i="1"/>
  <c r="Z6063" i="1" s="1"/>
  <c r="H6064" i="1"/>
  <c r="T6064" i="1" s="1"/>
  <c r="M6064" i="1"/>
  <c r="Y6064" i="1" s="1"/>
  <c r="H6065" i="1"/>
  <c r="T6065" i="1" s="1"/>
  <c r="M6065" i="1"/>
  <c r="Y6065" i="1" s="1"/>
  <c r="G6066" i="1"/>
  <c r="S6066" i="1" s="1"/>
  <c r="M6066" i="1"/>
  <c r="Y6066" i="1" s="1"/>
  <c r="G6067" i="1"/>
  <c r="S6067" i="1" s="1"/>
  <c r="L6067" i="1"/>
  <c r="X6067" i="1" s="1"/>
  <c r="G6068" i="1"/>
  <c r="S6068" i="1" s="1"/>
  <c r="L6068" i="1"/>
  <c r="X6068" i="1" s="1"/>
  <c r="F6069" i="1"/>
  <c r="R6069" i="1" s="1"/>
  <c r="L6069" i="1"/>
  <c r="X6069" i="1" s="1"/>
  <c r="F6070" i="1"/>
  <c r="R6070" i="1" s="1"/>
  <c r="K6070" i="1"/>
  <c r="W6070" i="1" s="1"/>
  <c r="F6071" i="1"/>
  <c r="R6071" i="1" s="1"/>
  <c r="K6071" i="1"/>
  <c r="W6071" i="1" s="1"/>
  <c r="P6071" i="1"/>
  <c r="AB6071" i="1" s="1"/>
  <c r="K6072" i="1"/>
  <c r="W6072" i="1" s="1"/>
  <c r="P6072" i="1"/>
  <c r="AB6072" i="1" s="1"/>
  <c r="J6073" i="1"/>
  <c r="V6073" i="1" s="1"/>
  <c r="P6073" i="1"/>
  <c r="AB6073" i="1" s="1"/>
  <c r="J6074" i="1"/>
  <c r="V6074" i="1" s="1"/>
  <c r="O6074" i="1"/>
  <c r="AA6074" i="1" s="1"/>
  <c r="J6075" i="1"/>
  <c r="V6075" i="1" s="1"/>
  <c r="N6075" i="1"/>
  <c r="Z6075" i="1" s="1"/>
  <c r="G6076" i="1"/>
  <c r="S6076" i="1" s="1"/>
  <c r="K6076" i="1"/>
  <c r="W6076" i="1" s="1"/>
  <c r="O6076" i="1"/>
  <c r="AA6076" i="1" s="1"/>
  <c r="H6077" i="1"/>
  <c r="T6077" i="1" s="1"/>
  <c r="L6077" i="1"/>
  <c r="X6077" i="1" s="1"/>
  <c r="P6077" i="1"/>
  <c r="AB6077" i="1" s="1"/>
  <c r="I6078" i="1"/>
  <c r="U6078" i="1" s="1"/>
  <c r="M6078" i="1"/>
  <c r="Y6078" i="1" s="1"/>
  <c r="F6079" i="1"/>
  <c r="R6079" i="1" s="1"/>
  <c r="J6079" i="1"/>
  <c r="V6079" i="1" s="1"/>
  <c r="N6079" i="1"/>
  <c r="Z6079" i="1" s="1"/>
  <c r="G6080" i="1"/>
  <c r="S6080" i="1" s="1"/>
  <c r="K6080" i="1"/>
  <c r="W6080" i="1" s="1"/>
  <c r="O6080" i="1"/>
  <c r="AA6080" i="1" s="1"/>
  <c r="H6081" i="1"/>
  <c r="T6081" i="1" s="1"/>
  <c r="L6081" i="1"/>
  <c r="X6081" i="1" s="1"/>
  <c r="P6081" i="1"/>
  <c r="AB6081" i="1" s="1"/>
  <c r="I6082" i="1"/>
  <c r="U6082" i="1" s="1"/>
  <c r="M6082" i="1"/>
  <c r="Y6082" i="1" s="1"/>
  <c r="F6083" i="1"/>
  <c r="R6083" i="1" s="1"/>
  <c r="J6083" i="1"/>
  <c r="V6083" i="1" s="1"/>
  <c r="N6083" i="1"/>
  <c r="Z6083" i="1" s="1"/>
  <c r="G6084" i="1"/>
  <c r="S6084" i="1" s="1"/>
  <c r="K6084" i="1"/>
  <c r="W6084" i="1" s="1"/>
  <c r="O6084" i="1"/>
  <c r="AA6084" i="1" s="1"/>
  <c r="H6085" i="1"/>
  <c r="T6085" i="1" s="1"/>
  <c r="L6085" i="1"/>
  <c r="X6085" i="1" s="1"/>
  <c r="P6085" i="1"/>
  <c r="AB6085" i="1" s="1"/>
  <c r="I6086" i="1"/>
  <c r="U6086" i="1" s="1"/>
  <c r="M6086" i="1"/>
  <c r="Y6086" i="1" s="1"/>
  <c r="F6087" i="1"/>
  <c r="R6087" i="1" s="1"/>
  <c r="J6087" i="1"/>
  <c r="V6087" i="1" s="1"/>
  <c r="N6087" i="1"/>
  <c r="Z6087" i="1" s="1"/>
  <c r="G6088" i="1"/>
  <c r="S6088" i="1" s="1"/>
  <c r="K6088" i="1"/>
  <c r="W6088" i="1" s="1"/>
  <c r="O6088" i="1"/>
  <c r="AA6088" i="1" s="1"/>
  <c r="H6089" i="1"/>
  <c r="T6089" i="1" s="1"/>
  <c r="L6089" i="1"/>
  <c r="X6089" i="1" s="1"/>
  <c r="P6089" i="1"/>
  <c r="AB6089" i="1" s="1"/>
  <c r="I6090" i="1"/>
  <c r="U6090" i="1" s="1"/>
  <c r="M6090" i="1"/>
  <c r="Y6090" i="1" s="1"/>
  <c r="F6091" i="1"/>
  <c r="R6091" i="1" s="1"/>
  <c r="J6091" i="1"/>
  <c r="V6091" i="1" s="1"/>
  <c r="N6091" i="1"/>
  <c r="Z6091" i="1" s="1"/>
  <c r="G6092" i="1"/>
  <c r="S6092" i="1" s="1"/>
  <c r="K6092" i="1"/>
  <c r="W6092" i="1" s="1"/>
  <c r="O6092" i="1"/>
  <c r="AA6092" i="1" s="1"/>
  <c r="H6093" i="1"/>
  <c r="T6093" i="1" s="1"/>
  <c r="L6093" i="1"/>
  <c r="X6093" i="1" s="1"/>
  <c r="P6093" i="1"/>
  <c r="AB6093" i="1" s="1"/>
  <c r="I6094" i="1"/>
  <c r="U6094" i="1" s="1"/>
  <c r="M6094" i="1"/>
  <c r="Y6094" i="1" s="1"/>
  <c r="F6095" i="1"/>
  <c r="R6095" i="1" s="1"/>
  <c r="J6095" i="1"/>
  <c r="V6095" i="1" s="1"/>
  <c r="N6095" i="1"/>
  <c r="Z6095" i="1" s="1"/>
  <c r="G6096" i="1"/>
  <c r="S6096" i="1" s="1"/>
  <c r="K6096" i="1"/>
  <c r="W6096" i="1" s="1"/>
  <c r="O6096" i="1"/>
  <c r="AA6096" i="1" s="1"/>
  <c r="H6097" i="1"/>
  <c r="T6097" i="1" s="1"/>
  <c r="L6097" i="1"/>
  <c r="X6097" i="1" s="1"/>
  <c r="P6097" i="1"/>
  <c r="AB6097" i="1" s="1"/>
  <c r="I6098" i="1"/>
  <c r="U6098" i="1" s="1"/>
  <c r="M6098" i="1"/>
  <c r="Y6098" i="1" s="1"/>
  <c r="F6099" i="1"/>
  <c r="R6099" i="1" s="1"/>
  <c r="J6099" i="1"/>
  <c r="V6099" i="1" s="1"/>
  <c r="N6099" i="1"/>
  <c r="Z6099" i="1" s="1"/>
  <c r="G6100" i="1"/>
  <c r="S6100" i="1" s="1"/>
  <c r="K6100" i="1"/>
  <c r="W6100" i="1" s="1"/>
  <c r="O6100" i="1"/>
  <c r="AA6100" i="1" s="1"/>
  <c r="H6101" i="1"/>
  <c r="T6101" i="1" s="1"/>
  <c r="L6101" i="1"/>
  <c r="X6101" i="1" s="1"/>
  <c r="P6101" i="1"/>
  <c r="AB6101" i="1" s="1"/>
  <c r="I6102" i="1"/>
  <c r="U6102" i="1" s="1"/>
  <c r="M6102" i="1"/>
  <c r="Y6102" i="1" s="1"/>
  <c r="F6103" i="1"/>
  <c r="R6103" i="1" s="1"/>
  <c r="J6103" i="1"/>
  <c r="V6103" i="1" s="1"/>
  <c r="N6103" i="1"/>
  <c r="Z6103" i="1" s="1"/>
  <c r="G6104" i="1"/>
  <c r="S6104" i="1" s="1"/>
  <c r="K6104" i="1"/>
  <c r="W6104" i="1" s="1"/>
  <c r="O6104" i="1"/>
  <c r="AA6104" i="1" s="1"/>
  <c r="H6105" i="1"/>
  <c r="T6105" i="1" s="1"/>
  <c r="L6105" i="1"/>
  <c r="X6105" i="1" s="1"/>
  <c r="P6105" i="1"/>
  <c r="AB6105" i="1" s="1"/>
  <c r="I6106" i="1"/>
  <c r="U6106" i="1" s="1"/>
  <c r="M6106" i="1"/>
  <c r="Y6106" i="1" s="1"/>
  <c r="F6107" i="1"/>
  <c r="R6107" i="1" s="1"/>
  <c r="J6107" i="1"/>
  <c r="V6107" i="1" s="1"/>
  <c r="N6107" i="1"/>
  <c r="Z6107" i="1" s="1"/>
  <c r="G6108" i="1"/>
  <c r="S6108" i="1" s="1"/>
  <c r="K6108" i="1"/>
  <c r="W6108" i="1" s="1"/>
  <c r="O6108" i="1"/>
  <c r="AA6108" i="1" s="1"/>
  <c r="H6109" i="1"/>
  <c r="T6109" i="1" s="1"/>
  <c r="L6109" i="1"/>
  <c r="X6109" i="1" s="1"/>
  <c r="P6109" i="1"/>
  <c r="AB6109" i="1" s="1"/>
  <c r="I6110" i="1"/>
  <c r="U6110" i="1" s="1"/>
  <c r="M6110" i="1"/>
  <c r="Y6110" i="1" s="1"/>
  <c r="F6111" i="1"/>
  <c r="R6111" i="1" s="1"/>
  <c r="J6111" i="1"/>
  <c r="V6111" i="1" s="1"/>
  <c r="N6111" i="1"/>
  <c r="Z6111" i="1" s="1"/>
  <c r="G6112" i="1"/>
  <c r="S6112" i="1" s="1"/>
  <c r="K6112" i="1"/>
  <c r="W6112" i="1" s="1"/>
  <c r="O6112" i="1"/>
  <c r="AA6112" i="1" s="1"/>
  <c r="H6113" i="1"/>
  <c r="T6113" i="1" s="1"/>
  <c r="L6113" i="1"/>
  <c r="X6113" i="1" s="1"/>
  <c r="P6113" i="1"/>
  <c r="AB6113" i="1" s="1"/>
  <c r="I6114" i="1"/>
  <c r="U6114" i="1" s="1"/>
  <c r="M6114" i="1"/>
  <c r="Y6114" i="1" s="1"/>
  <c r="F6115" i="1"/>
  <c r="R6115" i="1" s="1"/>
  <c r="J6115" i="1"/>
  <c r="V6115" i="1" s="1"/>
  <c r="N6115" i="1"/>
  <c r="Z6115" i="1" s="1"/>
  <c r="G6116" i="1"/>
  <c r="S6116" i="1" s="1"/>
  <c r="K6116" i="1"/>
  <c r="W6116" i="1" s="1"/>
  <c r="O6116" i="1"/>
  <c r="AA6116" i="1" s="1"/>
  <c r="H6117" i="1"/>
  <c r="T6117" i="1" s="1"/>
  <c r="L6117" i="1"/>
  <c r="X6117" i="1" s="1"/>
  <c r="P6117" i="1"/>
  <c r="AB6117" i="1" s="1"/>
  <c r="I6118" i="1"/>
  <c r="U6118" i="1" s="1"/>
  <c r="M6118" i="1"/>
  <c r="Y6118" i="1" s="1"/>
  <c r="F6119" i="1"/>
  <c r="R6119" i="1" s="1"/>
  <c r="J6119" i="1"/>
  <c r="V6119" i="1" s="1"/>
  <c r="N6119" i="1"/>
  <c r="Z6119" i="1" s="1"/>
  <c r="G6120" i="1"/>
  <c r="S6120" i="1" s="1"/>
  <c r="K6120" i="1"/>
  <c r="W6120" i="1" s="1"/>
  <c r="O6120" i="1"/>
  <c r="AA6120" i="1" s="1"/>
  <c r="H6121" i="1"/>
  <c r="T6121" i="1" s="1"/>
  <c r="L6121" i="1"/>
  <c r="X6121" i="1" s="1"/>
  <c r="P6121" i="1"/>
  <c r="AB6121" i="1" s="1"/>
  <c r="I6122" i="1"/>
  <c r="U6122" i="1" s="1"/>
  <c r="M6122" i="1"/>
  <c r="Y6122" i="1" s="1"/>
  <c r="F6123" i="1"/>
  <c r="R6123" i="1" s="1"/>
  <c r="J6123" i="1"/>
  <c r="V6123" i="1" s="1"/>
  <c r="N6123" i="1"/>
  <c r="Z6123" i="1" s="1"/>
  <c r="G6124" i="1"/>
  <c r="S6124" i="1" s="1"/>
  <c r="K6124" i="1"/>
  <c r="W6124" i="1" s="1"/>
  <c r="O6124" i="1"/>
  <c r="AA6124" i="1" s="1"/>
  <c r="H6125" i="1"/>
  <c r="T6125" i="1" s="1"/>
  <c r="L6125" i="1"/>
  <c r="X6125" i="1" s="1"/>
  <c r="P6125" i="1"/>
  <c r="AB6125" i="1" s="1"/>
  <c r="I6126" i="1"/>
  <c r="U6126" i="1" s="1"/>
  <c r="M6126" i="1"/>
  <c r="Y6126" i="1" s="1"/>
  <c r="F6127" i="1"/>
  <c r="R6127" i="1" s="1"/>
  <c r="J6127" i="1"/>
  <c r="V6127" i="1" s="1"/>
  <c r="N6127" i="1"/>
  <c r="Z6127" i="1" s="1"/>
  <c r="G6128" i="1"/>
  <c r="S6128" i="1" s="1"/>
  <c r="K6128" i="1"/>
  <c r="W6128" i="1" s="1"/>
  <c r="O6128" i="1"/>
  <c r="AA6128" i="1" s="1"/>
  <c r="H6129" i="1"/>
  <c r="T6129" i="1" s="1"/>
  <c r="L6129" i="1"/>
  <c r="X6129" i="1" s="1"/>
  <c r="P6129" i="1"/>
  <c r="AB6129" i="1" s="1"/>
  <c r="I6130" i="1"/>
  <c r="U6130" i="1" s="1"/>
  <c r="M6130" i="1"/>
  <c r="Y6130" i="1" s="1"/>
  <c r="F6131" i="1"/>
  <c r="R6131" i="1" s="1"/>
  <c r="J6131" i="1"/>
  <c r="V6131" i="1" s="1"/>
  <c r="N6131" i="1"/>
  <c r="Z6131" i="1" s="1"/>
  <c r="G5891" i="1"/>
  <c r="S5891" i="1" s="1"/>
  <c r="N5906" i="1"/>
  <c r="Z5906" i="1" s="1"/>
  <c r="J5918" i="1"/>
  <c r="V5918" i="1" s="1"/>
  <c r="F5925" i="1"/>
  <c r="R5925" i="1" s="1"/>
  <c r="O5930" i="1"/>
  <c r="AA5930" i="1" s="1"/>
  <c r="K5935" i="1"/>
  <c r="W5935" i="1" s="1"/>
  <c r="J5939" i="1"/>
  <c r="V5939" i="1" s="1"/>
  <c r="H5943" i="1"/>
  <c r="T5943" i="1" s="1"/>
  <c r="I5946" i="1"/>
  <c r="U5946" i="1" s="1"/>
  <c r="H5949" i="1"/>
  <c r="T5949" i="1" s="1"/>
  <c r="G5952" i="1"/>
  <c r="S5952" i="1" s="1"/>
  <c r="F5955" i="1"/>
  <c r="R5955" i="1" s="1"/>
  <c r="P5957" i="1"/>
  <c r="AB5957" i="1" s="1"/>
  <c r="O5960" i="1"/>
  <c r="AA5960" i="1" s="1"/>
  <c r="N5963" i="1"/>
  <c r="Z5963" i="1" s="1"/>
  <c r="M5966" i="1"/>
  <c r="Y5966" i="1" s="1"/>
  <c r="L5969" i="1"/>
  <c r="X5969" i="1" s="1"/>
  <c r="K5972" i="1"/>
  <c r="W5972" i="1" s="1"/>
  <c r="J5975" i="1"/>
  <c r="V5975" i="1" s="1"/>
  <c r="I5978" i="1"/>
  <c r="U5978" i="1" s="1"/>
  <c r="H5981" i="1"/>
  <c r="T5981" i="1" s="1"/>
  <c r="N5982" i="1"/>
  <c r="Z5982" i="1" s="1"/>
  <c r="H5984" i="1"/>
  <c r="T5984" i="1" s="1"/>
  <c r="M5985" i="1"/>
  <c r="Y5985" i="1" s="1"/>
  <c r="G5987" i="1"/>
  <c r="S5987" i="1" s="1"/>
  <c r="L5988" i="1"/>
  <c r="X5988" i="1" s="1"/>
  <c r="F5990" i="1"/>
  <c r="R5990" i="1" s="1"/>
  <c r="K5991" i="1"/>
  <c r="W5991" i="1" s="1"/>
  <c r="P5992" i="1"/>
  <c r="AB5992" i="1" s="1"/>
  <c r="J5994" i="1"/>
  <c r="V5994" i="1" s="1"/>
  <c r="O5995" i="1"/>
  <c r="AA5995" i="1" s="1"/>
  <c r="I5997" i="1"/>
  <c r="U5997" i="1" s="1"/>
  <c r="N5998" i="1"/>
  <c r="Z5998" i="1" s="1"/>
  <c r="H6000" i="1"/>
  <c r="T6000" i="1" s="1"/>
  <c r="M6001" i="1"/>
  <c r="Y6001" i="1" s="1"/>
  <c r="G6003" i="1"/>
  <c r="S6003" i="1" s="1"/>
  <c r="L6004" i="1"/>
  <c r="X6004" i="1" s="1"/>
  <c r="F6006" i="1"/>
  <c r="R6006" i="1" s="1"/>
  <c r="K6007" i="1"/>
  <c r="W6007" i="1" s="1"/>
  <c r="P6008" i="1"/>
  <c r="AB6008" i="1" s="1"/>
  <c r="J6010" i="1"/>
  <c r="V6010" i="1" s="1"/>
  <c r="O6011" i="1"/>
  <c r="AA6011" i="1" s="1"/>
  <c r="I6013" i="1"/>
  <c r="U6013" i="1" s="1"/>
  <c r="N6014" i="1"/>
  <c r="Z6014" i="1" s="1"/>
  <c r="H6016" i="1"/>
  <c r="T6016" i="1" s="1"/>
  <c r="M6017" i="1"/>
  <c r="Y6017" i="1" s="1"/>
  <c r="G6019" i="1"/>
  <c r="S6019" i="1" s="1"/>
  <c r="L6020" i="1"/>
  <c r="X6020" i="1" s="1"/>
  <c r="F6022" i="1"/>
  <c r="R6022" i="1" s="1"/>
  <c r="K6023" i="1"/>
  <c r="W6023" i="1" s="1"/>
  <c r="P6024" i="1"/>
  <c r="AB6024" i="1" s="1"/>
  <c r="J6026" i="1"/>
  <c r="V6026" i="1" s="1"/>
  <c r="O6027" i="1"/>
  <c r="AA6027" i="1" s="1"/>
  <c r="I6029" i="1"/>
  <c r="U6029" i="1" s="1"/>
  <c r="N6030" i="1"/>
  <c r="Z6030" i="1" s="1"/>
  <c r="H6032" i="1"/>
  <c r="T6032" i="1" s="1"/>
  <c r="M6033" i="1"/>
  <c r="Y6033" i="1" s="1"/>
  <c r="G6035" i="1"/>
  <c r="S6035" i="1" s="1"/>
  <c r="L6036" i="1"/>
  <c r="X6036" i="1" s="1"/>
  <c r="F6038" i="1"/>
  <c r="R6038" i="1" s="1"/>
  <c r="K6039" i="1"/>
  <c r="W6039" i="1" s="1"/>
  <c r="P6040" i="1"/>
  <c r="AB6040" i="1" s="1"/>
  <c r="J6042" i="1"/>
  <c r="V6042" i="1" s="1"/>
  <c r="O6043" i="1"/>
  <c r="AA6043" i="1" s="1"/>
  <c r="I6045" i="1"/>
  <c r="U6045" i="1" s="1"/>
  <c r="N6046" i="1"/>
  <c r="Z6046" i="1" s="1"/>
  <c r="H6048" i="1"/>
  <c r="T6048" i="1" s="1"/>
  <c r="M6049" i="1"/>
  <c r="Y6049" i="1" s="1"/>
  <c r="G6051" i="1"/>
  <c r="S6051" i="1" s="1"/>
  <c r="L6052" i="1"/>
  <c r="X6052" i="1" s="1"/>
  <c r="M6053" i="1"/>
  <c r="Y6053" i="1" s="1"/>
  <c r="M6054" i="1"/>
  <c r="Y6054" i="1" s="1"/>
  <c r="L6055" i="1"/>
  <c r="X6055" i="1" s="1"/>
  <c r="L6056" i="1"/>
  <c r="X6056" i="1" s="1"/>
  <c r="L6057" i="1"/>
  <c r="X6057" i="1" s="1"/>
  <c r="K6058" i="1"/>
  <c r="W6058" i="1" s="1"/>
  <c r="K6059" i="1"/>
  <c r="W6059" i="1" s="1"/>
  <c r="K6060" i="1"/>
  <c r="W6060" i="1" s="1"/>
  <c r="J6061" i="1"/>
  <c r="V6061" i="1" s="1"/>
  <c r="J6062" i="1"/>
  <c r="V6062" i="1" s="1"/>
  <c r="J6063" i="1"/>
  <c r="V6063" i="1" s="1"/>
  <c r="I6064" i="1"/>
  <c r="U6064" i="1" s="1"/>
  <c r="I6065" i="1"/>
  <c r="U6065" i="1" s="1"/>
  <c r="I6066" i="1"/>
  <c r="U6066" i="1" s="1"/>
  <c r="H6067" i="1"/>
  <c r="T6067" i="1" s="1"/>
  <c r="H6068" i="1"/>
  <c r="T6068" i="1" s="1"/>
  <c r="H6069" i="1"/>
  <c r="T6069" i="1" s="1"/>
  <c r="G6070" i="1"/>
  <c r="S6070" i="1" s="1"/>
  <c r="G6071" i="1"/>
  <c r="S6071" i="1" s="1"/>
  <c r="G6072" i="1"/>
  <c r="S6072" i="1" s="1"/>
  <c r="F6073" i="1"/>
  <c r="R6073" i="1" s="1"/>
  <c r="F6074" i="1"/>
  <c r="R6074" i="1" s="1"/>
  <c r="F6075" i="1"/>
  <c r="R6075" i="1" s="1"/>
  <c r="O6075" i="1"/>
  <c r="AA6075" i="1" s="1"/>
  <c r="L6076" i="1"/>
  <c r="X6076" i="1" s="1"/>
  <c r="I6077" i="1"/>
  <c r="U6077" i="1" s="1"/>
  <c r="F6078" i="1"/>
  <c r="R6078" i="1" s="1"/>
  <c r="N6078" i="1"/>
  <c r="Z6078" i="1" s="1"/>
  <c r="K6079" i="1"/>
  <c r="W6079" i="1" s="1"/>
  <c r="H6080" i="1"/>
  <c r="T6080" i="1" s="1"/>
  <c r="P6080" i="1"/>
  <c r="AB6080" i="1" s="1"/>
  <c r="M6081" i="1"/>
  <c r="Y6081" i="1" s="1"/>
  <c r="J6082" i="1"/>
  <c r="V6082" i="1" s="1"/>
  <c r="G6083" i="1"/>
  <c r="S6083" i="1" s="1"/>
  <c r="O6083" i="1"/>
  <c r="AA6083" i="1" s="1"/>
  <c r="L6084" i="1"/>
  <c r="X6084" i="1" s="1"/>
  <c r="I6085" i="1"/>
  <c r="U6085" i="1" s="1"/>
  <c r="F6086" i="1"/>
  <c r="R6086" i="1" s="1"/>
  <c r="N6086" i="1"/>
  <c r="Z6086" i="1" s="1"/>
  <c r="K6087" i="1"/>
  <c r="W6087" i="1" s="1"/>
  <c r="H6088" i="1"/>
  <c r="T6088" i="1" s="1"/>
  <c r="P6088" i="1"/>
  <c r="AB6088" i="1" s="1"/>
  <c r="M6089" i="1"/>
  <c r="Y6089" i="1" s="1"/>
  <c r="J6090" i="1"/>
  <c r="V6090" i="1" s="1"/>
  <c r="G6091" i="1"/>
  <c r="S6091" i="1" s="1"/>
  <c r="O6091" i="1"/>
  <c r="AA6091" i="1" s="1"/>
  <c r="L6092" i="1"/>
  <c r="X6092" i="1" s="1"/>
  <c r="I6093" i="1"/>
  <c r="U6093" i="1" s="1"/>
  <c r="F6094" i="1"/>
  <c r="R6094" i="1" s="1"/>
  <c r="N6094" i="1"/>
  <c r="Z6094" i="1" s="1"/>
  <c r="K6095" i="1"/>
  <c r="W6095" i="1" s="1"/>
  <c r="H6096" i="1"/>
  <c r="T6096" i="1" s="1"/>
  <c r="P6096" i="1"/>
  <c r="AB6096" i="1" s="1"/>
  <c r="M6097" i="1"/>
  <c r="Y6097" i="1" s="1"/>
  <c r="J6098" i="1"/>
  <c r="V6098" i="1" s="1"/>
  <c r="G6099" i="1"/>
  <c r="S6099" i="1" s="1"/>
  <c r="O6099" i="1"/>
  <c r="AA6099" i="1" s="1"/>
  <c r="L6100" i="1"/>
  <c r="X6100" i="1" s="1"/>
  <c r="I6101" i="1"/>
  <c r="U6101" i="1" s="1"/>
  <c r="F6102" i="1"/>
  <c r="R6102" i="1" s="1"/>
  <c r="N6102" i="1"/>
  <c r="Z6102" i="1" s="1"/>
  <c r="K6103" i="1"/>
  <c r="W6103" i="1" s="1"/>
  <c r="H6104" i="1"/>
  <c r="T6104" i="1" s="1"/>
  <c r="P6104" i="1"/>
  <c r="AB6104" i="1" s="1"/>
  <c r="M6105" i="1"/>
  <c r="Y6105" i="1" s="1"/>
  <c r="J6106" i="1"/>
  <c r="V6106" i="1" s="1"/>
  <c r="O6106" i="1"/>
  <c r="AA6106" i="1" s="1"/>
  <c r="I6107" i="1"/>
  <c r="U6107" i="1" s="1"/>
  <c r="O6107" i="1"/>
  <c r="AA6107" i="1" s="1"/>
  <c r="I6108" i="1"/>
  <c r="U6108" i="1" s="1"/>
  <c r="N6108" i="1"/>
  <c r="Z6108" i="1" s="1"/>
  <c r="I6109" i="1"/>
  <c r="U6109" i="1" s="1"/>
  <c r="N6109" i="1"/>
  <c r="Z6109" i="1" s="1"/>
  <c r="H6110" i="1"/>
  <c r="T6110" i="1" s="1"/>
  <c r="N6110" i="1"/>
  <c r="Z6110" i="1" s="1"/>
  <c r="H6111" i="1"/>
  <c r="T6111" i="1" s="1"/>
  <c r="M6111" i="1"/>
  <c r="Y6111" i="1" s="1"/>
  <c r="H6112" i="1"/>
  <c r="T6112" i="1" s="1"/>
  <c r="M6112" i="1"/>
  <c r="Y6112" i="1" s="1"/>
  <c r="G6113" i="1"/>
  <c r="S6113" i="1" s="1"/>
  <c r="M6113" i="1"/>
  <c r="Y6113" i="1" s="1"/>
  <c r="G6114" i="1"/>
  <c r="S6114" i="1" s="1"/>
  <c r="L6114" i="1"/>
  <c r="X6114" i="1" s="1"/>
  <c r="G6115" i="1"/>
  <c r="S6115" i="1" s="1"/>
  <c r="L6115" i="1"/>
  <c r="X6115" i="1" s="1"/>
  <c r="F6116" i="1"/>
  <c r="R6116" i="1" s="1"/>
  <c r="L6116" i="1"/>
  <c r="X6116" i="1" s="1"/>
  <c r="F6117" i="1"/>
  <c r="R6117" i="1" s="1"/>
  <c r="K6117" i="1"/>
  <c r="W6117" i="1" s="1"/>
  <c r="F6118" i="1"/>
  <c r="R6118" i="1" s="1"/>
  <c r="K6118" i="1"/>
  <c r="W6118" i="1" s="1"/>
  <c r="P6118" i="1"/>
  <c r="AB6118" i="1" s="1"/>
  <c r="K6119" i="1"/>
  <c r="W6119" i="1" s="1"/>
  <c r="P6119" i="1"/>
  <c r="AB6119" i="1" s="1"/>
  <c r="J6120" i="1"/>
  <c r="V6120" i="1" s="1"/>
  <c r="P6120" i="1"/>
  <c r="AB6120" i="1" s="1"/>
  <c r="J6121" i="1"/>
  <c r="V6121" i="1" s="1"/>
  <c r="O6121" i="1"/>
  <c r="AA6121" i="1" s="1"/>
  <c r="J6122" i="1"/>
  <c r="V6122" i="1" s="1"/>
  <c r="O6122" i="1"/>
  <c r="AA6122" i="1" s="1"/>
  <c r="I6123" i="1"/>
  <c r="U6123" i="1" s="1"/>
  <c r="O6123" i="1"/>
  <c r="AA6123" i="1" s="1"/>
  <c r="I6124" i="1"/>
  <c r="U6124" i="1" s="1"/>
  <c r="N6124" i="1"/>
  <c r="Z6124" i="1" s="1"/>
  <c r="I6125" i="1"/>
  <c r="U6125" i="1" s="1"/>
  <c r="N6125" i="1"/>
  <c r="Z6125" i="1" s="1"/>
  <c r="H6126" i="1"/>
  <c r="T6126" i="1" s="1"/>
  <c r="N6126" i="1"/>
  <c r="Z6126" i="1" s="1"/>
  <c r="H6127" i="1"/>
  <c r="T6127" i="1" s="1"/>
  <c r="M6127" i="1"/>
  <c r="Y6127" i="1" s="1"/>
  <c r="H6128" i="1"/>
  <c r="T6128" i="1" s="1"/>
  <c r="M6128" i="1"/>
  <c r="Y6128" i="1" s="1"/>
  <c r="G6129" i="1"/>
  <c r="S6129" i="1" s="1"/>
  <c r="M6129" i="1"/>
  <c r="Y6129" i="1" s="1"/>
  <c r="G6130" i="1"/>
  <c r="S6130" i="1" s="1"/>
  <c r="L6130" i="1"/>
  <c r="X6130" i="1" s="1"/>
  <c r="G6131" i="1"/>
  <c r="S6131" i="1" s="1"/>
  <c r="L6131" i="1"/>
  <c r="X6131" i="1" s="1"/>
  <c r="F6132" i="1"/>
  <c r="R6132" i="1" s="1"/>
  <c r="J6132" i="1"/>
  <c r="V6132" i="1" s="1"/>
  <c r="N6132" i="1"/>
  <c r="Z6132" i="1" s="1"/>
  <c r="G6133" i="1"/>
  <c r="S6133" i="1" s="1"/>
  <c r="K6133" i="1"/>
  <c r="W6133" i="1" s="1"/>
  <c r="O6133" i="1"/>
  <c r="AA6133" i="1" s="1"/>
  <c r="H6134" i="1"/>
  <c r="T6134" i="1" s="1"/>
  <c r="L6134" i="1"/>
  <c r="X6134" i="1" s="1"/>
  <c r="P6134" i="1"/>
  <c r="AB6134" i="1" s="1"/>
  <c r="I6135" i="1"/>
  <c r="U6135" i="1" s="1"/>
  <c r="M6135" i="1"/>
  <c r="Y6135" i="1" s="1"/>
  <c r="F6136" i="1"/>
  <c r="R6136" i="1" s="1"/>
  <c r="J6136" i="1"/>
  <c r="V6136" i="1" s="1"/>
  <c r="N6136" i="1"/>
  <c r="Z6136" i="1" s="1"/>
  <c r="G6137" i="1"/>
  <c r="S6137" i="1" s="1"/>
  <c r="K6137" i="1"/>
  <c r="W6137" i="1" s="1"/>
  <c r="O6137" i="1"/>
  <c r="AA6137" i="1" s="1"/>
  <c r="H6138" i="1"/>
  <c r="T6138" i="1" s="1"/>
  <c r="L6138" i="1"/>
  <c r="X6138" i="1" s="1"/>
  <c r="P6138" i="1"/>
  <c r="I6139" i="1"/>
  <c r="U6139" i="1" s="1"/>
  <c r="M6139" i="1"/>
  <c r="Y6139" i="1" s="1"/>
  <c r="F6140" i="1"/>
  <c r="R6140" i="1" s="1"/>
  <c r="J6140" i="1"/>
  <c r="V6140" i="1" s="1"/>
  <c r="N6140" i="1"/>
  <c r="Z6140" i="1" s="1"/>
  <c r="G6141" i="1"/>
  <c r="S6141" i="1" s="1"/>
  <c r="K6141" i="1"/>
  <c r="W6141" i="1" s="1"/>
  <c r="O6141" i="1"/>
  <c r="AA6141" i="1" s="1"/>
  <c r="H6142" i="1"/>
  <c r="T6142" i="1" s="1"/>
  <c r="L6142" i="1"/>
  <c r="X6142" i="1" s="1"/>
  <c r="P6142" i="1"/>
  <c r="AB6142" i="1" s="1"/>
  <c r="I6143" i="1"/>
  <c r="U6143" i="1" s="1"/>
  <c r="M6143" i="1"/>
  <c r="Y6143" i="1" s="1"/>
  <c r="F6144" i="1"/>
  <c r="R6144" i="1" s="1"/>
  <c r="J6144" i="1"/>
  <c r="V6144" i="1" s="1"/>
  <c r="N6144" i="1"/>
  <c r="Z6144" i="1" s="1"/>
  <c r="G6145" i="1"/>
  <c r="S6145" i="1" s="1"/>
  <c r="K6145" i="1"/>
  <c r="W6145" i="1" s="1"/>
  <c r="O6145" i="1"/>
  <c r="AA6145" i="1" s="1"/>
  <c r="H6146" i="1"/>
  <c r="T6146" i="1" s="1"/>
  <c r="L6146" i="1"/>
  <c r="X6146" i="1" s="1"/>
  <c r="P6146" i="1"/>
  <c r="AB6146" i="1" s="1"/>
  <c r="I6147" i="1"/>
  <c r="U6147" i="1" s="1"/>
  <c r="M6147" i="1"/>
  <c r="Y6147" i="1" s="1"/>
  <c r="F6148" i="1"/>
  <c r="R6148" i="1" s="1"/>
  <c r="J6148" i="1"/>
  <c r="V6148" i="1" s="1"/>
  <c r="N6148" i="1"/>
  <c r="Z6148" i="1" s="1"/>
  <c r="G6149" i="1"/>
  <c r="S6149" i="1" s="1"/>
  <c r="K6149" i="1"/>
  <c r="W6149" i="1" s="1"/>
  <c r="O6149" i="1"/>
  <c r="AA6149" i="1" s="1"/>
  <c r="H6150" i="1"/>
  <c r="T6150" i="1" s="1"/>
  <c r="L6150" i="1"/>
  <c r="X6150" i="1" s="1"/>
  <c r="P6150" i="1"/>
  <c r="AB6150" i="1" s="1"/>
  <c r="I6151" i="1"/>
  <c r="U6151" i="1" s="1"/>
  <c r="M6151" i="1"/>
  <c r="Y6151" i="1" s="1"/>
  <c r="F6152" i="1"/>
  <c r="R6152" i="1" s="1"/>
  <c r="J6152" i="1"/>
  <c r="V6152" i="1" s="1"/>
  <c r="N6152" i="1"/>
  <c r="Z6152" i="1" s="1"/>
  <c r="G6153" i="1"/>
  <c r="S6153" i="1" s="1"/>
  <c r="K6153" i="1"/>
  <c r="W6153" i="1" s="1"/>
  <c r="O6153" i="1"/>
  <c r="AA6153" i="1" s="1"/>
  <c r="H6154" i="1"/>
  <c r="T6154" i="1" s="1"/>
  <c r="L6154" i="1"/>
  <c r="X6154" i="1" s="1"/>
  <c r="P6154" i="1"/>
  <c r="AB6154" i="1" s="1"/>
  <c r="I6155" i="1"/>
  <c r="U6155" i="1" s="1"/>
  <c r="M6155" i="1"/>
  <c r="Y6155" i="1" s="1"/>
  <c r="F6156" i="1"/>
  <c r="R6156" i="1" s="1"/>
  <c r="J6156" i="1"/>
  <c r="V6156" i="1" s="1"/>
  <c r="N6156" i="1"/>
  <c r="Z6156" i="1" s="1"/>
  <c r="G6157" i="1"/>
  <c r="S6157" i="1" s="1"/>
  <c r="K6157" i="1"/>
  <c r="W6157" i="1" s="1"/>
  <c r="O6157" i="1"/>
  <c r="AA6157" i="1" s="1"/>
  <c r="H6158" i="1"/>
  <c r="T6158" i="1" s="1"/>
  <c r="L6158" i="1"/>
  <c r="X6158" i="1" s="1"/>
  <c r="P6158" i="1"/>
  <c r="AB6158" i="1" s="1"/>
  <c r="I6159" i="1"/>
  <c r="U6159" i="1" s="1"/>
  <c r="M6159" i="1"/>
  <c r="Y6159" i="1" s="1"/>
  <c r="F6160" i="1"/>
  <c r="R6160" i="1" s="1"/>
  <c r="J6160" i="1"/>
  <c r="V6160" i="1" s="1"/>
  <c r="N6160" i="1"/>
  <c r="Z6160" i="1" s="1"/>
  <c r="G6161" i="1"/>
  <c r="S6161" i="1" s="1"/>
  <c r="K6161" i="1"/>
  <c r="W6161" i="1" s="1"/>
  <c r="O6161" i="1"/>
  <c r="AA6161" i="1" s="1"/>
  <c r="H6162" i="1"/>
  <c r="T6162" i="1" s="1"/>
  <c r="L6162" i="1"/>
  <c r="X6162" i="1" s="1"/>
  <c r="P6162" i="1"/>
  <c r="AB6162" i="1" s="1"/>
  <c r="I6163" i="1"/>
  <c r="U6163" i="1" s="1"/>
  <c r="M6163" i="1"/>
  <c r="Y6163" i="1" s="1"/>
  <c r="F6164" i="1"/>
  <c r="R6164" i="1" s="1"/>
  <c r="J6164" i="1"/>
  <c r="V6164" i="1" s="1"/>
  <c r="N6164" i="1"/>
  <c r="Z6164" i="1" s="1"/>
  <c r="G6165" i="1"/>
  <c r="S6165" i="1" s="1"/>
  <c r="K6165" i="1"/>
  <c r="W6165" i="1" s="1"/>
  <c r="O6165" i="1"/>
  <c r="AA6165" i="1" s="1"/>
  <c r="H6166" i="1"/>
  <c r="T6166" i="1" s="1"/>
  <c r="L6166" i="1"/>
  <c r="X6166" i="1" s="1"/>
  <c r="P6166" i="1"/>
  <c r="AB6166" i="1" s="1"/>
  <c r="I6167" i="1"/>
  <c r="U6167" i="1" s="1"/>
  <c r="M6167" i="1"/>
  <c r="Y6167" i="1" s="1"/>
  <c r="F6168" i="1"/>
  <c r="R6168" i="1" s="1"/>
  <c r="J6168" i="1"/>
  <c r="V6168" i="1" s="1"/>
  <c r="N6168" i="1"/>
  <c r="Z6168" i="1" s="1"/>
  <c r="G6169" i="1"/>
  <c r="S6169" i="1" s="1"/>
  <c r="K6169" i="1"/>
  <c r="W6169" i="1" s="1"/>
  <c r="O6169" i="1"/>
  <c r="AA6169" i="1" s="1"/>
  <c r="H6170" i="1"/>
  <c r="T6170" i="1" s="1"/>
  <c r="L6170" i="1"/>
  <c r="X6170" i="1" s="1"/>
  <c r="P6170" i="1"/>
  <c r="AB6170" i="1" s="1"/>
  <c r="I6171" i="1"/>
  <c r="U6171" i="1" s="1"/>
  <c r="M6171" i="1"/>
  <c r="Y6171" i="1" s="1"/>
  <c r="F6172" i="1"/>
  <c r="R6172" i="1" s="1"/>
  <c r="J6172" i="1"/>
  <c r="V6172" i="1" s="1"/>
  <c r="N6172" i="1"/>
  <c r="Z6172" i="1" s="1"/>
  <c r="G6173" i="1"/>
  <c r="S6173" i="1" s="1"/>
  <c r="K6173" i="1"/>
  <c r="W6173" i="1" s="1"/>
  <c r="O6173" i="1"/>
  <c r="AA6173" i="1" s="1"/>
  <c r="H6174" i="1"/>
  <c r="T6174" i="1" s="1"/>
  <c r="L6174" i="1"/>
  <c r="X6174" i="1" s="1"/>
  <c r="P6174" i="1"/>
  <c r="AB6174" i="1" s="1"/>
  <c r="I6175" i="1"/>
  <c r="U6175" i="1" s="1"/>
  <c r="M6175" i="1"/>
  <c r="Y6175" i="1" s="1"/>
  <c r="F6176" i="1"/>
  <c r="R6176" i="1" s="1"/>
  <c r="J6176" i="1"/>
  <c r="V6176" i="1" s="1"/>
  <c r="N6176" i="1"/>
  <c r="Z6176" i="1" s="1"/>
  <c r="G6177" i="1"/>
  <c r="S6177" i="1" s="1"/>
  <c r="K6177" i="1"/>
  <c r="W6177" i="1" s="1"/>
  <c r="O6177" i="1"/>
  <c r="AA6177" i="1" s="1"/>
  <c r="H6178" i="1"/>
  <c r="T6178" i="1" s="1"/>
  <c r="L6178" i="1"/>
  <c r="X6178" i="1" s="1"/>
  <c r="P6178" i="1"/>
  <c r="AB6178" i="1" s="1"/>
  <c r="I6179" i="1"/>
  <c r="U6179" i="1" s="1"/>
  <c r="M6179" i="1"/>
  <c r="Y6179" i="1" s="1"/>
  <c r="F6180" i="1"/>
  <c r="R6180" i="1" s="1"/>
  <c r="J6180" i="1"/>
  <c r="V6180" i="1" s="1"/>
  <c r="N6180" i="1"/>
  <c r="Z6180" i="1" s="1"/>
  <c r="G6181" i="1"/>
  <c r="S6181" i="1" s="1"/>
  <c r="K6181" i="1"/>
  <c r="W6181" i="1" s="1"/>
  <c r="O6181" i="1"/>
  <c r="AA6181" i="1" s="1"/>
  <c r="H6182" i="1"/>
  <c r="T6182" i="1" s="1"/>
  <c r="L6182" i="1"/>
  <c r="X6182" i="1" s="1"/>
  <c r="P6182" i="1"/>
  <c r="AB6182" i="1" s="1"/>
  <c r="I6183" i="1"/>
  <c r="U6183" i="1" s="1"/>
  <c r="M6183" i="1"/>
  <c r="Y6183" i="1" s="1"/>
  <c r="F6184" i="1"/>
  <c r="R6184" i="1" s="1"/>
  <c r="J6184" i="1"/>
  <c r="V6184" i="1" s="1"/>
  <c r="N6184" i="1"/>
  <c r="Z6184" i="1" s="1"/>
  <c r="G6185" i="1"/>
  <c r="S6185" i="1" s="1"/>
  <c r="K6185" i="1"/>
  <c r="W6185" i="1" s="1"/>
  <c r="O6185" i="1"/>
  <c r="AA6185" i="1" s="1"/>
  <c r="H6186" i="1"/>
  <c r="T6186" i="1" s="1"/>
  <c r="L6186" i="1"/>
  <c r="X6186" i="1" s="1"/>
  <c r="P6186" i="1"/>
  <c r="AB6186" i="1" s="1"/>
  <c r="I6187" i="1"/>
  <c r="U6187" i="1" s="1"/>
  <c r="M6187" i="1"/>
  <c r="Y6187" i="1" s="1"/>
  <c r="F6188" i="1"/>
  <c r="R6188" i="1" s="1"/>
  <c r="J6188" i="1"/>
  <c r="V6188" i="1" s="1"/>
  <c r="N6188" i="1"/>
  <c r="Z6188" i="1" s="1"/>
  <c r="G6189" i="1"/>
  <c r="S6189" i="1" s="1"/>
  <c r="K6189" i="1"/>
  <c r="W6189" i="1" s="1"/>
  <c r="O6189" i="1"/>
  <c r="AA6189" i="1" s="1"/>
  <c r="H6190" i="1"/>
  <c r="T6190" i="1" s="1"/>
  <c r="L6190" i="1"/>
  <c r="X6190" i="1" s="1"/>
  <c r="P6190" i="1"/>
  <c r="AB6190" i="1" s="1"/>
  <c r="I6191" i="1"/>
  <c r="U6191" i="1" s="1"/>
  <c r="M6191" i="1"/>
  <c r="Y6191" i="1" s="1"/>
  <c r="F6192" i="1"/>
  <c r="R6192" i="1" s="1"/>
  <c r="J6192" i="1"/>
  <c r="V6192" i="1" s="1"/>
  <c r="N6192" i="1"/>
  <c r="Z6192" i="1" s="1"/>
  <c r="G6193" i="1"/>
  <c r="S6193" i="1" s="1"/>
  <c r="K6193" i="1"/>
  <c r="W6193" i="1" s="1"/>
  <c r="O6193" i="1"/>
  <c r="AA6193" i="1" s="1"/>
  <c r="H6194" i="1"/>
  <c r="T6194" i="1" s="1"/>
  <c r="L6194" i="1"/>
  <c r="X6194" i="1" s="1"/>
  <c r="P6194" i="1"/>
  <c r="AB6194" i="1" s="1"/>
  <c r="I6195" i="1"/>
  <c r="U6195" i="1" s="1"/>
  <c r="M6195" i="1"/>
  <c r="Y6195" i="1" s="1"/>
  <c r="F6196" i="1"/>
  <c r="R6196" i="1" s="1"/>
  <c r="J6196" i="1"/>
  <c r="V6196" i="1" s="1"/>
  <c r="N6196" i="1"/>
  <c r="Z6196" i="1" s="1"/>
  <c r="G6197" i="1"/>
  <c r="S6197" i="1" s="1"/>
  <c r="K6197" i="1"/>
  <c r="W6197" i="1" s="1"/>
  <c r="O6197" i="1"/>
  <c r="AA6197" i="1" s="1"/>
  <c r="H6198" i="1"/>
  <c r="T6198" i="1" s="1"/>
  <c r="L6198" i="1"/>
  <c r="X6198" i="1" s="1"/>
  <c r="P6198" i="1"/>
  <c r="AB6198" i="1" s="1"/>
  <c r="I6199" i="1"/>
  <c r="U6199" i="1" s="1"/>
  <c r="M6199" i="1"/>
  <c r="Y6199" i="1" s="1"/>
  <c r="F6200" i="1"/>
  <c r="R6200" i="1" s="1"/>
  <c r="J6200" i="1"/>
  <c r="V6200" i="1" s="1"/>
  <c r="N6200" i="1"/>
  <c r="Z6200" i="1" s="1"/>
  <c r="G6201" i="1"/>
  <c r="S6201" i="1" s="1"/>
  <c r="K6201" i="1"/>
  <c r="W6201" i="1" s="1"/>
  <c r="O6201" i="1"/>
  <c r="AA6201" i="1" s="1"/>
  <c r="H6202" i="1"/>
  <c r="T6202" i="1" s="1"/>
  <c r="L6202" i="1"/>
  <c r="X6202" i="1" s="1"/>
  <c r="P6202" i="1"/>
  <c r="AB6202" i="1" s="1"/>
  <c r="I6203" i="1"/>
  <c r="U6203" i="1" s="1"/>
  <c r="M6203" i="1"/>
  <c r="Y6203" i="1" s="1"/>
  <c r="F6204" i="1"/>
  <c r="R6204" i="1" s="1"/>
  <c r="J6204" i="1"/>
  <c r="V6204" i="1" s="1"/>
  <c r="N6204" i="1"/>
  <c r="Z6204" i="1" s="1"/>
  <c r="G6205" i="1"/>
  <c r="S6205" i="1" s="1"/>
  <c r="K6205" i="1"/>
  <c r="W6205" i="1" s="1"/>
  <c r="O6205" i="1"/>
  <c r="AA6205" i="1" s="1"/>
  <c r="H6206" i="1"/>
  <c r="T6206" i="1" s="1"/>
  <c r="L6206" i="1"/>
  <c r="X6206" i="1" s="1"/>
  <c r="P6206" i="1"/>
  <c r="AB6206" i="1" s="1"/>
  <c r="I6207" i="1"/>
  <c r="U6207" i="1" s="1"/>
  <c r="M6207" i="1"/>
  <c r="Y6207" i="1" s="1"/>
  <c r="F6208" i="1"/>
  <c r="R6208" i="1" s="1"/>
  <c r="J6208" i="1"/>
  <c r="V6208" i="1" s="1"/>
  <c r="N6208" i="1"/>
  <c r="Z6208" i="1" s="1"/>
  <c r="G6209" i="1"/>
  <c r="S6209" i="1" s="1"/>
  <c r="K6209" i="1"/>
  <c r="W6209" i="1" s="1"/>
  <c r="O6209" i="1"/>
  <c r="AA6209" i="1" s="1"/>
  <c r="H6210" i="1"/>
  <c r="T6210" i="1" s="1"/>
  <c r="L6210" i="1"/>
  <c r="X6210" i="1" s="1"/>
  <c r="P6210" i="1"/>
  <c r="AB6210" i="1" s="1"/>
  <c r="I6211" i="1"/>
  <c r="U6211" i="1" s="1"/>
  <c r="M6211" i="1"/>
  <c r="Y6211" i="1" s="1"/>
  <c r="F6212" i="1"/>
  <c r="R6212" i="1" s="1"/>
  <c r="J6212" i="1"/>
  <c r="V6212" i="1" s="1"/>
  <c r="N6212" i="1"/>
  <c r="Z6212" i="1" s="1"/>
  <c r="G6213" i="1"/>
  <c r="S6213" i="1" s="1"/>
  <c r="K6213" i="1"/>
  <c r="W6213" i="1" s="1"/>
  <c r="O6213" i="1"/>
  <c r="AA6213" i="1" s="1"/>
  <c r="H6214" i="1"/>
  <c r="T6214" i="1" s="1"/>
  <c r="L6214" i="1"/>
  <c r="X6214" i="1" s="1"/>
  <c r="P6214" i="1"/>
  <c r="AB6214" i="1" s="1"/>
  <c r="I6215" i="1"/>
  <c r="U6215" i="1" s="1"/>
  <c r="M6215" i="1"/>
  <c r="Y6215" i="1" s="1"/>
  <c r="F6216" i="1"/>
  <c r="R6216" i="1" s="1"/>
  <c r="J6216" i="1"/>
  <c r="V6216" i="1" s="1"/>
  <c r="N6216" i="1"/>
  <c r="Z6216" i="1" s="1"/>
  <c r="G6217" i="1"/>
  <c r="S6217" i="1" s="1"/>
  <c r="K6217" i="1"/>
  <c r="W6217" i="1" s="1"/>
  <c r="O6217" i="1"/>
  <c r="AA6217" i="1" s="1"/>
  <c r="H6218" i="1"/>
  <c r="T6218" i="1" s="1"/>
  <c r="L6218" i="1"/>
  <c r="X6218" i="1" s="1"/>
  <c r="P6218" i="1"/>
  <c r="AB6218" i="1" s="1"/>
  <c r="J6219" i="1"/>
  <c r="V6219" i="1" s="1"/>
  <c r="N6219" i="1"/>
  <c r="Z6219" i="1" s="1"/>
  <c r="G6220" i="1"/>
  <c r="S6220" i="1" s="1"/>
  <c r="K6220" i="1"/>
  <c r="W6220" i="1" s="1"/>
  <c r="O6220" i="1"/>
  <c r="AA6220" i="1" s="1"/>
  <c r="H6221" i="1"/>
  <c r="T6221" i="1" s="1"/>
  <c r="L6221" i="1"/>
  <c r="X6221" i="1" s="1"/>
  <c r="P6221" i="1"/>
  <c r="AB6221" i="1" s="1"/>
  <c r="I6222" i="1"/>
  <c r="U6222" i="1" s="1"/>
  <c r="M6222" i="1"/>
  <c r="Y6222" i="1" s="1"/>
  <c r="F6223" i="1"/>
  <c r="R6223" i="1" s="1"/>
  <c r="J6223" i="1"/>
  <c r="V6223" i="1" s="1"/>
  <c r="N6223" i="1"/>
  <c r="Z6223" i="1" s="1"/>
  <c r="G6224" i="1"/>
  <c r="S6224" i="1" s="1"/>
  <c r="K6224" i="1"/>
  <c r="W6224" i="1" s="1"/>
  <c r="O6224" i="1"/>
  <c r="AA6224" i="1" s="1"/>
  <c r="H6225" i="1"/>
  <c r="T6225" i="1" s="1"/>
  <c r="L6225" i="1"/>
  <c r="X6225" i="1" s="1"/>
  <c r="P6225" i="1"/>
  <c r="AB6225" i="1" s="1"/>
  <c r="I6226" i="1"/>
  <c r="U6226" i="1" s="1"/>
  <c r="M6226" i="1"/>
  <c r="Y6226" i="1" s="1"/>
  <c r="F6227" i="1"/>
  <c r="R6227" i="1" s="1"/>
  <c r="J6227" i="1"/>
  <c r="V6227" i="1" s="1"/>
  <c r="N6227" i="1"/>
  <c r="Z6227" i="1" s="1"/>
  <c r="G6228" i="1"/>
  <c r="S6228" i="1" s="1"/>
  <c r="K6228" i="1"/>
  <c r="W6228" i="1" s="1"/>
  <c r="O6228" i="1"/>
  <c r="AA6228" i="1" s="1"/>
  <c r="H6229" i="1"/>
  <c r="T6229" i="1" s="1"/>
  <c r="P6229" i="1"/>
  <c r="AB6229" i="1" s="1"/>
  <c r="J5866" i="1"/>
  <c r="V5866" i="1" s="1"/>
  <c r="N5866" i="1"/>
  <c r="Z5866" i="1" s="1"/>
  <c r="H5865" i="1"/>
  <c r="T5865" i="1" s="1"/>
  <c r="L5865" i="1"/>
  <c r="X5865" i="1" s="1"/>
  <c r="P6232" i="1"/>
  <c r="F5893" i="1"/>
  <c r="R5893" i="1" s="1"/>
  <c r="O5907" i="1"/>
  <c r="AA5907" i="1" s="1"/>
  <c r="K5919" i="1"/>
  <c r="W5919" i="1" s="1"/>
  <c r="M5925" i="1"/>
  <c r="Y5925" i="1" s="1"/>
  <c r="K5931" i="1"/>
  <c r="W5931" i="1" s="1"/>
  <c r="O5935" i="1"/>
  <c r="AA5935" i="1" s="1"/>
  <c r="N5939" i="1"/>
  <c r="Z5939" i="1" s="1"/>
  <c r="L5943" i="1"/>
  <c r="X5943" i="1" s="1"/>
  <c r="L5946" i="1"/>
  <c r="X5946" i="1" s="1"/>
  <c r="K5949" i="1"/>
  <c r="W5949" i="1" s="1"/>
  <c r="J5952" i="1"/>
  <c r="V5952" i="1" s="1"/>
  <c r="I5955" i="1"/>
  <c r="U5955" i="1" s="1"/>
  <c r="H5958" i="1"/>
  <c r="T5958" i="1" s="1"/>
  <c r="G5961" i="1"/>
  <c r="S5961" i="1" s="1"/>
  <c r="F5964" i="1"/>
  <c r="R5964" i="1" s="1"/>
  <c r="P5966" i="1"/>
  <c r="AB5966" i="1" s="1"/>
  <c r="O5969" i="1"/>
  <c r="AA5969" i="1" s="1"/>
  <c r="N5972" i="1"/>
  <c r="Z5972" i="1" s="1"/>
  <c r="M5975" i="1"/>
  <c r="Y5975" i="1" s="1"/>
  <c r="L5978" i="1"/>
  <c r="X5978" i="1" s="1"/>
  <c r="J5981" i="1"/>
  <c r="V5981" i="1" s="1"/>
  <c r="O5982" i="1"/>
  <c r="AA5982" i="1" s="1"/>
  <c r="I5984" i="1"/>
  <c r="U5984" i="1" s="1"/>
  <c r="N5985" i="1"/>
  <c r="Z5985" i="1" s="1"/>
  <c r="H5987" i="1"/>
  <c r="T5987" i="1" s="1"/>
  <c r="M5988" i="1"/>
  <c r="Y5988" i="1" s="1"/>
  <c r="G5990" i="1"/>
  <c r="S5990" i="1" s="1"/>
  <c r="L5991" i="1"/>
  <c r="X5991" i="1" s="1"/>
  <c r="F5993" i="1"/>
  <c r="R5993" i="1" s="1"/>
  <c r="K5994" i="1"/>
  <c r="W5994" i="1" s="1"/>
  <c r="P5995" i="1"/>
  <c r="AB5995" i="1" s="1"/>
  <c r="J5997" i="1"/>
  <c r="V5997" i="1" s="1"/>
  <c r="O5998" i="1"/>
  <c r="AA5998" i="1" s="1"/>
  <c r="I6000" i="1"/>
  <c r="U6000" i="1" s="1"/>
  <c r="N6001" i="1"/>
  <c r="Z6001" i="1" s="1"/>
  <c r="H6003" i="1"/>
  <c r="T6003" i="1" s="1"/>
  <c r="M6004" i="1"/>
  <c r="Y6004" i="1" s="1"/>
  <c r="G6006" i="1"/>
  <c r="S6006" i="1" s="1"/>
  <c r="L6007" i="1"/>
  <c r="X6007" i="1" s="1"/>
  <c r="F6009" i="1"/>
  <c r="R6009" i="1" s="1"/>
  <c r="K6010" i="1"/>
  <c r="W6010" i="1" s="1"/>
  <c r="P6011" i="1"/>
  <c r="AB6011" i="1" s="1"/>
  <c r="J6013" i="1"/>
  <c r="V6013" i="1" s="1"/>
  <c r="O6014" i="1"/>
  <c r="AA6014" i="1" s="1"/>
  <c r="I6016" i="1"/>
  <c r="U6016" i="1" s="1"/>
  <c r="N6017" i="1"/>
  <c r="Z6017" i="1" s="1"/>
  <c r="H6019" i="1"/>
  <c r="T6019" i="1" s="1"/>
  <c r="M6020" i="1"/>
  <c r="Y6020" i="1" s="1"/>
  <c r="G6022" i="1"/>
  <c r="S6022" i="1" s="1"/>
  <c r="L6023" i="1"/>
  <c r="X6023" i="1" s="1"/>
  <c r="F6025" i="1"/>
  <c r="R6025" i="1" s="1"/>
  <c r="K6026" i="1"/>
  <c r="W6026" i="1" s="1"/>
  <c r="P6027" i="1"/>
  <c r="AB6027" i="1" s="1"/>
  <c r="J6029" i="1"/>
  <c r="V6029" i="1" s="1"/>
  <c r="O6030" i="1"/>
  <c r="AA6030" i="1" s="1"/>
  <c r="I6032" i="1"/>
  <c r="U6032" i="1" s="1"/>
  <c r="N6033" i="1"/>
  <c r="Z6033" i="1" s="1"/>
  <c r="H6035" i="1"/>
  <c r="T6035" i="1" s="1"/>
  <c r="M6036" i="1"/>
  <c r="Y6036" i="1" s="1"/>
  <c r="G6038" i="1"/>
  <c r="S6038" i="1" s="1"/>
  <c r="L6039" i="1"/>
  <c r="X6039" i="1" s="1"/>
  <c r="F6041" i="1"/>
  <c r="R6041" i="1" s="1"/>
  <c r="K6042" i="1"/>
  <c r="W6042" i="1" s="1"/>
  <c r="P6043" i="1"/>
  <c r="AB6043" i="1" s="1"/>
  <c r="J6045" i="1"/>
  <c r="V6045" i="1" s="1"/>
  <c r="O6046" i="1"/>
  <c r="AA6046" i="1" s="1"/>
  <c r="I6048" i="1"/>
  <c r="U6048" i="1" s="1"/>
  <c r="N6049" i="1"/>
  <c r="Z6049" i="1" s="1"/>
  <c r="H6051" i="1"/>
  <c r="T6051" i="1" s="1"/>
  <c r="M6052" i="1"/>
  <c r="Y6052" i="1" s="1"/>
  <c r="N6053" i="1"/>
  <c r="Z6053" i="1" s="1"/>
  <c r="N6054" i="1"/>
  <c r="Z6054" i="1" s="1"/>
  <c r="N6055" i="1"/>
  <c r="Z6055" i="1" s="1"/>
  <c r="M6056" i="1"/>
  <c r="Y6056" i="1" s="1"/>
  <c r="M6057" i="1"/>
  <c r="Y6057" i="1" s="1"/>
  <c r="M6058" i="1"/>
  <c r="Y6058" i="1" s="1"/>
  <c r="L6059" i="1"/>
  <c r="X6059" i="1" s="1"/>
  <c r="L6060" i="1"/>
  <c r="X6060" i="1" s="1"/>
  <c r="L6061" i="1"/>
  <c r="X6061" i="1" s="1"/>
  <c r="K6062" i="1"/>
  <c r="W6062" i="1" s="1"/>
  <c r="K6063" i="1"/>
  <c r="W6063" i="1" s="1"/>
  <c r="K6064" i="1"/>
  <c r="W6064" i="1" s="1"/>
  <c r="J6065" i="1"/>
  <c r="V6065" i="1" s="1"/>
  <c r="J6066" i="1"/>
  <c r="V6066" i="1" s="1"/>
  <c r="J6067" i="1"/>
  <c r="V6067" i="1" s="1"/>
  <c r="I6068" i="1"/>
  <c r="U6068" i="1" s="1"/>
  <c r="I6069" i="1"/>
  <c r="U6069" i="1" s="1"/>
  <c r="I6070" i="1"/>
  <c r="U6070" i="1" s="1"/>
  <c r="H6071" i="1"/>
  <c r="T6071" i="1" s="1"/>
  <c r="H6072" i="1"/>
  <c r="T6072" i="1" s="1"/>
  <c r="H6073" i="1"/>
  <c r="T6073" i="1" s="1"/>
  <c r="G6074" i="1"/>
  <c r="S6074" i="1" s="1"/>
  <c r="G6075" i="1"/>
  <c r="S6075" i="1" s="1"/>
  <c r="P6075" i="1"/>
  <c r="AB6075" i="1" s="1"/>
  <c r="M6076" i="1"/>
  <c r="Y6076" i="1" s="1"/>
  <c r="J6077" i="1"/>
  <c r="V6077" i="1" s="1"/>
  <c r="G6078" i="1"/>
  <c r="S6078" i="1" s="1"/>
  <c r="O6078" i="1"/>
  <c r="AA6078" i="1" s="1"/>
  <c r="L6079" i="1"/>
  <c r="X6079" i="1" s="1"/>
  <c r="I6080" i="1"/>
  <c r="U6080" i="1" s="1"/>
  <c r="F6081" i="1"/>
  <c r="R6081" i="1" s="1"/>
  <c r="N6081" i="1"/>
  <c r="Z6081" i="1" s="1"/>
  <c r="K6082" i="1"/>
  <c r="W6082" i="1" s="1"/>
  <c r="H6083" i="1"/>
  <c r="T6083" i="1" s="1"/>
  <c r="P6083" i="1"/>
  <c r="AB6083" i="1" s="1"/>
  <c r="M6084" i="1"/>
  <c r="Y6084" i="1" s="1"/>
  <c r="J6085" i="1"/>
  <c r="V6085" i="1" s="1"/>
  <c r="G6086" i="1"/>
  <c r="S6086" i="1" s="1"/>
  <c r="O6086" i="1"/>
  <c r="AA6086" i="1" s="1"/>
  <c r="L6087" i="1"/>
  <c r="X6087" i="1" s="1"/>
  <c r="I6088" i="1"/>
  <c r="U6088" i="1" s="1"/>
  <c r="F6089" i="1"/>
  <c r="R6089" i="1" s="1"/>
  <c r="N6089" i="1"/>
  <c r="Z6089" i="1" s="1"/>
  <c r="K6090" i="1"/>
  <c r="W6090" i="1" s="1"/>
  <c r="H6091" i="1"/>
  <c r="T6091" i="1" s="1"/>
  <c r="P6091" i="1"/>
  <c r="AB6091" i="1" s="1"/>
  <c r="M6092" i="1"/>
  <c r="Y6092" i="1" s="1"/>
  <c r="J6093" i="1"/>
  <c r="V6093" i="1" s="1"/>
  <c r="G6094" i="1"/>
  <c r="S6094" i="1" s="1"/>
  <c r="O6094" i="1"/>
  <c r="AA6094" i="1" s="1"/>
  <c r="L6095" i="1"/>
  <c r="X6095" i="1" s="1"/>
  <c r="I6096" i="1"/>
  <c r="U6096" i="1" s="1"/>
  <c r="F6097" i="1"/>
  <c r="R6097" i="1" s="1"/>
  <c r="N6097" i="1"/>
  <c r="Z6097" i="1" s="1"/>
  <c r="K6098" i="1"/>
  <c r="W6098" i="1" s="1"/>
  <c r="H6099" i="1"/>
  <c r="T6099" i="1" s="1"/>
  <c r="P6099" i="1"/>
  <c r="AB6099" i="1" s="1"/>
  <c r="M6100" i="1"/>
  <c r="Y6100" i="1" s="1"/>
  <c r="J6101" i="1"/>
  <c r="V6101" i="1" s="1"/>
  <c r="G6102" i="1"/>
  <c r="S6102" i="1" s="1"/>
  <c r="O6102" i="1"/>
  <c r="AA6102" i="1" s="1"/>
  <c r="L6103" i="1"/>
  <c r="X6103" i="1" s="1"/>
  <c r="I6104" i="1"/>
  <c r="U6104" i="1" s="1"/>
  <c r="F6105" i="1"/>
  <c r="R6105" i="1" s="1"/>
  <c r="N6105" i="1"/>
  <c r="Z6105" i="1" s="1"/>
  <c r="K6106" i="1"/>
  <c r="W6106" i="1" s="1"/>
  <c r="P6106" i="1"/>
  <c r="AB6106" i="1" s="1"/>
  <c r="K6107" i="1"/>
  <c r="W6107" i="1" s="1"/>
  <c r="P6107" i="1"/>
  <c r="AB6107" i="1" s="1"/>
  <c r="J6108" i="1"/>
  <c r="V6108" i="1" s="1"/>
  <c r="P6108" i="1"/>
  <c r="AB6108" i="1" s="1"/>
  <c r="J6109" i="1"/>
  <c r="V6109" i="1" s="1"/>
  <c r="O6109" i="1"/>
  <c r="AA6109" i="1" s="1"/>
  <c r="J6110" i="1"/>
  <c r="V6110" i="1" s="1"/>
  <c r="O6110" i="1"/>
  <c r="AA6110" i="1" s="1"/>
  <c r="I6111" i="1"/>
  <c r="U6111" i="1" s="1"/>
  <c r="O6111" i="1"/>
  <c r="AA6111" i="1" s="1"/>
  <c r="I6112" i="1"/>
  <c r="U6112" i="1" s="1"/>
  <c r="N6112" i="1"/>
  <c r="Z6112" i="1" s="1"/>
  <c r="I6113" i="1"/>
  <c r="U6113" i="1" s="1"/>
  <c r="N6113" i="1"/>
  <c r="Z6113" i="1" s="1"/>
  <c r="H6114" i="1"/>
  <c r="T6114" i="1" s="1"/>
  <c r="N6114" i="1"/>
  <c r="Z6114" i="1" s="1"/>
  <c r="H6115" i="1"/>
  <c r="T6115" i="1" s="1"/>
  <c r="M6115" i="1"/>
  <c r="Y6115" i="1" s="1"/>
  <c r="H6116" i="1"/>
  <c r="T6116" i="1" s="1"/>
  <c r="M6116" i="1"/>
  <c r="Y6116" i="1" s="1"/>
  <c r="G6117" i="1"/>
  <c r="S6117" i="1" s="1"/>
  <c r="M6117" i="1"/>
  <c r="Y6117" i="1" s="1"/>
  <c r="G6118" i="1"/>
  <c r="S6118" i="1" s="1"/>
  <c r="L6118" i="1"/>
  <c r="X6118" i="1" s="1"/>
  <c r="G6119" i="1"/>
  <c r="S6119" i="1" s="1"/>
  <c r="L6119" i="1"/>
  <c r="X6119" i="1" s="1"/>
  <c r="F6120" i="1"/>
  <c r="R6120" i="1" s="1"/>
  <c r="L6120" i="1"/>
  <c r="X6120" i="1" s="1"/>
  <c r="F6121" i="1"/>
  <c r="R6121" i="1" s="1"/>
  <c r="K6121" i="1"/>
  <c r="W6121" i="1" s="1"/>
  <c r="F6122" i="1"/>
  <c r="R6122" i="1" s="1"/>
  <c r="K6122" i="1"/>
  <c r="W6122" i="1" s="1"/>
  <c r="P6122" i="1"/>
  <c r="AB6122" i="1" s="1"/>
  <c r="K6123" i="1"/>
  <c r="W6123" i="1" s="1"/>
  <c r="P6123" i="1"/>
  <c r="AB6123" i="1" s="1"/>
  <c r="J6124" i="1"/>
  <c r="V6124" i="1" s="1"/>
  <c r="P6124" i="1"/>
  <c r="AB6124" i="1" s="1"/>
  <c r="J6125" i="1"/>
  <c r="V6125" i="1" s="1"/>
  <c r="O6125" i="1"/>
  <c r="AA6125" i="1" s="1"/>
  <c r="J6126" i="1"/>
  <c r="V6126" i="1" s="1"/>
  <c r="O6126" i="1"/>
  <c r="AA6126" i="1" s="1"/>
  <c r="I6127" i="1"/>
  <c r="U6127" i="1" s="1"/>
  <c r="O6127" i="1"/>
  <c r="AA6127" i="1" s="1"/>
  <c r="I6128" i="1"/>
  <c r="U6128" i="1" s="1"/>
  <c r="N6128" i="1"/>
  <c r="Z6128" i="1" s="1"/>
  <c r="I6129" i="1"/>
  <c r="U6129" i="1" s="1"/>
  <c r="N6129" i="1"/>
  <c r="Z6129" i="1" s="1"/>
  <c r="H6130" i="1"/>
  <c r="T6130" i="1" s="1"/>
  <c r="N6130" i="1"/>
  <c r="Z6130" i="1" s="1"/>
  <c r="H6131" i="1"/>
  <c r="T6131" i="1" s="1"/>
  <c r="M6131" i="1"/>
  <c r="Y6131" i="1" s="1"/>
  <c r="G6132" i="1"/>
  <c r="S6132" i="1" s="1"/>
  <c r="K6132" i="1"/>
  <c r="W6132" i="1" s="1"/>
  <c r="O6132" i="1"/>
  <c r="AA6132" i="1" s="1"/>
  <c r="H6133" i="1"/>
  <c r="T6133" i="1" s="1"/>
  <c r="L6133" i="1"/>
  <c r="X6133" i="1" s="1"/>
  <c r="P6133" i="1"/>
  <c r="AB6133" i="1" s="1"/>
  <c r="I6134" i="1"/>
  <c r="U6134" i="1" s="1"/>
  <c r="M6134" i="1"/>
  <c r="Y6134" i="1" s="1"/>
  <c r="F6135" i="1"/>
  <c r="R6135" i="1" s="1"/>
  <c r="J6135" i="1"/>
  <c r="V6135" i="1" s="1"/>
  <c r="N6135" i="1"/>
  <c r="Z6135" i="1" s="1"/>
  <c r="G6136" i="1"/>
  <c r="S6136" i="1" s="1"/>
  <c r="K6136" i="1"/>
  <c r="W6136" i="1" s="1"/>
  <c r="O6136" i="1"/>
  <c r="AA6136" i="1" s="1"/>
  <c r="H6137" i="1"/>
  <c r="T6137" i="1" s="1"/>
  <c r="L6137" i="1"/>
  <c r="X6137" i="1" s="1"/>
  <c r="P6137" i="1"/>
  <c r="AB6137" i="1" s="1"/>
  <c r="I6138" i="1"/>
  <c r="U6138" i="1" s="1"/>
  <c r="M6138" i="1"/>
  <c r="Y6138" i="1" s="1"/>
  <c r="F6139" i="1"/>
  <c r="R6139" i="1" s="1"/>
  <c r="J6139" i="1"/>
  <c r="V6139" i="1" s="1"/>
  <c r="N6139" i="1"/>
  <c r="Z6139" i="1" s="1"/>
  <c r="G6140" i="1"/>
  <c r="S6140" i="1" s="1"/>
  <c r="K6140" i="1"/>
  <c r="W6140" i="1" s="1"/>
  <c r="O6140" i="1"/>
  <c r="AA6140" i="1" s="1"/>
  <c r="H6141" i="1"/>
  <c r="T6141" i="1" s="1"/>
  <c r="L6141" i="1"/>
  <c r="X6141" i="1" s="1"/>
  <c r="P6141" i="1"/>
  <c r="AB6141" i="1" s="1"/>
  <c r="I6142" i="1"/>
  <c r="U6142" i="1" s="1"/>
  <c r="M6142" i="1"/>
  <c r="Y6142" i="1" s="1"/>
  <c r="F6143" i="1"/>
  <c r="R6143" i="1" s="1"/>
  <c r="J6143" i="1"/>
  <c r="V6143" i="1" s="1"/>
  <c r="N6143" i="1"/>
  <c r="Z6143" i="1" s="1"/>
  <c r="G6144" i="1"/>
  <c r="S6144" i="1" s="1"/>
  <c r="K6144" i="1"/>
  <c r="W6144" i="1" s="1"/>
  <c r="O6144" i="1"/>
  <c r="AA6144" i="1" s="1"/>
  <c r="H6145" i="1"/>
  <c r="T6145" i="1" s="1"/>
  <c r="L6145" i="1"/>
  <c r="X6145" i="1" s="1"/>
  <c r="P6145" i="1"/>
  <c r="AB6145" i="1" s="1"/>
  <c r="I6146" i="1"/>
  <c r="U6146" i="1" s="1"/>
  <c r="M6146" i="1"/>
  <c r="Y6146" i="1" s="1"/>
  <c r="F6147" i="1"/>
  <c r="R6147" i="1" s="1"/>
  <c r="J6147" i="1"/>
  <c r="V6147" i="1" s="1"/>
  <c r="N6147" i="1"/>
  <c r="Z6147" i="1" s="1"/>
  <c r="G6148" i="1"/>
  <c r="S6148" i="1" s="1"/>
  <c r="K6148" i="1"/>
  <c r="W6148" i="1" s="1"/>
  <c r="O6148" i="1"/>
  <c r="AA6148" i="1" s="1"/>
  <c r="H6149" i="1"/>
  <c r="T6149" i="1" s="1"/>
  <c r="L6149" i="1"/>
  <c r="X6149" i="1" s="1"/>
  <c r="P6149" i="1"/>
  <c r="AB6149" i="1" s="1"/>
  <c r="I6150" i="1"/>
  <c r="U6150" i="1" s="1"/>
  <c r="M6150" i="1"/>
  <c r="Y6150" i="1" s="1"/>
  <c r="F6151" i="1"/>
  <c r="R6151" i="1" s="1"/>
  <c r="J6151" i="1"/>
  <c r="V6151" i="1" s="1"/>
  <c r="N6151" i="1"/>
  <c r="Z6151" i="1" s="1"/>
  <c r="G6152" i="1"/>
  <c r="S6152" i="1" s="1"/>
  <c r="K6152" i="1"/>
  <c r="W6152" i="1" s="1"/>
  <c r="O6152" i="1"/>
  <c r="AA6152" i="1" s="1"/>
  <c r="H6153" i="1"/>
  <c r="T6153" i="1" s="1"/>
  <c r="L6153" i="1"/>
  <c r="X6153" i="1" s="1"/>
  <c r="P6153" i="1"/>
  <c r="AB6153" i="1" s="1"/>
  <c r="I6154" i="1"/>
  <c r="U6154" i="1" s="1"/>
  <c r="M6154" i="1"/>
  <c r="Y6154" i="1" s="1"/>
  <c r="F6155" i="1"/>
  <c r="R6155" i="1" s="1"/>
  <c r="J6155" i="1"/>
  <c r="V6155" i="1" s="1"/>
  <c r="N6155" i="1"/>
  <c r="Z6155" i="1" s="1"/>
  <c r="G6156" i="1"/>
  <c r="S6156" i="1" s="1"/>
  <c r="K6156" i="1"/>
  <c r="W6156" i="1" s="1"/>
  <c r="O6156" i="1"/>
  <c r="AA6156" i="1" s="1"/>
  <c r="H6157" i="1"/>
  <c r="T6157" i="1" s="1"/>
  <c r="L6157" i="1"/>
  <c r="X6157" i="1" s="1"/>
  <c r="P6157" i="1"/>
  <c r="AB6157" i="1" s="1"/>
  <c r="I6158" i="1"/>
  <c r="U6158" i="1" s="1"/>
  <c r="M6158" i="1"/>
  <c r="Y6158" i="1" s="1"/>
  <c r="F6159" i="1"/>
  <c r="R6159" i="1" s="1"/>
  <c r="J6159" i="1"/>
  <c r="V6159" i="1" s="1"/>
  <c r="N6159" i="1"/>
  <c r="Z6159" i="1" s="1"/>
  <c r="G6160" i="1"/>
  <c r="S6160" i="1" s="1"/>
  <c r="K6160" i="1"/>
  <c r="W6160" i="1" s="1"/>
  <c r="O6160" i="1"/>
  <c r="AA6160" i="1" s="1"/>
  <c r="H6161" i="1"/>
  <c r="T6161" i="1" s="1"/>
  <c r="L6161" i="1"/>
  <c r="X6161" i="1" s="1"/>
  <c r="P6161" i="1"/>
  <c r="AB6161" i="1" s="1"/>
  <c r="I6162" i="1"/>
  <c r="U6162" i="1" s="1"/>
  <c r="M6162" i="1"/>
  <c r="Y6162" i="1" s="1"/>
  <c r="F6163" i="1"/>
  <c r="R6163" i="1" s="1"/>
  <c r="J6163" i="1"/>
  <c r="V6163" i="1" s="1"/>
  <c r="N6163" i="1"/>
  <c r="Z6163" i="1" s="1"/>
  <c r="G6164" i="1"/>
  <c r="S6164" i="1" s="1"/>
  <c r="K6164" i="1"/>
  <c r="W6164" i="1" s="1"/>
  <c r="O6164" i="1"/>
  <c r="AA6164" i="1" s="1"/>
  <c r="H6165" i="1"/>
  <c r="T6165" i="1" s="1"/>
  <c r="L6165" i="1"/>
  <c r="X6165" i="1" s="1"/>
  <c r="P6165" i="1"/>
  <c r="AB6165" i="1" s="1"/>
  <c r="I6166" i="1"/>
  <c r="U6166" i="1" s="1"/>
  <c r="M6166" i="1"/>
  <c r="Y6166" i="1" s="1"/>
  <c r="F6167" i="1"/>
  <c r="R6167" i="1" s="1"/>
  <c r="J6167" i="1"/>
  <c r="V6167" i="1" s="1"/>
  <c r="N6167" i="1"/>
  <c r="Z6167" i="1" s="1"/>
  <c r="G6168" i="1"/>
  <c r="S6168" i="1" s="1"/>
  <c r="K6168" i="1"/>
  <c r="W6168" i="1" s="1"/>
  <c r="O6168" i="1"/>
  <c r="AA6168" i="1" s="1"/>
  <c r="H6169" i="1"/>
  <c r="T6169" i="1" s="1"/>
  <c r="L6169" i="1"/>
  <c r="X6169" i="1" s="1"/>
  <c r="P6169" i="1"/>
  <c r="AB6169" i="1" s="1"/>
  <c r="I6170" i="1"/>
  <c r="U6170" i="1" s="1"/>
  <c r="M6170" i="1"/>
  <c r="Y6170" i="1" s="1"/>
  <c r="F6171" i="1"/>
  <c r="R6171" i="1" s="1"/>
  <c r="J6171" i="1"/>
  <c r="V6171" i="1" s="1"/>
  <c r="N6171" i="1"/>
  <c r="Z6171" i="1" s="1"/>
  <c r="G6172" i="1"/>
  <c r="S6172" i="1" s="1"/>
  <c r="K6172" i="1"/>
  <c r="W6172" i="1" s="1"/>
  <c r="O6172" i="1"/>
  <c r="AA6172" i="1" s="1"/>
  <c r="H6173" i="1"/>
  <c r="T6173" i="1" s="1"/>
  <c r="L6173" i="1"/>
  <c r="X6173" i="1" s="1"/>
  <c r="P6173" i="1"/>
  <c r="AB6173" i="1" s="1"/>
  <c r="I6174" i="1"/>
  <c r="U6174" i="1" s="1"/>
  <c r="M6174" i="1"/>
  <c r="Y6174" i="1" s="1"/>
  <c r="F6175" i="1"/>
  <c r="R6175" i="1" s="1"/>
  <c r="J6175" i="1"/>
  <c r="V6175" i="1" s="1"/>
  <c r="N6175" i="1"/>
  <c r="Z6175" i="1" s="1"/>
  <c r="G6176" i="1"/>
  <c r="S6176" i="1" s="1"/>
  <c r="K6176" i="1"/>
  <c r="W6176" i="1" s="1"/>
  <c r="O6176" i="1"/>
  <c r="AA6176" i="1" s="1"/>
  <c r="H6177" i="1"/>
  <c r="T6177" i="1" s="1"/>
  <c r="L6177" i="1"/>
  <c r="X6177" i="1" s="1"/>
  <c r="P6177" i="1"/>
  <c r="AB6177" i="1" s="1"/>
  <c r="I6178" i="1"/>
  <c r="U6178" i="1" s="1"/>
  <c r="M6178" i="1"/>
  <c r="Y6178" i="1" s="1"/>
  <c r="F6179" i="1"/>
  <c r="R6179" i="1" s="1"/>
  <c r="J6179" i="1"/>
  <c r="V6179" i="1" s="1"/>
  <c r="N6179" i="1"/>
  <c r="Z6179" i="1" s="1"/>
  <c r="G6180" i="1"/>
  <c r="S6180" i="1" s="1"/>
  <c r="K6180" i="1"/>
  <c r="W6180" i="1" s="1"/>
  <c r="O6180" i="1"/>
  <c r="AA6180" i="1" s="1"/>
  <c r="H6181" i="1"/>
  <c r="T6181" i="1" s="1"/>
  <c r="L6181" i="1"/>
  <c r="X6181" i="1" s="1"/>
  <c r="P6181" i="1"/>
  <c r="AB6181" i="1" s="1"/>
  <c r="I6182" i="1"/>
  <c r="U6182" i="1" s="1"/>
  <c r="M6182" i="1"/>
  <c r="Y6182" i="1" s="1"/>
  <c r="F6183" i="1"/>
  <c r="R6183" i="1" s="1"/>
  <c r="J6183" i="1"/>
  <c r="V6183" i="1" s="1"/>
  <c r="N6183" i="1"/>
  <c r="Z6183" i="1" s="1"/>
  <c r="G6184" i="1"/>
  <c r="S6184" i="1" s="1"/>
  <c r="K6184" i="1"/>
  <c r="W6184" i="1" s="1"/>
  <c r="O6184" i="1"/>
  <c r="AA6184" i="1" s="1"/>
  <c r="H6185" i="1"/>
  <c r="T6185" i="1" s="1"/>
  <c r="L6185" i="1"/>
  <c r="X6185" i="1" s="1"/>
  <c r="P6185" i="1"/>
  <c r="AB6185" i="1" s="1"/>
  <c r="I6186" i="1"/>
  <c r="U6186" i="1" s="1"/>
  <c r="M6186" i="1"/>
  <c r="Y6186" i="1" s="1"/>
  <c r="F6187" i="1"/>
  <c r="R6187" i="1" s="1"/>
  <c r="J6187" i="1"/>
  <c r="V6187" i="1" s="1"/>
  <c r="N6187" i="1"/>
  <c r="Z6187" i="1" s="1"/>
  <c r="G6188" i="1"/>
  <c r="S6188" i="1" s="1"/>
  <c r="K6188" i="1"/>
  <c r="W6188" i="1" s="1"/>
  <c r="O6188" i="1"/>
  <c r="AA6188" i="1" s="1"/>
  <c r="H6189" i="1"/>
  <c r="T6189" i="1" s="1"/>
  <c r="L6189" i="1"/>
  <c r="X6189" i="1" s="1"/>
  <c r="P6189" i="1"/>
  <c r="AB6189" i="1" s="1"/>
  <c r="I6190" i="1"/>
  <c r="U6190" i="1" s="1"/>
  <c r="M6190" i="1"/>
  <c r="Y6190" i="1" s="1"/>
  <c r="F6191" i="1"/>
  <c r="R6191" i="1" s="1"/>
  <c r="J6191" i="1"/>
  <c r="V6191" i="1" s="1"/>
  <c r="N6191" i="1"/>
  <c r="Z6191" i="1" s="1"/>
  <c r="G6192" i="1"/>
  <c r="S6192" i="1" s="1"/>
  <c r="K6192" i="1"/>
  <c r="W6192" i="1" s="1"/>
  <c r="O6192" i="1"/>
  <c r="AA6192" i="1" s="1"/>
  <c r="H6193" i="1"/>
  <c r="T6193" i="1" s="1"/>
  <c r="L6193" i="1"/>
  <c r="X6193" i="1" s="1"/>
  <c r="P6193" i="1"/>
  <c r="AB6193" i="1" s="1"/>
  <c r="I6194" i="1"/>
  <c r="U6194" i="1" s="1"/>
  <c r="M6194" i="1"/>
  <c r="Y6194" i="1" s="1"/>
  <c r="F6195" i="1"/>
  <c r="R6195" i="1" s="1"/>
  <c r="J6195" i="1"/>
  <c r="V6195" i="1" s="1"/>
  <c r="N6195" i="1"/>
  <c r="Z6195" i="1" s="1"/>
  <c r="G6196" i="1"/>
  <c r="S6196" i="1" s="1"/>
  <c r="K6196" i="1"/>
  <c r="W6196" i="1" s="1"/>
  <c r="O6196" i="1"/>
  <c r="AA6196" i="1" s="1"/>
  <c r="H6197" i="1"/>
  <c r="T6197" i="1" s="1"/>
  <c r="L6197" i="1"/>
  <c r="X6197" i="1" s="1"/>
  <c r="P6197" i="1"/>
  <c r="AB6197" i="1" s="1"/>
  <c r="I6198" i="1"/>
  <c r="U6198" i="1" s="1"/>
  <c r="M6198" i="1"/>
  <c r="Y6198" i="1" s="1"/>
  <c r="F6199" i="1"/>
  <c r="R6199" i="1" s="1"/>
  <c r="J6199" i="1"/>
  <c r="V6199" i="1" s="1"/>
  <c r="N6199" i="1"/>
  <c r="Z6199" i="1" s="1"/>
  <c r="G6200" i="1"/>
  <c r="S6200" i="1" s="1"/>
  <c r="K6200" i="1"/>
  <c r="W6200" i="1" s="1"/>
  <c r="O6200" i="1"/>
  <c r="AA6200" i="1" s="1"/>
  <c r="H6201" i="1"/>
  <c r="T6201" i="1" s="1"/>
  <c r="L6201" i="1"/>
  <c r="X6201" i="1" s="1"/>
  <c r="P6201" i="1"/>
  <c r="AB6201" i="1" s="1"/>
  <c r="I6202" i="1"/>
  <c r="U6202" i="1" s="1"/>
  <c r="M6202" i="1"/>
  <c r="Y6202" i="1" s="1"/>
  <c r="F6203" i="1"/>
  <c r="R6203" i="1" s="1"/>
  <c r="J6203" i="1"/>
  <c r="V6203" i="1" s="1"/>
  <c r="N6203" i="1"/>
  <c r="Z6203" i="1" s="1"/>
  <c r="G6204" i="1"/>
  <c r="S6204" i="1" s="1"/>
  <c r="K6204" i="1"/>
  <c r="W6204" i="1" s="1"/>
  <c r="O6204" i="1"/>
  <c r="AA6204" i="1" s="1"/>
  <c r="H6205" i="1"/>
  <c r="T6205" i="1" s="1"/>
  <c r="L6205" i="1"/>
  <c r="X6205" i="1" s="1"/>
  <c r="P6205" i="1"/>
  <c r="AB6205" i="1" s="1"/>
  <c r="I6206" i="1"/>
  <c r="U6206" i="1" s="1"/>
  <c r="M6206" i="1"/>
  <c r="Y6206" i="1" s="1"/>
  <c r="F6207" i="1"/>
  <c r="R6207" i="1" s="1"/>
  <c r="J6207" i="1"/>
  <c r="V6207" i="1" s="1"/>
  <c r="N6207" i="1"/>
  <c r="Z6207" i="1" s="1"/>
  <c r="G6208" i="1"/>
  <c r="S6208" i="1" s="1"/>
  <c r="K6208" i="1"/>
  <c r="W6208" i="1" s="1"/>
  <c r="O6208" i="1"/>
  <c r="AA6208" i="1" s="1"/>
  <c r="H6209" i="1"/>
  <c r="T6209" i="1" s="1"/>
  <c r="L6209" i="1"/>
  <c r="X6209" i="1" s="1"/>
  <c r="P6209" i="1"/>
  <c r="AB6209" i="1" s="1"/>
  <c r="I6210" i="1"/>
  <c r="U6210" i="1" s="1"/>
  <c r="M6210" i="1"/>
  <c r="Y6210" i="1" s="1"/>
  <c r="F6211" i="1"/>
  <c r="R6211" i="1" s="1"/>
  <c r="J6211" i="1"/>
  <c r="V6211" i="1" s="1"/>
  <c r="N6211" i="1"/>
  <c r="Z6211" i="1" s="1"/>
  <c r="G6212" i="1"/>
  <c r="S6212" i="1" s="1"/>
  <c r="K6212" i="1"/>
  <c r="W6212" i="1" s="1"/>
  <c r="O6212" i="1"/>
  <c r="AA6212" i="1" s="1"/>
  <c r="H6213" i="1"/>
  <c r="T6213" i="1" s="1"/>
  <c r="L6213" i="1"/>
  <c r="X6213" i="1" s="1"/>
  <c r="P6213" i="1"/>
  <c r="AB6213" i="1" s="1"/>
  <c r="I6214" i="1"/>
  <c r="U6214" i="1" s="1"/>
  <c r="M6214" i="1"/>
  <c r="Y6214" i="1" s="1"/>
  <c r="F6215" i="1"/>
  <c r="R6215" i="1" s="1"/>
  <c r="J6215" i="1"/>
  <c r="V6215" i="1" s="1"/>
  <c r="N6215" i="1"/>
  <c r="Z6215" i="1" s="1"/>
  <c r="G6216" i="1"/>
  <c r="S6216" i="1" s="1"/>
  <c r="K6216" i="1"/>
  <c r="W6216" i="1" s="1"/>
  <c r="O6216" i="1"/>
  <c r="AA6216" i="1" s="1"/>
  <c r="H6217" i="1"/>
  <c r="T6217" i="1" s="1"/>
  <c r="L6217" i="1"/>
  <c r="X6217" i="1" s="1"/>
  <c r="P6217" i="1"/>
  <c r="AB6217" i="1" s="1"/>
  <c r="I6218" i="1"/>
  <c r="U6218" i="1" s="1"/>
  <c r="M6218" i="1"/>
  <c r="Y6218" i="1" s="1"/>
  <c r="G6219" i="1"/>
  <c r="S6219" i="1" s="1"/>
  <c r="K6219" i="1"/>
  <c r="W6219" i="1" s="1"/>
  <c r="O6219" i="1"/>
  <c r="AA6219" i="1" s="1"/>
  <c r="H6220" i="1"/>
  <c r="T6220" i="1" s="1"/>
  <c r="L6220" i="1"/>
  <c r="X6220" i="1" s="1"/>
  <c r="P6220" i="1"/>
  <c r="AB6220" i="1" s="1"/>
  <c r="I6221" i="1"/>
  <c r="U6221" i="1" s="1"/>
  <c r="M6221" i="1"/>
  <c r="Y6221" i="1" s="1"/>
  <c r="F6222" i="1"/>
  <c r="R6222" i="1" s="1"/>
  <c r="J6222" i="1"/>
  <c r="V6222" i="1" s="1"/>
  <c r="N6222" i="1"/>
  <c r="Z6222" i="1" s="1"/>
  <c r="G6223" i="1"/>
  <c r="S6223" i="1" s="1"/>
  <c r="K6223" i="1"/>
  <c r="W6223" i="1" s="1"/>
  <c r="O6223" i="1"/>
  <c r="AA6223" i="1" s="1"/>
  <c r="H6224" i="1"/>
  <c r="T6224" i="1" s="1"/>
  <c r="L6224" i="1"/>
  <c r="X6224" i="1" s="1"/>
  <c r="P6224" i="1"/>
  <c r="AB6224" i="1" s="1"/>
  <c r="I6225" i="1"/>
  <c r="U6225" i="1" s="1"/>
  <c r="M6225" i="1"/>
  <c r="Y6225" i="1" s="1"/>
  <c r="F6226" i="1"/>
  <c r="R6226" i="1" s="1"/>
  <c r="J6226" i="1"/>
  <c r="V6226" i="1" s="1"/>
  <c r="N6226" i="1"/>
  <c r="Z6226" i="1" s="1"/>
  <c r="G6227" i="1"/>
  <c r="S6227" i="1" s="1"/>
  <c r="K6227" i="1"/>
  <c r="W6227" i="1" s="1"/>
  <c r="O6227" i="1"/>
  <c r="AA6227" i="1" s="1"/>
  <c r="H6228" i="1"/>
  <c r="T6228" i="1" s="1"/>
  <c r="L6228" i="1"/>
  <c r="X6228" i="1" s="1"/>
  <c r="P6228" i="1"/>
  <c r="AB6228" i="1" s="1"/>
  <c r="I6229" i="1"/>
  <c r="U6229" i="1" s="1"/>
  <c r="M6229" i="1"/>
  <c r="Y6229" i="1" s="1"/>
  <c r="G5866" i="1"/>
  <c r="S5866" i="1" s="1"/>
  <c r="K5866" i="1"/>
  <c r="W5866" i="1" s="1"/>
  <c r="O5866" i="1"/>
  <c r="AA5866" i="1" s="1"/>
  <c r="M5865" i="1"/>
  <c r="Y5865" i="1" s="1"/>
  <c r="P5900" i="1"/>
  <c r="AB5900" i="1" s="1"/>
  <c r="L5912" i="1"/>
  <c r="X5912" i="1" s="1"/>
  <c r="G5922" i="1"/>
  <c r="S5922" i="1" s="1"/>
  <c r="P5927" i="1"/>
  <c r="AB5927" i="1" s="1"/>
  <c r="L5933" i="1"/>
  <c r="X5933" i="1" s="1"/>
  <c r="J5937" i="1"/>
  <c r="V5937" i="1" s="1"/>
  <c r="I5941" i="1"/>
  <c r="U5941" i="1" s="1"/>
  <c r="O5944" i="1"/>
  <c r="AA5944" i="1" s="1"/>
  <c r="N5947" i="1"/>
  <c r="Z5947" i="1" s="1"/>
  <c r="M5950" i="1"/>
  <c r="Y5950" i="1" s="1"/>
  <c r="L5953" i="1"/>
  <c r="X5953" i="1" s="1"/>
  <c r="K5956" i="1"/>
  <c r="W5956" i="1" s="1"/>
  <c r="J5959" i="1"/>
  <c r="V5959" i="1" s="1"/>
  <c r="I5962" i="1"/>
  <c r="U5962" i="1" s="1"/>
  <c r="H5965" i="1"/>
  <c r="T5965" i="1" s="1"/>
  <c r="G5968" i="1"/>
  <c r="S5968" i="1" s="1"/>
  <c r="F5971" i="1"/>
  <c r="R5971" i="1" s="1"/>
  <c r="P5973" i="1"/>
  <c r="AB5973" i="1" s="1"/>
  <c r="O5976" i="1"/>
  <c r="AA5976" i="1" s="1"/>
  <c r="N5979" i="1"/>
  <c r="Z5979" i="1" s="1"/>
  <c r="F5982" i="1"/>
  <c r="R5982" i="1" s="1"/>
  <c r="K5983" i="1"/>
  <c r="W5983" i="1" s="1"/>
  <c r="P5984" i="1"/>
  <c r="AB5984" i="1" s="1"/>
  <c r="J5986" i="1"/>
  <c r="V5986" i="1" s="1"/>
  <c r="O5987" i="1"/>
  <c r="AA5987" i="1" s="1"/>
  <c r="I5989" i="1"/>
  <c r="U5989" i="1" s="1"/>
  <c r="N5990" i="1"/>
  <c r="Z5990" i="1" s="1"/>
  <c r="H5992" i="1"/>
  <c r="T5992" i="1" s="1"/>
  <c r="M5993" i="1"/>
  <c r="Y5993" i="1" s="1"/>
  <c r="G5995" i="1"/>
  <c r="S5995" i="1" s="1"/>
  <c r="L5996" i="1"/>
  <c r="X5996" i="1" s="1"/>
  <c r="F5998" i="1"/>
  <c r="R5998" i="1" s="1"/>
  <c r="K5999" i="1"/>
  <c r="W5999" i="1" s="1"/>
  <c r="P6000" i="1"/>
  <c r="AB6000" i="1" s="1"/>
  <c r="J6002" i="1"/>
  <c r="V6002" i="1" s="1"/>
  <c r="O6003" i="1"/>
  <c r="AA6003" i="1" s="1"/>
  <c r="I6005" i="1"/>
  <c r="U6005" i="1" s="1"/>
  <c r="N6006" i="1"/>
  <c r="Z6006" i="1" s="1"/>
  <c r="H6008" i="1"/>
  <c r="T6008" i="1" s="1"/>
  <c r="M6009" i="1"/>
  <c r="Y6009" i="1" s="1"/>
  <c r="G6011" i="1"/>
  <c r="S6011" i="1" s="1"/>
  <c r="L6012" i="1"/>
  <c r="X6012" i="1" s="1"/>
  <c r="F6014" i="1"/>
  <c r="R6014" i="1" s="1"/>
  <c r="K6015" i="1"/>
  <c r="W6015" i="1" s="1"/>
  <c r="P6016" i="1"/>
  <c r="AB6016" i="1" s="1"/>
  <c r="J6018" i="1"/>
  <c r="V6018" i="1" s="1"/>
  <c r="O6019" i="1"/>
  <c r="AA6019" i="1" s="1"/>
  <c r="I6021" i="1"/>
  <c r="U6021" i="1" s="1"/>
  <c r="N6022" i="1"/>
  <c r="Z6022" i="1" s="1"/>
  <c r="H6024" i="1"/>
  <c r="T6024" i="1" s="1"/>
  <c r="M6025" i="1"/>
  <c r="Y6025" i="1" s="1"/>
  <c r="G6027" i="1"/>
  <c r="S6027" i="1" s="1"/>
  <c r="L6028" i="1"/>
  <c r="X6028" i="1" s="1"/>
  <c r="F6030" i="1"/>
  <c r="R6030" i="1" s="1"/>
  <c r="K6031" i="1"/>
  <c r="W6031" i="1" s="1"/>
  <c r="P6032" i="1"/>
  <c r="AB6032" i="1" s="1"/>
  <c r="J6034" i="1"/>
  <c r="V6034" i="1" s="1"/>
  <c r="O6035" i="1"/>
  <c r="AA6035" i="1" s="1"/>
  <c r="I6037" i="1"/>
  <c r="U6037" i="1" s="1"/>
  <c r="N6038" i="1"/>
  <c r="Z6038" i="1" s="1"/>
  <c r="H6040" i="1"/>
  <c r="T6040" i="1" s="1"/>
  <c r="M6041" i="1"/>
  <c r="Y6041" i="1" s="1"/>
  <c r="G6043" i="1"/>
  <c r="S6043" i="1" s="1"/>
  <c r="L6044" i="1"/>
  <c r="X6044" i="1" s="1"/>
  <c r="F6046" i="1"/>
  <c r="R6046" i="1" s="1"/>
  <c r="K6047" i="1"/>
  <c r="W6047" i="1" s="1"/>
  <c r="P6048" i="1"/>
  <c r="AB6048" i="1" s="1"/>
  <c r="J6050" i="1"/>
  <c r="V6050" i="1" s="1"/>
  <c r="O6051" i="1"/>
  <c r="AA6051" i="1" s="1"/>
  <c r="H6053" i="1"/>
  <c r="T6053" i="1" s="1"/>
  <c r="G6054" i="1"/>
  <c r="S6054" i="1" s="1"/>
  <c r="G6055" i="1"/>
  <c r="S6055" i="1" s="1"/>
  <c r="G6056" i="1"/>
  <c r="S6056" i="1" s="1"/>
  <c r="F6057" i="1"/>
  <c r="R6057" i="1" s="1"/>
  <c r="F6058" i="1"/>
  <c r="R6058" i="1" s="1"/>
  <c r="F6059" i="1"/>
  <c r="R6059" i="1" s="1"/>
  <c r="P6059" i="1"/>
  <c r="AB6059" i="1" s="1"/>
  <c r="P6060" i="1"/>
  <c r="AB6060" i="1" s="1"/>
  <c r="P6061" i="1"/>
  <c r="AB6061" i="1" s="1"/>
  <c r="O6062" i="1"/>
  <c r="AA6062" i="1" s="1"/>
  <c r="O6063" i="1"/>
  <c r="AA6063" i="1" s="1"/>
  <c r="O6064" i="1"/>
  <c r="AA6064" i="1" s="1"/>
  <c r="N6065" i="1"/>
  <c r="Z6065" i="1" s="1"/>
  <c r="N6066" i="1"/>
  <c r="Z6066" i="1" s="1"/>
  <c r="N6067" i="1"/>
  <c r="Z6067" i="1" s="1"/>
  <c r="M6068" i="1"/>
  <c r="Y6068" i="1" s="1"/>
  <c r="M6069" i="1"/>
  <c r="Y6069" i="1" s="1"/>
  <c r="M6070" i="1"/>
  <c r="Y6070" i="1" s="1"/>
  <c r="L6071" i="1"/>
  <c r="X6071" i="1" s="1"/>
  <c r="L6072" i="1"/>
  <c r="X6072" i="1" s="1"/>
  <c r="L6073" i="1"/>
  <c r="X6073" i="1" s="1"/>
  <c r="K6074" i="1"/>
  <c r="W6074" i="1" s="1"/>
  <c r="K6075" i="1"/>
  <c r="W6075" i="1" s="1"/>
  <c r="H6076" i="1"/>
  <c r="T6076" i="1" s="1"/>
  <c r="P6076" i="1"/>
  <c r="AB6076" i="1" s="1"/>
  <c r="M6077" i="1"/>
  <c r="Y6077" i="1" s="1"/>
  <c r="J6078" i="1"/>
  <c r="V6078" i="1" s="1"/>
  <c r="G6079" i="1"/>
  <c r="S6079" i="1" s="1"/>
  <c r="O6079" i="1"/>
  <c r="AA6079" i="1" s="1"/>
  <c r="L6080" i="1"/>
  <c r="X6080" i="1" s="1"/>
  <c r="I6081" i="1"/>
  <c r="U6081" i="1" s="1"/>
  <c r="F6082" i="1"/>
  <c r="R6082" i="1" s="1"/>
  <c r="N6082" i="1"/>
  <c r="Z6082" i="1" s="1"/>
  <c r="K6083" i="1"/>
  <c r="W6083" i="1" s="1"/>
  <c r="H6084" i="1"/>
  <c r="T6084" i="1" s="1"/>
  <c r="P6084" i="1"/>
  <c r="AB6084" i="1" s="1"/>
  <c r="M6085" i="1"/>
  <c r="Y6085" i="1" s="1"/>
  <c r="J6086" i="1"/>
  <c r="V6086" i="1" s="1"/>
  <c r="G6087" i="1"/>
  <c r="S6087" i="1" s="1"/>
  <c r="O6087" i="1"/>
  <c r="AA6087" i="1" s="1"/>
  <c r="L6088" i="1"/>
  <c r="X6088" i="1" s="1"/>
  <c r="I6089" i="1"/>
  <c r="U6089" i="1" s="1"/>
  <c r="F6090" i="1"/>
  <c r="R6090" i="1" s="1"/>
  <c r="N6090" i="1"/>
  <c r="Z6090" i="1" s="1"/>
  <c r="K6091" i="1"/>
  <c r="W6091" i="1" s="1"/>
  <c r="H6092" i="1"/>
  <c r="T6092" i="1" s="1"/>
  <c r="P6092" i="1"/>
  <c r="AB6092" i="1" s="1"/>
  <c r="M6093" i="1"/>
  <c r="Y6093" i="1" s="1"/>
  <c r="J6094" i="1"/>
  <c r="V6094" i="1" s="1"/>
  <c r="G6095" i="1"/>
  <c r="S6095" i="1" s="1"/>
  <c r="O6095" i="1"/>
  <c r="AA6095" i="1" s="1"/>
  <c r="L6096" i="1"/>
  <c r="X6096" i="1" s="1"/>
  <c r="I6097" i="1"/>
  <c r="U6097" i="1" s="1"/>
  <c r="F6098" i="1"/>
  <c r="R6098" i="1" s="1"/>
  <c r="N6098" i="1"/>
  <c r="Z6098" i="1" s="1"/>
  <c r="K6099" i="1"/>
  <c r="W6099" i="1" s="1"/>
  <c r="H6100" i="1"/>
  <c r="T6100" i="1" s="1"/>
  <c r="P6100" i="1"/>
  <c r="AB6100" i="1" s="1"/>
  <c r="M6101" i="1"/>
  <c r="Y6101" i="1" s="1"/>
  <c r="J6102" i="1"/>
  <c r="V6102" i="1" s="1"/>
  <c r="G6103" i="1"/>
  <c r="S6103" i="1" s="1"/>
  <c r="O6103" i="1"/>
  <c r="AA6103" i="1" s="1"/>
  <c r="L6104" i="1"/>
  <c r="X6104" i="1" s="1"/>
  <c r="I6105" i="1"/>
  <c r="U6105" i="1" s="1"/>
  <c r="F6106" i="1"/>
  <c r="R6106" i="1" s="1"/>
  <c r="L6106" i="1"/>
  <c r="X6106" i="1" s="1"/>
  <c r="G6107" i="1"/>
  <c r="S6107" i="1" s="1"/>
  <c r="L6107" i="1"/>
  <c r="X6107" i="1" s="1"/>
  <c r="F6108" i="1"/>
  <c r="R6108" i="1" s="1"/>
  <c r="L6108" i="1"/>
  <c r="X6108" i="1" s="1"/>
  <c r="F6109" i="1"/>
  <c r="R6109" i="1" s="1"/>
  <c r="K6109" i="1"/>
  <c r="W6109" i="1" s="1"/>
  <c r="F6110" i="1"/>
  <c r="R6110" i="1" s="1"/>
  <c r="K6110" i="1"/>
  <c r="W6110" i="1" s="1"/>
  <c r="P6110" i="1"/>
  <c r="AB6110" i="1" s="1"/>
  <c r="K6111" i="1"/>
  <c r="W6111" i="1" s="1"/>
  <c r="P6111" i="1"/>
  <c r="AB6111" i="1" s="1"/>
  <c r="J6112" i="1"/>
  <c r="V6112" i="1" s="1"/>
  <c r="P6112" i="1"/>
  <c r="AB6112" i="1" s="1"/>
  <c r="J6113" i="1"/>
  <c r="V6113" i="1" s="1"/>
  <c r="O6113" i="1"/>
  <c r="AA6113" i="1" s="1"/>
  <c r="J6114" i="1"/>
  <c r="V6114" i="1" s="1"/>
  <c r="O6114" i="1"/>
  <c r="AA6114" i="1" s="1"/>
  <c r="I6115" i="1"/>
  <c r="U6115" i="1" s="1"/>
  <c r="O6115" i="1"/>
  <c r="AA6115" i="1" s="1"/>
  <c r="I6116" i="1"/>
  <c r="U6116" i="1" s="1"/>
  <c r="N6116" i="1"/>
  <c r="Z6116" i="1" s="1"/>
  <c r="I6117" i="1"/>
  <c r="U6117" i="1" s="1"/>
  <c r="N6117" i="1"/>
  <c r="Z6117" i="1" s="1"/>
  <c r="H6118" i="1"/>
  <c r="T6118" i="1" s="1"/>
  <c r="N6118" i="1"/>
  <c r="Z6118" i="1" s="1"/>
  <c r="H6119" i="1"/>
  <c r="T6119" i="1" s="1"/>
  <c r="M6119" i="1"/>
  <c r="Y6119" i="1" s="1"/>
  <c r="H6120" i="1"/>
  <c r="T6120" i="1" s="1"/>
  <c r="M6120" i="1"/>
  <c r="Y6120" i="1" s="1"/>
  <c r="G6121" i="1"/>
  <c r="S6121" i="1" s="1"/>
  <c r="M6121" i="1"/>
  <c r="Y6121" i="1" s="1"/>
  <c r="G6122" i="1"/>
  <c r="S6122" i="1" s="1"/>
  <c r="L6122" i="1"/>
  <c r="X6122" i="1" s="1"/>
  <c r="G6123" i="1"/>
  <c r="S6123" i="1" s="1"/>
  <c r="F5902" i="1"/>
  <c r="R5902" i="1" s="1"/>
  <c r="M5913" i="1"/>
  <c r="Y5913" i="1" s="1"/>
  <c r="N5922" i="1"/>
  <c r="Z5922" i="1" s="1"/>
  <c r="L5928" i="1"/>
  <c r="X5928" i="1" s="1"/>
  <c r="P5933" i="1"/>
  <c r="AB5933" i="1" s="1"/>
  <c r="N5937" i="1"/>
  <c r="Z5937" i="1" s="1"/>
  <c r="M5941" i="1"/>
  <c r="Y5941" i="1" s="1"/>
  <c r="G5945" i="1"/>
  <c r="S5945" i="1" s="1"/>
  <c r="F5948" i="1"/>
  <c r="R5948" i="1" s="1"/>
  <c r="P5950" i="1"/>
  <c r="AB5950" i="1" s="1"/>
  <c r="O5953" i="1"/>
  <c r="AA5953" i="1" s="1"/>
  <c r="N5956" i="1"/>
  <c r="Z5956" i="1" s="1"/>
  <c r="M5959" i="1"/>
  <c r="Y5959" i="1" s="1"/>
  <c r="L5962" i="1"/>
  <c r="X5962" i="1" s="1"/>
  <c r="K5965" i="1"/>
  <c r="W5965" i="1" s="1"/>
  <c r="J5968" i="1"/>
  <c r="V5968" i="1" s="1"/>
  <c r="I5971" i="1"/>
  <c r="U5971" i="1" s="1"/>
  <c r="H5974" i="1"/>
  <c r="T5974" i="1" s="1"/>
  <c r="G5977" i="1"/>
  <c r="S5977" i="1" s="1"/>
  <c r="F5980" i="1"/>
  <c r="R5980" i="1" s="1"/>
  <c r="G5982" i="1"/>
  <c r="S5982" i="1" s="1"/>
  <c r="L5983" i="1"/>
  <c r="X5983" i="1" s="1"/>
  <c r="F5985" i="1"/>
  <c r="R5985" i="1" s="1"/>
  <c r="K5986" i="1"/>
  <c r="W5986" i="1" s="1"/>
  <c r="P5987" i="1"/>
  <c r="AB5987" i="1" s="1"/>
  <c r="J5989" i="1"/>
  <c r="V5989" i="1" s="1"/>
  <c r="O5990" i="1"/>
  <c r="AA5990" i="1" s="1"/>
  <c r="I5992" i="1"/>
  <c r="U5992" i="1" s="1"/>
  <c r="N5993" i="1"/>
  <c r="Z5993" i="1" s="1"/>
  <c r="H5995" i="1"/>
  <c r="T5995" i="1" s="1"/>
  <c r="M5996" i="1"/>
  <c r="Y5996" i="1" s="1"/>
  <c r="G5998" i="1"/>
  <c r="S5998" i="1" s="1"/>
  <c r="L5999" i="1"/>
  <c r="X5999" i="1" s="1"/>
  <c r="F6001" i="1"/>
  <c r="R6001" i="1" s="1"/>
  <c r="K6002" i="1"/>
  <c r="W6002" i="1" s="1"/>
  <c r="P6003" i="1"/>
  <c r="AB6003" i="1" s="1"/>
  <c r="J6005" i="1"/>
  <c r="V6005" i="1" s="1"/>
  <c r="O6006" i="1"/>
  <c r="AA6006" i="1" s="1"/>
  <c r="I6008" i="1"/>
  <c r="U6008" i="1" s="1"/>
  <c r="N6009" i="1"/>
  <c r="Z6009" i="1" s="1"/>
  <c r="H6011" i="1"/>
  <c r="T6011" i="1" s="1"/>
  <c r="M6012" i="1"/>
  <c r="Y6012" i="1" s="1"/>
  <c r="G6014" i="1"/>
  <c r="S6014" i="1" s="1"/>
  <c r="L6015" i="1"/>
  <c r="X6015" i="1" s="1"/>
  <c r="F6017" i="1"/>
  <c r="R6017" i="1" s="1"/>
  <c r="K6018" i="1"/>
  <c r="W6018" i="1" s="1"/>
  <c r="P6019" i="1"/>
  <c r="AB6019" i="1" s="1"/>
  <c r="J6021" i="1"/>
  <c r="V6021" i="1" s="1"/>
  <c r="O6022" i="1"/>
  <c r="AA6022" i="1" s="1"/>
  <c r="I6024" i="1"/>
  <c r="U6024" i="1" s="1"/>
  <c r="N6025" i="1"/>
  <c r="Z6025" i="1" s="1"/>
  <c r="H6027" i="1"/>
  <c r="T6027" i="1" s="1"/>
  <c r="M6028" i="1"/>
  <c r="Y6028" i="1" s="1"/>
  <c r="G6030" i="1"/>
  <c r="S6030" i="1" s="1"/>
  <c r="L6031" i="1"/>
  <c r="X6031" i="1" s="1"/>
  <c r="F6033" i="1"/>
  <c r="R6033" i="1" s="1"/>
  <c r="K6034" i="1"/>
  <c r="W6034" i="1" s="1"/>
  <c r="P6035" i="1"/>
  <c r="AB6035" i="1" s="1"/>
  <c r="J6037" i="1"/>
  <c r="V6037" i="1" s="1"/>
  <c r="O6038" i="1"/>
  <c r="AA6038" i="1" s="1"/>
  <c r="I6040" i="1"/>
  <c r="U6040" i="1" s="1"/>
  <c r="N6041" i="1"/>
  <c r="Z6041" i="1" s="1"/>
  <c r="H6043" i="1"/>
  <c r="T6043" i="1" s="1"/>
  <c r="M6044" i="1"/>
  <c r="Y6044" i="1" s="1"/>
  <c r="G6046" i="1"/>
  <c r="S6046" i="1" s="1"/>
  <c r="L6047" i="1"/>
  <c r="X6047" i="1" s="1"/>
  <c r="F6049" i="1"/>
  <c r="R6049" i="1" s="1"/>
  <c r="K6050" i="1"/>
  <c r="W6050" i="1" s="1"/>
  <c r="P6051" i="1"/>
  <c r="AB6051" i="1" s="1"/>
  <c r="I6053" i="1"/>
  <c r="U6053" i="1" s="1"/>
  <c r="I6054" i="1"/>
  <c r="U6054" i="1" s="1"/>
  <c r="H6055" i="1"/>
  <c r="T6055" i="1" s="1"/>
  <c r="H6056" i="1"/>
  <c r="T6056" i="1" s="1"/>
  <c r="H6057" i="1"/>
  <c r="T6057" i="1" s="1"/>
  <c r="G6058" i="1"/>
  <c r="S6058" i="1" s="1"/>
  <c r="G6059" i="1"/>
  <c r="S6059" i="1" s="1"/>
  <c r="G6060" i="1"/>
  <c r="S6060" i="1" s="1"/>
  <c r="F6061" i="1"/>
  <c r="R6061" i="1" s="1"/>
  <c r="F6062" i="1"/>
  <c r="R6062" i="1" s="1"/>
  <c r="F6063" i="1"/>
  <c r="R6063" i="1" s="1"/>
  <c r="P6063" i="1"/>
  <c r="AB6063" i="1" s="1"/>
  <c r="P6064" i="1"/>
  <c r="AB6064" i="1" s="1"/>
  <c r="P6065" i="1"/>
  <c r="AB6065" i="1" s="1"/>
  <c r="O6066" i="1"/>
  <c r="AA6066" i="1" s="1"/>
  <c r="O6067" i="1"/>
  <c r="AA6067" i="1" s="1"/>
  <c r="O6068" i="1"/>
  <c r="AA6068" i="1" s="1"/>
  <c r="N6069" i="1"/>
  <c r="Z6069" i="1" s="1"/>
  <c r="N6070" i="1"/>
  <c r="Z6070" i="1" s="1"/>
  <c r="N6071" i="1"/>
  <c r="Z6071" i="1" s="1"/>
  <c r="M6072" i="1"/>
  <c r="Y6072" i="1" s="1"/>
  <c r="M6073" i="1"/>
  <c r="Y6073" i="1" s="1"/>
  <c r="M6074" i="1"/>
  <c r="Y6074" i="1" s="1"/>
  <c r="L6075" i="1"/>
  <c r="X6075" i="1" s="1"/>
  <c r="I6076" i="1"/>
  <c r="U6076" i="1" s="1"/>
  <c r="F6077" i="1"/>
  <c r="R6077" i="1" s="1"/>
  <c r="N6077" i="1"/>
  <c r="Z6077" i="1" s="1"/>
  <c r="J5865" i="1"/>
  <c r="L5866" i="1"/>
  <c r="X5866" i="1" s="1"/>
  <c r="N6229" i="1"/>
  <c r="Z6229" i="1" s="1"/>
  <c r="F6229" i="1"/>
  <c r="R6229" i="1" s="1"/>
  <c r="I6228" i="1"/>
  <c r="U6228" i="1" s="1"/>
  <c r="L6227" i="1"/>
  <c r="X6227" i="1" s="1"/>
  <c r="O6226" i="1"/>
  <c r="AA6226" i="1" s="1"/>
  <c r="G6226" i="1"/>
  <c r="S6226" i="1" s="1"/>
  <c r="J6225" i="1"/>
  <c r="V6225" i="1" s="1"/>
  <c r="M6224" i="1"/>
  <c r="Y6224" i="1" s="1"/>
  <c r="P6223" i="1"/>
  <c r="AB6223" i="1" s="1"/>
  <c r="H6223" i="1"/>
  <c r="T6223" i="1" s="1"/>
  <c r="K6222" i="1"/>
  <c r="W6222" i="1" s="1"/>
  <c r="N6221" i="1"/>
  <c r="Z6221" i="1" s="1"/>
  <c r="F6221" i="1"/>
  <c r="R6221" i="1" s="1"/>
  <c r="I6220" i="1"/>
  <c r="U6220" i="1" s="1"/>
  <c r="L6219" i="1"/>
  <c r="X6219" i="1" s="1"/>
  <c r="N6218" i="1"/>
  <c r="Z6218" i="1" s="1"/>
  <c r="F6218" i="1"/>
  <c r="R6218" i="1" s="1"/>
  <c r="I6217" i="1"/>
  <c r="U6217" i="1" s="1"/>
  <c r="L6216" i="1"/>
  <c r="X6216" i="1" s="1"/>
  <c r="O6215" i="1"/>
  <c r="AA6215" i="1" s="1"/>
  <c r="G6215" i="1"/>
  <c r="S6215" i="1" s="1"/>
  <c r="J6214" i="1"/>
  <c r="V6214" i="1" s="1"/>
  <c r="M6213" i="1"/>
  <c r="Y6213" i="1" s="1"/>
  <c r="P6212" i="1"/>
  <c r="AB6212" i="1" s="1"/>
  <c r="H6212" i="1"/>
  <c r="T6212" i="1" s="1"/>
  <c r="K6211" i="1"/>
  <c r="W6211" i="1" s="1"/>
  <c r="N6210" i="1"/>
  <c r="Z6210" i="1" s="1"/>
  <c r="F6210" i="1"/>
  <c r="R6210" i="1" s="1"/>
  <c r="I6209" i="1"/>
  <c r="U6209" i="1" s="1"/>
  <c r="L6208" i="1"/>
  <c r="X6208" i="1" s="1"/>
  <c r="O6207" i="1"/>
  <c r="AA6207" i="1" s="1"/>
  <c r="G6207" i="1"/>
  <c r="S6207" i="1" s="1"/>
  <c r="J6206" i="1"/>
  <c r="V6206" i="1" s="1"/>
  <c r="M6205" i="1"/>
  <c r="Y6205" i="1" s="1"/>
  <c r="P6204" i="1"/>
  <c r="AB6204" i="1" s="1"/>
  <c r="H6204" i="1"/>
  <c r="T6204" i="1" s="1"/>
  <c r="K6203" i="1"/>
  <c r="W6203" i="1" s="1"/>
  <c r="N6202" i="1"/>
  <c r="Z6202" i="1" s="1"/>
  <c r="F6202" i="1"/>
  <c r="R6202" i="1" s="1"/>
  <c r="I6201" i="1"/>
  <c r="U6201" i="1" s="1"/>
  <c r="L6200" i="1"/>
  <c r="X6200" i="1" s="1"/>
  <c r="O6199" i="1"/>
  <c r="AA6199" i="1" s="1"/>
  <c r="G6199" i="1"/>
  <c r="S6199" i="1" s="1"/>
  <c r="J6198" i="1"/>
  <c r="V6198" i="1" s="1"/>
  <c r="M6197" i="1"/>
  <c r="Y6197" i="1" s="1"/>
  <c r="P6196" i="1"/>
  <c r="AB6196" i="1" s="1"/>
  <c r="H6196" i="1"/>
  <c r="T6196" i="1" s="1"/>
  <c r="K6195" i="1"/>
  <c r="W6195" i="1" s="1"/>
  <c r="N6194" i="1"/>
  <c r="Z6194" i="1" s="1"/>
  <c r="F6194" i="1"/>
  <c r="R6194" i="1" s="1"/>
  <c r="I6193" i="1"/>
  <c r="U6193" i="1" s="1"/>
  <c r="L6192" i="1"/>
  <c r="X6192" i="1" s="1"/>
  <c r="O6191" i="1"/>
  <c r="AA6191" i="1" s="1"/>
  <c r="G6191" i="1"/>
  <c r="S6191" i="1" s="1"/>
  <c r="J6190" i="1"/>
  <c r="V6190" i="1" s="1"/>
  <c r="M6189" i="1"/>
  <c r="Y6189" i="1" s="1"/>
  <c r="P6188" i="1"/>
  <c r="AB6188" i="1" s="1"/>
  <c r="H6188" i="1"/>
  <c r="T6188" i="1" s="1"/>
  <c r="K6187" i="1"/>
  <c r="W6187" i="1" s="1"/>
  <c r="N6186" i="1"/>
  <c r="Z6186" i="1" s="1"/>
  <c r="F6186" i="1"/>
  <c r="R6186" i="1" s="1"/>
  <c r="I6185" i="1"/>
  <c r="U6185" i="1" s="1"/>
  <c r="L6184" i="1"/>
  <c r="X6184" i="1" s="1"/>
  <c r="O6183" i="1"/>
  <c r="AA6183" i="1" s="1"/>
  <c r="G6183" i="1"/>
  <c r="S6183" i="1" s="1"/>
  <c r="J6182" i="1"/>
  <c r="V6182" i="1" s="1"/>
  <c r="M6181" i="1"/>
  <c r="Y6181" i="1" s="1"/>
  <c r="P6180" i="1"/>
  <c r="AB6180" i="1" s="1"/>
  <c r="H6180" i="1"/>
  <c r="T6180" i="1" s="1"/>
  <c r="K6179" i="1"/>
  <c r="W6179" i="1" s="1"/>
  <c r="N6178" i="1"/>
  <c r="Z6178" i="1" s="1"/>
  <c r="F6178" i="1"/>
  <c r="R6178" i="1" s="1"/>
  <c r="I6177" i="1"/>
  <c r="U6177" i="1" s="1"/>
  <c r="L6176" i="1"/>
  <c r="X6176" i="1" s="1"/>
  <c r="O6175" i="1"/>
  <c r="AA6175" i="1" s="1"/>
  <c r="G6175" i="1"/>
  <c r="S6175" i="1" s="1"/>
  <c r="J6174" i="1"/>
  <c r="V6174" i="1" s="1"/>
  <c r="M6173" i="1"/>
  <c r="Y6173" i="1" s="1"/>
  <c r="P6172" i="1"/>
  <c r="AB6172" i="1" s="1"/>
  <c r="H6172" i="1"/>
  <c r="T6172" i="1" s="1"/>
  <c r="K6171" i="1"/>
  <c r="W6171" i="1" s="1"/>
  <c r="N6170" i="1"/>
  <c r="Z6170" i="1" s="1"/>
  <c r="F6170" i="1"/>
  <c r="R6170" i="1" s="1"/>
  <c r="I6169" i="1"/>
  <c r="U6169" i="1" s="1"/>
  <c r="L6168" i="1"/>
  <c r="X6168" i="1" s="1"/>
  <c r="O6167" i="1"/>
  <c r="AA6167" i="1" s="1"/>
  <c r="G6167" i="1"/>
  <c r="S6167" i="1" s="1"/>
  <c r="J6166" i="1"/>
  <c r="V6166" i="1" s="1"/>
  <c r="M6165" i="1"/>
  <c r="Y6165" i="1" s="1"/>
  <c r="P6164" i="1"/>
  <c r="AB6164" i="1" s="1"/>
  <c r="H6164" i="1"/>
  <c r="T6164" i="1" s="1"/>
  <c r="K6163" i="1"/>
  <c r="W6163" i="1" s="1"/>
  <c r="N6162" i="1"/>
  <c r="Z6162" i="1" s="1"/>
  <c r="F6162" i="1"/>
  <c r="R6162" i="1" s="1"/>
  <c r="I6161" i="1"/>
  <c r="U6161" i="1" s="1"/>
  <c r="L6160" i="1"/>
  <c r="X6160" i="1" s="1"/>
  <c r="O6159" i="1"/>
  <c r="AA6159" i="1" s="1"/>
  <c r="G6159" i="1"/>
  <c r="S6159" i="1" s="1"/>
  <c r="J6158" i="1"/>
  <c r="V6158" i="1" s="1"/>
  <c r="M6157" i="1"/>
  <c r="Y6157" i="1" s="1"/>
  <c r="P6156" i="1"/>
  <c r="AB6156" i="1" s="1"/>
  <c r="H6156" i="1"/>
  <c r="T6156" i="1" s="1"/>
  <c r="K6155" i="1"/>
  <c r="W6155" i="1" s="1"/>
  <c r="N6154" i="1"/>
  <c r="Z6154" i="1" s="1"/>
  <c r="F6154" i="1"/>
  <c r="R6154" i="1" s="1"/>
  <c r="I6153" i="1"/>
  <c r="U6153" i="1" s="1"/>
  <c r="L6152" i="1"/>
  <c r="X6152" i="1" s="1"/>
  <c r="O6151" i="1"/>
  <c r="AA6151" i="1" s="1"/>
  <c r="G6151" i="1"/>
  <c r="S6151" i="1" s="1"/>
  <c r="J6150" i="1"/>
  <c r="V6150" i="1" s="1"/>
  <c r="M6149" i="1"/>
  <c r="Y6149" i="1" s="1"/>
  <c r="P6148" i="1"/>
  <c r="AB6148" i="1" s="1"/>
  <c r="H6148" i="1"/>
  <c r="T6148" i="1" s="1"/>
  <c r="K6147" i="1"/>
  <c r="W6147" i="1" s="1"/>
  <c r="N6146" i="1"/>
  <c r="Z6146" i="1" s="1"/>
  <c r="F6146" i="1"/>
  <c r="R6146" i="1" s="1"/>
  <c r="I6145" i="1"/>
  <c r="U6145" i="1" s="1"/>
  <c r="L6144" i="1"/>
  <c r="X6144" i="1" s="1"/>
  <c r="O6143" i="1"/>
  <c r="AA6143" i="1" s="1"/>
  <c r="G6143" i="1"/>
  <c r="S6143" i="1" s="1"/>
  <c r="J6142" i="1"/>
  <c r="V6142" i="1" s="1"/>
  <c r="M6141" i="1"/>
  <c r="Y6141" i="1" s="1"/>
  <c r="P6140" i="1"/>
  <c r="AB6140" i="1" s="1"/>
  <c r="H6140" i="1"/>
  <c r="T6140" i="1" s="1"/>
  <c r="K6139" i="1"/>
  <c r="W6139" i="1" s="1"/>
  <c r="N6138" i="1"/>
  <c r="Z6138" i="1" s="1"/>
  <c r="F6138" i="1"/>
  <c r="R6138" i="1" s="1"/>
  <c r="I6137" i="1"/>
  <c r="U6137" i="1" s="1"/>
  <c r="L6136" i="1"/>
  <c r="X6136" i="1" s="1"/>
  <c r="O6135" i="1"/>
  <c r="AA6135" i="1" s="1"/>
  <c r="G6135" i="1"/>
  <c r="S6135" i="1" s="1"/>
  <c r="J6134" i="1"/>
  <c r="V6134" i="1" s="1"/>
  <c r="M6133" i="1"/>
  <c r="Y6133" i="1" s="1"/>
  <c r="P6132" i="1"/>
  <c r="AB6132" i="1" s="1"/>
  <c r="H6132" i="1"/>
  <c r="T6132" i="1" s="1"/>
  <c r="I6131" i="1"/>
  <c r="U6131" i="1" s="1"/>
  <c r="J6130" i="1"/>
  <c r="V6130" i="1" s="1"/>
  <c r="J6129" i="1"/>
  <c r="V6129" i="1" s="1"/>
  <c r="J6128" i="1"/>
  <c r="V6128" i="1" s="1"/>
  <c r="K6127" i="1"/>
  <c r="W6127" i="1" s="1"/>
  <c r="K6126" i="1"/>
  <c r="W6126" i="1" s="1"/>
  <c r="K6125" i="1"/>
  <c r="W6125" i="1" s="1"/>
  <c r="L6124" i="1"/>
  <c r="X6124" i="1" s="1"/>
  <c r="L6123" i="1"/>
  <c r="X6123" i="1" s="1"/>
  <c r="N6121" i="1"/>
  <c r="Z6121" i="1" s="1"/>
  <c r="O6119" i="1"/>
  <c r="AA6119" i="1" s="1"/>
  <c r="O6117" i="1"/>
  <c r="AA6117" i="1" s="1"/>
  <c r="P6115" i="1"/>
  <c r="AB6115" i="1" s="1"/>
  <c r="F6114" i="1"/>
  <c r="R6114" i="1" s="1"/>
  <c r="F6112" i="1"/>
  <c r="R6112" i="1" s="1"/>
  <c r="G6110" i="1"/>
  <c r="S6110" i="1" s="1"/>
  <c r="H6108" i="1"/>
  <c r="T6108" i="1" s="1"/>
  <c r="G6106" i="1"/>
  <c r="S6106" i="1" s="1"/>
  <c r="H6103" i="1"/>
  <c r="T6103" i="1" s="1"/>
  <c r="I6100" i="1"/>
  <c r="U6100" i="1" s="1"/>
  <c r="J6097" i="1"/>
  <c r="V6097" i="1" s="1"/>
  <c r="K6094" i="1"/>
  <c r="W6094" i="1" s="1"/>
  <c r="L6091" i="1"/>
  <c r="X6091" i="1" s="1"/>
  <c r="M6088" i="1"/>
  <c r="Y6088" i="1" s="1"/>
  <c r="N6085" i="1"/>
  <c r="Z6085" i="1" s="1"/>
  <c r="O6082" i="1"/>
  <c r="AA6082" i="1" s="1"/>
  <c r="P6079" i="1"/>
  <c r="AB6079" i="1" s="1"/>
  <c r="O5865" i="1"/>
  <c r="G5865" i="1"/>
  <c r="I5866" i="1"/>
  <c r="U5866" i="1" s="1"/>
  <c r="K6229" i="1"/>
  <c r="W6229" i="1" s="1"/>
  <c r="N6228" i="1"/>
  <c r="F6228" i="1"/>
  <c r="R6228" i="1" s="1"/>
  <c r="I6227" i="1"/>
  <c r="U6227" i="1" s="1"/>
  <c r="L6226" i="1"/>
  <c r="X6226" i="1" s="1"/>
  <c r="O6225" i="1"/>
  <c r="G6225" i="1"/>
  <c r="S6225" i="1" s="1"/>
  <c r="J6224" i="1"/>
  <c r="V6224" i="1" s="1"/>
  <c r="M6223" i="1"/>
  <c r="Y6223" i="1" s="1"/>
  <c r="P6222" i="1"/>
  <c r="H6222" i="1"/>
  <c r="T6222" i="1" s="1"/>
  <c r="K6221" i="1"/>
  <c r="W6221" i="1" s="1"/>
  <c r="N6220" i="1"/>
  <c r="Z6220" i="1" s="1"/>
  <c r="F6220" i="1"/>
  <c r="I6219" i="1"/>
  <c r="U6219" i="1" s="1"/>
  <c r="K6218" i="1"/>
  <c r="W6218" i="1" s="1"/>
  <c r="N6217" i="1"/>
  <c r="Z6217" i="1" s="1"/>
  <c r="F6217" i="1"/>
  <c r="I6216" i="1"/>
  <c r="U6216" i="1" s="1"/>
  <c r="L6215" i="1"/>
  <c r="X6215" i="1" s="1"/>
  <c r="O6214" i="1"/>
  <c r="AA6214" i="1" s="1"/>
  <c r="G6214" i="1"/>
  <c r="J6213" i="1"/>
  <c r="V6213" i="1" s="1"/>
  <c r="M6212" i="1"/>
  <c r="Y6212" i="1" s="1"/>
  <c r="P6211" i="1"/>
  <c r="AB6211" i="1" s="1"/>
  <c r="H6211" i="1"/>
  <c r="K6210" i="1"/>
  <c r="W6210" i="1" s="1"/>
  <c r="N6209" i="1"/>
  <c r="Z6209" i="1" s="1"/>
  <c r="F6209" i="1"/>
  <c r="R6209" i="1" s="1"/>
  <c r="I6208" i="1"/>
  <c r="L6207" i="1"/>
  <c r="X6207" i="1" s="1"/>
  <c r="O6206" i="1"/>
  <c r="AA6206" i="1" s="1"/>
  <c r="G6206" i="1"/>
  <c r="S6206" i="1" s="1"/>
  <c r="J6205" i="1"/>
  <c r="M6204" i="1"/>
  <c r="Y6204" i="1" s="1"/>
  <c r="P6203" i="1"/>
  <c r="AB6203" i="1" s="1"/>
  <c r="H6203" i="1"/>
  <c r="T6203" i="1" s="1"/>
  <c r="K6202" i="1"/>
  <c r="N6201" i="1"/>
  <c r="Z6201" i="1" s="1"/>
  <c r="F6201" i="1"/>
  <c r="R6201" i="1" s="1"/>
  <c r="I6200" i="1"/>
  <c r="U6200" i="1" s="1"/>
  <c r="L6199" i="1"/>
  <c r="O6198" i="1"/>
  <c r="AA6198" i="1" s="1"/>
  <c r="G6198" i="1"/>
  <c r="S6198" i="1" s="1"/>
  <c r="J6197" i="1"/>
  <c r="V6197" i="1" s="1"/>
  <c r="M6196" i="1"/>
  <c r="P6195" i="1"/>
  <c r="AB6195" i="1" s="1"/>
  <c r="H6195" i="1"/>
  <c r="T6195" i="1" s="1"/>
  <c r="K6194" i="1"/>
  <c r="W6194" i="1" s="1"/>
  <c r="N6193" i="1"/>
  <c r="F6193" i="1"/>
  <c r="R6193" i="1" s="1"/>
  <c r="I6192" i="1"/>
  <c r="U6192" i="1" s="1"/>
  <c r="L6191" i="1"/>
  <c r="X6191" i="1" s="1"/>
  <c r="O6190" i="1"/>
  <c r="G6190" i="1"/>
  <c r="S6190" i="1" s="1"/>
  <c r="J6189" i="1"/>
  <c r="V6189" i="1" s="1"/>
  <c r="M6188" i="1"/>
  <c r="Y6188" i="1" s="1"/>
  <c r="P6187" i="1"/>
  <c r="AB6187" i="1" s="1"/>
  <c r="H6187" i="1"/>
  <c r="T6187" i="1" s="1"/>
  <c r="K6186" i="1"/>
  <c r="W6186" i="1" s="1"/>
  <c r="N6185" i="1"/>
  <c r="Z6185" i="1" s="1"/>
  <c r="F6185" i="1"/>
  <c r="I6184" i="1"/>
  <c r="U6184" i="1" s="1"/>
  <c r="L6183" i="1"/>
  <c r="X6183" i="1" s="1"/>
  <c r="O6182" i="1"/>
  <c r="AA6182" i="1" s="1"/>
  <c r="G6182" i="1"/>
  <c r="J6181" i="1"/>
  <c r="M6180" i="1"/>
  <c r="Y6180" i="1" s="1"/>
  <c r="P6179" i="1"/>
  <c r="AB6179" i="1" s="1"/>
  <c r="H6179" i="1"/>
  <c r="K6178" i="1"/>
  <c r="W6178" i="1" s="1"/>
  <c r="N6177" i="1"/>
  <c r="Z6177" i="1" s="1"/>
  <c r="F6177" i="1"/>
  <c r="R6177" i="1" s="1"/>
  <c r="I6176" i="1"/>
  <c r="L6175" i="1"/>
  <c r="O6174" i="1"/>
  <c r="AA6174" i="1" s="1"/>
  <c r="G6174" i="1"/>
  <c r="S6174" i="1" s="1"/>
  <c r="J6173" i="1"/>
  <c r="M6172" i="1"/>
  <c r="P6171" i="1"/>
  <c r="AB6171" i="1" s="1"/>
  <c r="H6171" i="1"/>
  <c r="T6171" i="1" s="1"/>
  <c r="K6170" i="1"/>
  <c r="N6169" i="1"/>
  <c r="F6169" i="1"/>
  <c r="R6169" i="1" s="1"/>
  <c r="I6168" i="1"/>
  <c r="U6168" i="1" s="1"/>
  <c r="L6167" i="1"/>
  <c r="O6166" i="1"/>
  <c r="G6166" i="1"/>
  <c r="S6166" i="1" s="1"/>
  <c r="J6165" i="1"/>
  <c r="M6164" i="1"/>
  <c r="P6163" i="1"/>
  <c r="H6163" i="1"/>
  <c r="K6162" i="1"/>
  <c r="N6161" i="1"/>
  <c r="F6161" i="1"/>
  <c r="I6160" i="1"/>
  <c r="U6160" i="1" s="1"/>
  <c r="L6159" i="1"/>
  <c r="O6158" i="1"/>
  <c r="G6158" i="1"/>
  <c r="J6157" i="1"/>
  <c r="M6156" i="1"/>
  <c r="P6155" i="1"/>
  <c r="AB6155" i="1" s="1"/>
  <c r="H6155" i="1"/>
  <c r="T6155" i="1" s="1"/>
  <c r="K6154" i="1"/>
  <c r="W6154" i="1" s="1"/>
  <c r="N6153" i="1"/>
  <c r="F6153" i="1"/>
  <c r="I6152" i="1"/>
  <c r="L6151" i="1"/>
  <c r="O6150" i="1"/>
  <c r="G6150" i="1"/>
  <c r="J6149" i="1"/>
  <c r="M6148" i="1"/>
  <c r="P6147" i="1"/>
  <c r="H6147" i="1"/>
  <c r="K6146" i="1"/>
  <c r="N6145" i="1"/>
  <c r="F6145" i="1"/>
  <c r="I6144" i="1"/>
  <c r="L6143" i="1"/>
  <c r="O6142" i="1"/>
  <c r="G6142" i="1"/>
  <c r="J6141" i="1"/>
  <c r="M6140" i="1"/>
  <c r="P6139" i="1"/>
  <c r="H6139" i="1"/>
  <c r="K6138" i="1"/>
  <c r="N6137" i="1"/>
  <c r="Z6137" i="1" s="1"/>
  <c r="F6137" i="1"/>
  <c r="R6137" i="1" s="1"/>
  <c r="I6136" i="1"/>
  <c r="U6136" i="1" s="1"/>
  <c r="L6135" i="1"/>
  <c r="X6135" i="1" s="1"/>
  <c r="O6134" i="1"/>
  <c r="AA6134" i="1" s="1"/>
  <c r="G6134" i="1"/>
  <c r="S6134" i="1" s="1"/>
  <c r="J6133" i="1"/>
  <c r="V6133" i="1" s="1"/>
  <c r="M6132" i="1"/>
  <c r="Y6132" i="1" s="1"/>
  <c r="P6131" i="1"/>
  <c r="AB6131" i="1" s="1"/>
  <c r="P6130" i="1"/>
  <c r="AB6130" i="1" s="1"/>
  <c r="F6130" i="1"/>
  <c r="R6130" i="1" s="1"/>
  <c r="F6129" i="1"/>
  <c r="R6129" i="1" s="1"/>
  <c r="F6128" i="1"/>
  <c r="R6128" i="1" s="1"/>
  <c r="G6127" i="1"/>
  <c r="S6127" i="1" s="1"/>
  <c r="G6126" i="1"/>
  <c r="S6126" i="1" s="1"/>
  <c r="G6125" i="1"/>
  <c r="S6125" i="1" s="1"/>
  <c r="H6124" i="1"/>
  <c r="T6124" i="1" s="1"/>
  <c r="H6123" i="1"/>
  <c r="T6123" i="1" s="1"/>
  <c r="I6121" i="1"/>
  <c r="U6121" i="1" s="1"/>
  <c r="I6119" i="1"/>
  <c r="U6119" i="1" s="1"/>
  <c r="J6117" i="1"/>
  <c r="V6117" i="1" s="1"/>
  <c r="K6115" i="1"/>
  <c r="W6115" i="1" s="1"/>
  <c r="K6113" i="1"/>
  <c r="W6113" i="1" s="1"/>
  <c r="L6111" i="1"/>
  <c r="X6111" i="1" s="1"/>
  <c r="M6109" i="1"/>
  <c r="Y6109" i="1" s="1"/>
  <c r="M6107" i="1"/>
  <c r="Y6107" i="1" s="1"/>
  <c r="J6105" i="1"/>
  <c r="V6105" i="1" s="1"/>
  <c r="K6102" i="1"/>
  <c r="W6102" i="1" s="1"/>
  <c r="L6099" i="1"/>
  <c r="X6099" i="1" s="1"/>
  <c r="M6096" i="1"/>
  <c r="Y6096" i="1" s="1"/>
  <c r="N6093" i="1"/>
  <c r="Z6093" i="1" s="1"/>
  <c r="O6090" i="1"/>
  <c r="AA6090" i="1" s="1"/>
  <c r="P6087" i="1"/>
  <c r="AB6087" i="1" s="1"/>
  <c r="F6085" i="1"/>
  <c r="R6085" i="1" s="1"/>
  <c r="G6082" i="1"/>
  <c r="S6082" i="1" s="1"/>
  <c r="H6079" i="1"/>
  <c r="T6079" i="1" s="1"/>
  <c r="AD6243" i="1"/>
  <c r="Z6243" i="1"/>
  <c r="Y6243" i="1"/>
  <c r="AC6243" i="1"/>
  <c r="U6243" i="1"/>
  <c r="AB6243" i="1"/>
  <c r="X6243" i="1"/>
  <c r="AE6243" i="1"/>
  <c r="AA6243" i="1"/>
  <c r="W6243" i="1"/>
  <c r="AB6238" i="1"/>
  <c r="X6238" i="1"/>
  <c r="H4" i="2"/>
  <c r="E122" i="2"/>
  <c r="F122" i="2"/>
  <c r="G122" i="2"/>
  <c r="H122" i="2"/>
  <c r="I122" i="2"/>
  <c r="J122" i="2"/>
  <c r="K122" i="2"/>
  <c r="L122" i="2"/>
  <c r="M122" i="2"/>
  <c r="N122" i="2"/>
  <c r="O122" i="2"/>
  <c r="O214" i="2"/>
  <c r="O213" i="2"/>
  <c r="O212" i="2"/>
  <c r="O211" i="2"/>
  <c r="O210" i="2"/>
  <c r="O209" i="2"/>
  <c r="O208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1" i="2"/>
  <c r="O130" i="2"/>
  <c r="O129" i="2"/>
  <c r="O128" i="2"/>
  <c r="O127" i="2"/>
  <c r="O126" i="2"/>
  <c r="O125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N214" i="2"/>
  <c r="N213" i="2"/>
  <c r="N212" i="2"/>
  <c r="N211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4" i="2"/>
  <c r="N173" i="2"/>
  <c r="N172" i="2"/>
  <c r="N171" i="2"/>
  <c r="N170" i="2"/>
  <c r="N169" i="2"/>
  <c r="N168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0" i="2"/>
  <c r="N149" i="2"/>
  <c r="N148" i="2"/>
  <c r="N147" i="2"/>
  <c r="N146" i="2"/>
  <c r="N145" i="2"/>
  <c r="N144" i="2"/>
  <c r="N142" i="2"/>
  <c r="N141" i="2"/>
  <c r="N140" i="2"/>
  <c r="N139" i="2"/>
  <c r="N138" i="2"/>
  <c r="N137" i="2"/>
  <c r="N136" i="2"/>
  <c r="N134" i="2"/>
  <c r="N133" i="2"/>
  <c r="N132" i="2"/>
  <c r="N131" i="2"/>
  <c r="N130" i="2"/>
  <c r="N129" i="2"/>
  <c r="N128" i="2"/>
  <c r="N126" i="2"/>
  <c r="N125" i="2"/>
  <c r="N124" i="2"/>
  <c r="N123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M214" i="2"/>
  <c r="M212" i="2"/>
  <c r="M211" i="2"/>
  <c r="M210" i="2"/>
  <c r="M209" i="2"/>
  <c r="M208" i="2"/>
  <c r="M207" i="2"/>
  <c r="M206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7" i="2"/>
  <c r="M176" i="2"/>
  <c r="M175" i="2"/>
  <c r="M174" i="2"/>
  <c r="M173" i="2"/>
  <c r="M172" i="2"/>
  <c r="M171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3" i="2"/>
  <c r="M152" i="2"/>
  <c r="M151" i="2"/>
  <c r="M150" i="2"/>
  <c r="M149" i="2"/>
  <c r="M148" i="2"/>
  <c r="M147" i="2"/>
  <c r="M145" i="2"/>
  <c r="M144" i="2"/>
  <c r="M143" i="2"/>
  <c r="M142" i="2"/>
  <c r="M141" i="2"/>
  <c r="M140" i="2"/>
  <c r="M139" i="2"/>
  <c r="M137" i="2"/>
  <c r="M136" i="2"/>
  <c r="M135" i="2"/>
  <c r="M134" i="2"/>
  <c r="M133" i="2"/>
  <c r="M132" i="2"/>
  <c r="M131" i="2"/>
  <c r="M129" i="2"/>
  <c r="M128" i="2"/>
  <c r="M127" i="2"/>
  <c r="M126" i="2"/>
  <c r="M125" i="2"/>
  <c r="M124" i="2"/>
  <c r="M123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6" i="2"/>
  <c r="L195" i="2"/>
  <c r="L194" i="2"/>
  <c r="L193" i="2"/>
  <c r="L192" i="2"/>
  <c r="L191" i="2"/>
  <c r="L190" i="2"/>
  <c r="L188" i="2"/>
  <c r="L187" i="2"/>
  <c r="L186" i="2"/>
  <c r="L185" i="2"/>
  <c r="L184" i="2"/>
  <c r="L183" i="2"/>
  <c r="L182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6" i="2"/>
  <c r="L155" i="2"/>
  <c r="L154" i="2"/>
  <c r="L153" i="2"/>
  <c r="L152" i="2"/>
  <c r="L151" i="2"/>
  <c r="L150" i="2"/>
  <c r="L148" i="2"/>
  <c r="L147" i="2"/>
  <c r="L146" i="2"/>
  <c r="L145" i="2"/>
  <c r="L144" i="2"/>
  <c r="L143" i="2"/>
  <c r="L140" i="2"/>
  <c r="L139" i="2"/>
  <c r="L138" i="2"/>
  <c r="L137" i="2"/>
  <c r="L136" i="2"/>
  <c r="L135" i="2"/>
  <c r="L134" i="2"/>
  <c r="L132" i="2"/>
  <c r="L131" i="2"/>
  <c r="L130" i="2"/>
  <c r="L129" i="2"/>
  <c r="L128" i="2"/>
  <c r="L127" i="2"/>
  <c r="L126" i="2"/>
  <c r="L124" i="2"/>
  <c r="L123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199" i="2"/>
  <c r="K198" i="2"/>
  <c r="K197" i="2"/>
  <c r="K196" i="2"/>
  <c r="K195" i="2"/>
  <c r="K194" i="2"/>
  <c r="K193" i="2"/>
  <c r="K191" i="2"/>
  <c r="K190" i="2"/>
  <c r="K189" i="2"/>
  <c r="K188" i="2"/>
  <c r="K187" i="2"/>
  <c r="K186" i="2"/>
  <c r="K185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59" i="2"/>
  <c r="K158" i="2"/>
  <c r="K157" i="2"/>
  <c r="K156" i="2"/>
  <c r="K155" i="2"/>
  <c r="K154" i="2"/>
  <c r="K153" i="2"/>
  <c r="K151" i="2"/>
  <c r="K150" i="2"/>
  <c r="K149" i="2"/>
  <c r="K148" i="2"/>
  <c r="K147" i="2"/>
  <c r="K146" i="2"/>
  <c r="K143" i="2"/>
  <c r="K142" i="2"/>
  <c r="K141" i="2"/>
  <c r="K140" i="2"/>
  <c r="K139" i="2"/>
  <c r="K138" i="2"/>
  <c r="K137" i="2"/>
  <c r="K135" i="2"/>
  <c r="K134" i="2"/>
  <c r="K133" i="2"/>
  <c r="K132" i="2"/>
  <c r="K131" i="2"/>
  <c r="K130" i="2"/>
  <c r="K129" i="2"/>
  <c r="K127" i="2"/>
  <c r="K126" i="2"/>
  <c r="K125" i="2"/>
  <c r="K124" i="2"/>
  <c r="K123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J214" i="2"/>
  <c r="J213" i="2"/>
  <c r="J212" i="2"/>
  <c r="J211" i="2"/>
  <c r="J210" i="2"/>
  <c r="J209" i="2"/>
  <c r="J208" i="2"/>
  <c r="J207" i="2"/>
  <c r="J206" i="2"/>
  <c r="J205" i="2"/>
  <c r="J204" i="2"/>
  <c r="J202" i="2"/>
  <c r="J201" i="2"/>
  <c r="J200" i="2"/>
  <c r="J199" i="2"/>
  <c r="J198" i="2"/>
  <c r="J197" i="2"/>
  <c r="J196" i="2"/>
  <c r="J194" i="2"/>
  <c r="J193" i="2"/>
  <c r="J192" i="2"/>
  <c r="J191" i="2"/>
  <c r="J190" i="2"/>
  <c r="J189" i="2"/>
  <c r="J188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4" i="2"/>
  <c r="J153" i="2"/>
  <c r="J152" i="2"/>
  <c r="J151" i="2"/>
  <c r="J150" i="2"/>
  <c r="J149" i="2"/>
  <c r="J148" i="2"/>
  <c r="J146" i="2"/>
  <c r="J145" i="2"/>
  <c r="J144" i="2"/>
  <c r="J143" i="2"/>
  <c r="J142" i="2"/>
  <c r="J141" i="2"/>
  <c r="J140" i="2"/>
  <c r="J138" i="2"/>
  <c r="J137" i="2"/>
  <c r="J136" i="2"/>
  <c r="J135" i="2"/>
  <c r="J134" i="2"/>
  <c r="J133" i="2"/>
  <c r="J130" i="2"/>
  <c r="J129" i="2"/>
  <c r="J128" i="2"/>
  <c r="J127" i="2"/>
  <c r="J126" i="2"/>
  <c r="J125" i="2"/>
  <c r="J124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89" i="2"/>
  <c r="I188" i="2"/>
  <c r="I187" i="2"/>
  <c r="I186" i="2"/>
  <c r="I185" i="2"/>
  <c r="I184" i="2"/>
  <c r="I183" i="2"/>
  <c r="I181" i="2"/>
  <c r="I180" i="2"/>
  <c r="I179" i="2"/>
  <c r="I178" i="2"/>
  <c r="I177" i="2"/>
  <c r="I176" i="2"/>
  <c r="I175" i="2"/>
  <c r="I173" i="2"/>
  <c r="I172" i="2"/>
  <c r="I171" i="2"/>
  <c r="I170" i="2"/>
  <c r="I169" i="2"/>
  <c r="I168" i="2"/>
  <c r="I167" i="2"/>
  <c r="I165" i="2"/>
  <c r="I164" i="2"/>
  <c r="I163" i="2"/>
  <c r="I162" i="2"/>
  <c r="I161" i="2"/>
  <c r="I160" i="2"/>
  <c r="I159" i="2"/>
  <c r="I157" i="2"/>
  <c r="I156" i="2"/>
  <c r="I155" i="2"/>
  <c r="I154" i="2"/>
  <c r="I153" i="2"/>
  <c r="I152" i="2"/>
  <c r="I151" i="2"/>
  <c r="I149" i="2"/>
  <c r="I148" i="2"/>
  <c r="I147" i="2"/>
  <c r="I146" i="2"/>
  <c r="I145" i="2"/>
  <c r="I144" i="2"/>
  <c r="I143" i="2"/>
  <c r="I141" i="2"/>
  <c r="I140" i="2"/>
  <c r="I139" i="2"/>
  <c r="I138" i="2"/>
  <c r="I137" i="2"/>
  <c r="I136" i="2"/>
  <c r="I135" i="2"/>
  <c r="I133" i="2"/>
  <c r="I132" i="2"/>
  <c r="I131" i="2"/>
  <c r="I130" i="2"/>
  <c r="I129" i="2"/>
  <c r="I128" i="2"/>
  <c r="I127" i="2"/>
  <c r="I125" i="2"/>
  <c r="I124" i="2"/>
  <c r="I123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0" i="2"/>
  <c r="H199" i="2"/>
  <c r="H198" i="2"/>
  <c r="H197" i="2"/>
  <c r="H196" i="2"/>
  <c r="H195" i="2"/>
  <c r="H194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0" i="2"/>
  <c r="H159" i="2"/>
  <c r="H158" i="2"/>
  <c r="H157" i="2"/>
  <c r="H156" i="2"/>
  <c r="H155" i="2"/>
  <c r="H154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6" i="2"/>
  <c r="H135" i="2"/>
  <c r="H134" i="2"/>
  <c r="H133" i="2"/>
  <c r="H132" i="2"/>
  <c r="H131" i="2"/>
  <c r="H130" i="2"/>
  <c r="H128" i="2"/>
  <c r="H127" i="2"/>
  <c r="H126" i="2"/>
  <c r="H125" i="2"/>
  <c r="H124" i="2"/>
  <c r="H123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5" i="2"/>
  <c r="G194" i="2"/>
  <c r="G193" i="2"/>
  <c r="G192" i="2"/>
  <c r="G191" i="2"/>
  <c r="G190" i="2"/>
  <c r="G189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3" i="2"/>
  <c r="G162" i="2"/>
  <c r="G161" i="2"/>
  <c r="G160" i="2"/>
  <c r="G159" i="2"/>
  <c r="G158" i="2"/>
  <c r="G157" i="2"/>
  <c r="G155" i="2"/>
  <c r="G154" i="2"/>
  <c r="G153" i="2"/>
  <c r="G152" i="2"/>
  <c r="G151" i="2"/>
  <c r="G150" i="2"/>
  <c r="G149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1" i="2"/>
  <c r="G130" i="2"/>
  <c r="G129" i="2"/>
  <c r="G128" i="2"/>
  <c r="G127" i="2"/>
  <c r="G126" i="2"/>
  <c r="G125" i="2"/>
  <c r="G123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8" i="2"/>
  <c r="F197" i="2"/>
  <c r="F196" i="2"/>
  <c r="F195" i="2"/>
  <c r="F194" i="2"/>
  <c r="F193" i="2"/>
  <c r="F192" i="2"/>
  <c r="F190" i="2"/>
  <c r="F189" i="2"/>
  <c r="F188" i="2"/>
  <c r="F187" i="2"/>
  <c r="F186" i="2"/>
  <c r="F185" i="2"/>
  <c r="F184" i="2"/>
  <c r="F182" i="2"/>
  <c r="F181" i="2"/>
  <c r="F180" i="2"/>
  <c r="F179" i="2"/>
  <c r="F178" i="2"/>
  <c r="F177" i="2"/>
  <c r="F176" i="2"/>
  <c r="F174" i="2"/>
  <c r="F173" i="2"/>
  <c r="F172" i="2"/>
  <c r="F171" i="2"/>
  <c r="F170" i="2"/>
  <c r="F169" i="2"/>
  <c r="F168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2" i="2"/>
  <c r="F141" i="2"/>
  <c r="F140" i="2"/>
  <c r="F139" i="2"/>
  <c r="F138" i="2"/>
  <c r="F137" i="2"/>
  <c r="F136" i="2"/>
  <c r="F134" i="2"/>
  <c r="F133" i="2"/>
  <c r="F132" i="2"/>
  <c r="F131" i="2"/>
  <c r="F130" i="2"/>
  <c r="F129" i="2"/>
  <c r="F126" i="2"/>
  <c r="F125" i="2"/>
  <c r="F124" i="2"/>
  <c r="F123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E213" i="2"/>
  <c r="E212" i="2"/>
  <c r="E214" i="2"/>
  <c r="E211" i="2"/>
  <c r="E210" i="2"/>
  <c r="E209" i="2"/>
  <c r="E208" i="2"/>
  <c r="E207" i="2"/>
  <c r="E206" i="2"/>
  <c r="E204" i="2"/>
  <c r="E203" i="2"/>
  <c r="E201" i="2"/>
  <c r="E200" i="2"/>
  <c r="E199" i="2"/>
  <c r="E198" i="2"/>
  <c r="E197" i="2"/>
  <c r="E196" i="2"/>
  <c r="E195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69" i="2"/>
  <c r="E168" i="2"/>
  <c r="E167" i="2"/>
  <c r="E166" i="2"/>
  <c r="E165" i="2"/>
  <c r="E164" i="2"/>
  <c r="E163" i="2"/>
  <c r="E161" i="2"/>
  <c r="E160" i="2"/>
  <c r="E159" i="2"/>
  <c r="E158" i="2"/>
  <c r="E157" i="2"/>
  <c r="E156" i="2"/>
  <c r="E155" i="2"/>
  <c r="E153" i="2"/>
  <c r="E152" i="2"/>
  <c r="E151" i="2"/>
  <c r="E150" i="2"/>
  <c r="E149" i="2"/>
  <c r="E148" i="2"/>
  <c r="E147" i="2"/>
  <c r="E145" i="2"/>
  <c r="E144" i="2"/>
  <c r="E143" i="2"/>
  <c r="E142" i="2"/>
  <c r="E141" i="2"/>
  <c r="E140" i="2"/>
  <c r="E139" i="2"/>
  <c r="E137" i="2"/>
  <c r="E136" i="2"/>
  <c r="E135" i="2"/>
  <c r="E134" i="2"/>
  <c r="E133" i="2"/>
  <c r="E132" i="2"/>
  <c r="E131" i="2"/>
  <c r="E129" i="2"/>
  <c r="E128" i="2"/>
  <c r="E127" i="2"/>
  <c r="E126" i="2"/>
  <c r="E125" i="2"/>
  <c r="E124" i="2"/>
  <c r="E123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0" i="2"/>
  <c r="E81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34" i="2"/>
  <c r="E41" i="2"/>
  <c r="E40" i="2"/>
  <c r="E39" i="2"/>
  <c r="E38" i="2"/>
  <c r="E37" i="2"/>
  <c r="E36" i="2"/>
  <c r="E35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8" i="2"/>
  <c r="E5" i="2"/>
  <c r="E11" i="2"/>
  <c r="E10" i="2"/>
  <c r="E9" i="2"/>
  <c r="E7" i="2"/>
  <c r="E6" i="2"/>
  <c r="E4" i="2"/>
  <c r="E130" i="2" l="1"/>
  <c r="R6145" i="1"/>
  <c r="M138" i="2"/>
  <c r="Z6153" i="1"/>
  <c r="J147" i="2"/>
  <c r="W6162" i="1"/>
  <c r="P28" i="2"/>
  <c r="AC5890" i="1"/>
  <c r="P8" i="2"/>
  <c r="AC5870" i="1"/>
  <c r="P27" i="2"/>
  <c r="AC5889" i="1"/>
  <c r="P11" i="2"/>
  <c r="AC5873" i="1"/>
  <c r="P22" i="2"/>
  <c r="AC5884" i="1"/>
  <c r="P6" i="2"/>
  <c r="AC5868" i="1"/>
  <c r="P21" i="2"/>
  <c r="AC5883" i="1"/>
  <c r="P5" i="2"/>
  <c r="AC5867" i="1"/>
  <c r="P185" i="2"/>
  <c r="AC6200" i="1"/>
  <c r="P153" i="2"/>
  <c r="AC6168" i="1"/>
  <c r="P112" i="2"/>
  <c r="AC5974" i="1"/>
  <c r="P212" i="2"/>
  <c r="AC6227" i="1"/>
  <c r="P196" i="2"/>
  <c r="AC6211" i="1"/>
  <c r="P180" i="2"/>
  <c r="AC6195" i="1"/>
  <c r="P164" i="2"/>
  <c r="AC6179" i="1"/>
  <c r="P148" i="2"/>
  <c r="AC6163" i="1"/>
  <c r="P127" i="2"/>
  <c r="AC6142" i="1"/>
  <c r="P108" i="2"/>
  <c r="AC5970" i="1"/>
  <c r="P44" i="2"/>
  <c r="AC5906" i="1"/>
  <c r="P189" i="2"/>
  <c r="AC6204" i="1"/>
  <c r="P157" i="2"/>
  <c r="AC6172" i="1"/>
  <c r="P211" i="2"/>
  <c r="AC6226" i="1"/>
  <c r="P195" i="2"/>
  <c r="AC6210" i="1"/>
  <c r="P179" i="2"/>
  <c r="AC6194" i="1"/>
  <c r="P163" i="2"/>
  <c r="AC6178" i="1"/>
  <c r="P147" i="2"/>
  <c r="AC6162" i="1"/>
  <c r="P125" i="2"/>
  <c r="AC6140" i="1"/>
  <c r="P104" i="2"/>
  <c r="AC5966" i="1"/>
  <c r="P40" i="2"/>
  <c r="AC5902" i="1"/>
  <c r="P202" i="2"/>
  <c r="AC6217" i="1"/>
  <c r="P186" i="2"/>
  <c r="AC6201" i="1"/>
  <c r="P170" i="2"/>
  <c r="AC6185" i="1"/>
  <c r="P138" i="2"/>
  <c r="AC6153" i="1"/>
  <c r="P68" i="2"/>
  <c r="AC5930" i="1"/>
  <c r="P130" i="2"/>
  <c r="AC6145" i="1"/>
  <c r="P107" i="2"/>
  <c r="AC5969" i="1"/>
  <c r="P91" i="2"/>
  <c r="AC5953" i="1"/>
  <c r="P75" i="2"/>
  <c r="AC5937" i="1"/>
  <c r="P59" i="2"/>
  <c r="AC5921" i="1"/>
  <c r="P43" i="2"/>
  <c r="AC5905" i="1"/>
  <c r="P110" i="2"/>
  <c r="AC5972" i="1"/>
  <c r="P94" i="2"/>
  <c r="AC5956" i="1"/>
  <c r="P78" i="2"/>
  <c r="AC5940" i="1"/>
  <c r="P46" i="2"/>
  <c r="AC5908" i="1"/>
  <c r="P136" i="2"/>
  <c r="AC6151" i="1"/>
  <c r="P113" i="2"/>
  <c r="AC5975" i="1"/>
  <c r="P97" i="2"/>
  <c r="AC5959" i="1"/>
  <c r="P81" i="2"/>
  <c r="AC5943" i="1"/>
  <c r="P65" i="2"/>
  <c r="AC5927" i="1"/>
  <c r="P49" i="2"/>
  <c r="AC5911" i="1"/>
  <c r="G124" i="2"/>
  <c r="T6139" i="1"/>
  <c r="O132" i="2"/>
  <c r="AB6147" i="1"/>
  <c r="K144" i="2"/>
  <c r="X6159" i="1"/>
  <c r="H153" i="2"/>
  <c r="M170" i="2"/>
  <c r="N167" i="2"/>
  <c r="O164" i="2"/>
  <c r="O124" i="2"/>
  <c r="AB6139" i="1"/>
  <c r="L133" i="2"/>
  <c r="Y6148" i="1"/>
  <c r="I142" i="2"/>
  <c r="V6157" i="1"/>
  <c r="G148" i="2"/>
  <c r="T6163" i="1"/>
  <c r="O123" i="2"/>
  <c r="AB6138" i="1"/>
  <c r="P32" i="2"/>
  <c r="AC5894" i="1"/>
  <c r="P12" i="2"/>
  <c r="AC5874" i="1"/>
  <c r="P20" i="2"/>
  <c r="AC5882" i="1"/>
  <c r="P23" i="2"/>
  <c r="AC5885" i="1"/>
  <c r="P7" i="2"/>
  <c r="AC5869" i="1"/>
  <c r="P18" i="2"/>
  <c r="AC5880" i="1"/>
  <c r="P33" i="2"/>
  <c r="AC5895" i="1"/>
  <c r="P17" i="2"/>
  <c r="AC5879" i="1"/>
  <c r="P209" i="2"/>
  <c r="AC6224" i="1"/>
  <c r="P177" i="2"/>
  <c r="AC6192" i="1"/>
  <c r="P145" i="2"/>
  <c r="AC6160" i="1"/>
  <c r="P96" i="2"/>
  <c r="AC5958" i="1"/>
  <c r="P208" i="2"/>
  <c r="AC6223" i="1"/>
  <c r="P192" i="2"/>
  <c r="AC6207" i="1"/>
  <c r="P176" i="2"/>
  <c r="AC6191" i="1"/>
  <c r="P160" i="2"/>
  <c r="AC6175" i="1"/>
  <c r="P144" i="2"/>
  <c r="AC6159" i="1"/>
  <c r="P92" i="2"/>
  <c r="AC5954" i="1"/>
  <c r="P213" i="2"/>
  <c r="AC6228" i="1"/>
  <c r="P181" i="2"/>
  <c r="AC6196" i="1"/>
  <c r="P149" i="2"/>
  <c r="AC6164" i="1"/>
  <c r="P207" i="2"/>
  <c r="AC6222" i="1"/>
  <c r="P191" i="2"/>
  <c r="AC6206" i="1"/>
  <c r="P175" i="2"/>
  <c r="AC6190" i="1"/>
  <c r="P159" i="2"/>
  <c r="AC6174" i="1"/>
  <c r="P143" i="2"/>
  <c r="AC6158" i="1"/>
  <c r="P88" i="2"/>
  <c r="AC5950" i="1"/>
  <c r="P214" i="2"/>
  <c r="AC6229" i="1"/>
  <c r="P198" i="2"/>
  <c r="AC6213" i="1"/>
  <c r="P182" i="2"/>
  <c r="AC6197" i="1"/>
  <c r="P166" i="2"/>
  <c r="AC6181" i="1"/>
  <c r="P150" i="2"/>
  <c r="AC6165" i="1"/>
  <c r="P131" i="2"/>
  <c r="AC6146" i="1"/>
  <c r="P116" i="2"/>
  <c r="AC5978" i="1"/>
  <c r="P52" i="2"/>
  <c r="AC5914" i="1"/>
  <c r="P126" i="2"/>
  <c r="AC6141" i="1"/>
  <c r="P119" i="2"/>
  <c r="AC5981" i="1"/>
  <c r="P103" i="2"/>
  <c r="AC5965" i="1"/>
  <c r="P87" i="2"/>
  <c r="AC5949" i="1"/>
  <c r="P71" i="2"/>
  <c r="AC5933" i="1"/>
  <c r="P55" i="2"/>
  <c r="AC5917" i="1"/>
  <c r="P39" i="2"/>
  <c r="AC5901" i="1"/>
  <c r="P122" i="2"/>
  <c r="AC5984" i="1"/>
  <c r="P106" i="2"/>
  <c r="AC5968" i="1"/>
  <c r="P90" i="2"/>
  <c r="AC5952" i="1"/>
  <c r="P74" i="2"/>
  <c r="AC5936" i="1"/>
  <c r="P58" i="2"/>
  <c r="AC5920" i="1"/>
  <c r="P42" i="2"/>
  <c r="AC5904" i="1"/>
  <c r="P132" i="2"/>
  <c r="AC6147" i="1"/>
  <c r="P109" i="2"/>
  <c r="AC5971" i="1"/>
  <c r="P77" i="2"/>
  <c r="AC5939" i="1"/>
  <c r="P61" i="2"/>
  <c r="AC5923" i="1"/>
  <c r="P45" i="2"/>
  <c r="AC5907" i="1"/>
  <c r="R5850" i="1"/>
  <c r="M130" i="2"/>
  <c r="Z6145" i="1"/>
  <c r="K136" i="2"/>
  <c r="X6151" i="1"/>
  <c r="G188" i="2"/>
  <c r="K128" i="2"/>
  <c r="X6143" i="1"/>
  <c r="I134" i="2"/>
  <c r="V6149" i="1"/>
  <c r="E146" i="2"/>
  <c r="E217" i="2" s="1"/>
  <c r="F6264" i="1" s="1"/>
  <c r="R6161" i="1"/>
  <c r="N151" i="2"/>
  <c r="AA6166" i="1"/>
  <c r="L157" i="2"/>
  <c r="Y6172" i="1"/>
  <c r="G6232" i="1"/>
  <c r="S5865" i="1"/>
  <c r="P16" i="2"/>
  <c r="AC5878" i="1"/>
  <c r="AC5865" i="1"/>
  <c r="Q6246" i="1"/>
  <c r="P4" i="2"/>
  <c r="AC5866" i="1"/>
  <c r="P19" i="2"/>
  <c r="AC5881" i="1"/>
  <c r="P30" i="2"/>
  <c r="AC5892" i="1"/>
  <c r="P14" i="2"/>
  <c r="AC5876" i="1"/>
  <c r="P29" i="2"/>
  <c r="AC5891" i="1"/>
  <c r="P13" i="2"/>
  <c r="AC5875" i="1"/>
  <c r="P201" i="2"/>
  <c r="AC6216" i="1"/>
  <c r="P169" i="2"/>
  <c r="AC6184" i="1"/>
  <c r="P129" i="2"/>
  <c r="AC6144" i="1"/>
  <c r="P64" i="2"/>
  <c r="AC5926" i="1"/>
  <c r="P204" i="2"/>
  <c r="AC6219" i="1"/>
  <c r="P188" i="2"/>
  <c r="AC6203" i="1"/>
  <c r="P172" i="2"/>
  <c r="AC6187" i="1"/>
  <c r="P156" i="2"/>
  <c r="AC6171" i="1"/>
  <c r="P140" i="2"/>
  <c r="AC6155" i="1"/>
  <c r="P76" i="2"/>
  <c r="AC5938" i="1"/>
  <c r="P205" i="2"/>
  <c r="AC6220" i="1"/>
  <c r="P173" i="2"/>
  <c r="AC6188" i="1"/>
  <c r="P141" i="2"/>
  <c r="AC6156" i="1"/>
  <c r="P80" i="2"/>
  <c r="AC5942" i="1"/>
  <c r="P203" i="2"/>
  <c r="AC6218" i="1"/>
  <c r="P187" i="2"/>
  <c r="AC6202" i="1"/>
  <c r="P171" i="2"/>
  <c r="AC6186" i="1"/>
  <c r="P155" i="2"/>
  <c r="AC6170" i="1"/>
  <c r="P139" i="2"/>
  <c r="AC6154" i="1"/>
  <c r="P72" i="2"/>
  <c r="AC5934" i="1"/>
  <c r="P210" i="2"/>
  <c r="AC6225" i="1"/>
  <c r="P194" i="2"/>
  <c r="AC6209" i="1"/>
  <c r="P178" i="2"/>
  <c r="AC6193" i="1"/>
  <c r="P162" i="2"/>
  <c r="AC6177" i="1"/>
  <c r="P146" i="2"/>
  <c r="AC6161" i="1"/>
  <c r="P100" i="2"/>
  <c r="AC5962" i="1"/>
  <c r="P36" i="2"/>
  <c r="AC5898" i="1"/>
  <c r="P115" i="2"/>
  <c r="AC5977" i="1"/>
  <c r="P99" i="2"/>
  <c r="AC5961" i="1"/>
  <c r="P83" i="2"/>
  <c r="AC5945" i="1"/>
  <c r="P67" i="2"/>
  <c r="AC5929" i="1"/>
  <c r="P51" i="2"/>
  <c r="AC5913" i="1"/>
  <c r="P35" i="2"/>
  <c r="AC5897" i="1"/>
  <c r="P118" i="2"/>
  <c r="AC5980" i="1"/>
  <c r="P102" i="2"/>
  <c r="AC5964" i="1"/>
  <c r="P86" i="2"/>
  <c r="AC5948" i="1"/>
  <c r="P70" i="2"/>
  <c r="AC5932" i="1"/>
  <c r="P54" i="2"/>
  <c r="AC5916" i="1"/>
  <c r="P38" i="2"/>
  <c r="AC5900" i="1"/>
  <c r="P128" i="2"/>
  <c r="AC6143" i="1"/>
  <c r="P121" i="2"/>
  <c r="AC5983" i="1"/>
  <c r="P105" i="2"/>
  <c r="AC5967" i="1"/>
  <c r="P89" i="2"/>
  <c r="AC5951" i="1"/>
  <c r="P73" i="2"/>
  <c r="AC5935" i="1"/>
  <c r="P57" i="2"/>
  <c r="AC5919" i="1"/>
  <c r="P41" i="2"/>
  <c r="AC5903" i="1"/>
  <c r="F127" i="2"/>
  <c r="S6142" i="1"/>
  <c r="N135" i="2"/>
  <c r="AA6150" i="1"/>
  <c r="L141" i="2"/>
  <c r="Y6156" i="1"/>
  <c r="I150" i="2"/>
  <c r="V6165" i="1"/>
  <c r="N127" i="2"/>
  <c r="AA6142" i="1"/>
  <c r="E194" i="2"/>
  <c r="J139" i="2"/>
  <c r="L125" i="2"/>
  <c r="Y6140" i="1"/>
  <c r="J131" i="2"/>
  <c r="W6146" i="1"/>
  <c r="H137" i="2"/>
  <c r="U6152" i="1"/>
  <c r="F143" i="2"/>
  <c r="S6158" i="1"/>
  <c r="O148" i="2"/>
  <c r="AB6163" i="1"/>
  <c r="M154" i="2"/>
  <c r="Z6169" i="1"/>
  <c r="K160" i="2"/>
  <c r="X6175" i="1"/>
  <c r="I166" i="2"/>
  <c r="V6181" i="1"/>
  <c r="E154" i="2"/>
  <c r="E162" i="2"/>
  <c r="F128" i="2"/>
  <c r="F175" i="2"/>
  <c r="F183" i="2"/>
  <c r="F191" i="2"/>
  <c r="G156" i="2"/>
  <c r="H201" i="2"/>
  <c r="I174" i="2"/>
  <c r="I182" i="2"/>
  <c r="J132" i="2"/>
  <c r="J195" i="2"/>
  <c r="J203" i="2"/>
  <c r="K145" i="2"/>
  <c r="K192" i="2"/>
  <c r="K200" i="2"/>
  <c r="L142" i="2"/>
  <c r="L189" i="2"/>
  <c r="L197" i="2"/>
  <c r="M205" i="2"/>
  <c r="O133" i="2"/>
  <c r="J123" i="2"/>
  <c r="W6138" i="1"/>
  <c r="I126" i="2"/>
  <c r="V6141" i="1"/>
  <c r="H129" i="2"/>
  <c r="U6144" i="1"/>
  <c r="G132" i="2"/>
  <c r="T6147" i="1"/>
  <c r="F135" i="2"/>
  <c r="S6150" i="1"/>
  <c r="E138" i="2"/>
  <c r="R6153" i="1"/>
  <c r="N143" i="2"/>
  <c r="AA6158" i="1"/>
  <c r="M146" i="2"/>
  <c r="Z6161" i="1"/>
  <c r="L149" i="2"/>
  <c r="Y6164" i="1"/>
  <c r="K152" i="2"/>
  <c r="X6167" i="1"/>
  <c r="J155" i="2"/>
  <c r="W6170" i="1"/>
  <c r="I158" i="2"/>
  <c r="V6173" i="1"/>
  <c r="H161" i="2"/>
  <c r="U6176" i="1"/>
  <c r="G164" i="2"/>
  <c r="T6179" i="1"/>
  <c r="F167" i="2"/>
  <c r="S6182" i="1"/>
  <c r="E170" i="2"/>
  <c r="R6185" i="1"/>
  <c r="N175" i="2"/>
  <c r="AA6190" i="1"/>
  <c r="M178" i="2"/>
  <c r="Z6193" i="1"/>
  <c r="L181" i="2"/>
  <c r="Y6196" i="1"/>
  <c r="K184" i="2"/>
  <c r="X6199" i="1"/>
  <c r="J187" i="2"/>
  <c r="W6202" i="1"/>
  <c r="I190" i="2"/>
  <c r="V6205" i="1"/>
  <c r="H193" i="2"/>
  <c r="U6208" i="1"/>
  <c r="G196" i="2"/>
  <c r="T6211" i="1"/>
  <c r="F199" i="2"/>
  <c r="S6214" i="1"/>
  <c r="E202" i="2"/>
  <c r="R6217" i="1"/>
  <c r="E205" i="2"/>
  <c r="R6220" i="1"/>
  <c r="O207" i="2"/>
  <c r="AB6222" i="1"/>
  <c r="N210" i="2"/>
  <c r="AA6225" i="1"/>
  <c r="M213" i="2"/>
  <c r="Z6228" i="1"/>
  <c r="O6232" i="1"/>
  <c r="AA5865" i="1"/>
  <c r="J6232" i="1"/>
  <c r="V5865" i="1"/>
  <c r="I6306" i="1"/>
  <c r="AB5865" i="1"/>
  <c r="P6246" i="1"/>
  <c r="AB6256" i="1" s="1"/>
  <c r="P24" i="2"/>
  <c r="AC5886" i="1"/>
  <c r="P31" i="2"/>
  <c r="AC5893" i="1"/>
  <c r="P15" i="2"/>
  <c r="AC5877" i="1"/>
  <c r="P26" i="2"/>
  <c r="AC5888" i="1"/>
  <c r="P10" i="2"/>
  <c r="AC5872" i="1"/>
  <c r="P25" i="2"/>
  <c r="AC5887" i="1"/>
  <c r="P9" i="2"/>
  <c r="AC5871" i="1"/>
  <c r="P193" i="2"/>
  <c r="AC6208" i="1"/>
  <c r="P161" i="2"/>
  <c r="AC6176" i="1"/>
  <c r="P200" i="2"/>
  <c r="AC6215" i="1"/>
  <c r="P168" i="2"/>
  <c r="AC6183" i="1"/>
  <c r="P152" i="2"/>
  <c r="AC6167" i="1"/>
  <c r="P135" i="2"/>
  <c r="AC6150" i="1"/>
  <c r="P60" i="2"/>
  <c r="AC5922" i="1"/>
  <c r="P197" i="2"/>
  <c r="AC6212" i="1"/>
  <c r="P165" i="2"/>
  <c r="AC6180" i="1"/>
  <c r="P137" i="2"/>
  <c r="AC6152" i="1"/>
  <c r="P48" i="2"/>
  <c r="AC5910" i="1"/>
  <c r="P199" i="2"/>
  <c r="AC6214" i="1"/>
  <c r="P183" i="2"/>
  <c r="AC6198" i="1"/>
  <c r="P167" i="2"/>
  <c r="AC6182" i="1"/>
  <c r="P151" i="2"/>
  <c r="AC6166" i="1"/>
  <c r="P133" i="2"/>
  <c r="AC6148" i="1"/>
  <c r="P120" i="2"/>
  <c r="AC5982" i="1"/>
  <c r="P56" i="2"/>
  <c r="AC5918" i="1"/>
  <c r="P206" i="2"/>
  <c r="AC6221" i="1"/>
  <c r="P190" i="2"/>
  <c r="AC6205" i="1"/>
  <c r="P174" i="2"/>
  <c r="AC6189" i="1"/>
  <c r="P158" i="2"/>
  <c r="AC6173" i="1"/>
  <c r="P142" i="2"/>
  <c r="AC6157" i="1"/>
  <c r="P84" i="2"/>
  <c r="AC5946" i="1"/>
  <c r="P134" i="2"/>
  <c r="AC6149" i="1"/>
  <c r="P111" i="2"/>
  <c r="AC5973" i="1"/>
  <c r="P95" i="2"/>
  <c r="AC5957" i="1"/>
  <c r="P79" i="2"/>
  <c r="AC5941" i="1"/>
  <c r="P63" i="2"/>
  <c r="AC5925" i="1"/>
  <c r="P47" i="2"/>
  <c r="AC5909" i="1"/>
  <c r="P114" i="2"/>
  <c r="AC5976" i="1"/>
  <c r="P98" i="2"/>
  <c r="AC5960" i="1"/>
  <c r="P82" i="2"/>
  <c r="AC5944" i="1"/>
  <c r="P66" i="2"/>
  <c r="AC5928" i="1"/>
  <c r="P50" i="2"/>
  <c r="AC5912" i="1"/>
  <c r="P124" i="2"/>
  <c r="AC6139" i="1"/>
  <c r="P117" i="2"/>
  <c r="AC5979" i="1"/>
  <c r="P101" i="2"/>
  <c r="AC5963" i="1"/>
  <c r="P85" i="2"/>
  <c r="AC5947" i="1"/>
  <c r="P69" i="2"/>
  <c r="AC5931" i="1"/>
  <c r="P53" i="2"/>
  <c r="AC5915" i="1"/>
  <c r="P37" i="2"/>
  <c r="AC5899" i="1"/>
  <c r="F6261" i="1"/>
  <c r="F6263" i="1" s="1"/>
  <c r="R5865" i="1"/>
  <c r="F6246" i="1"/>
  <c r="U6239" i="1"/>
  <c r="R5857" i="1"/>
  <c r="U6240" i="1"/>
  <c r="R5858" i="1"/>
  <c r="U6237" i="1"/>
  <c r="R5855" i="1"/>
  <c r="U6233" i="1"/>
  <c r="R5851" i="1"/>
  <c r="Q6261" i="1"/>
  <c r="Q6263" i="1" s="1"/>
  <c r="Q6232" i="1"/>
  <c r="Q6247" i="1"/>
  <c r="P3" i="2"/>
  <c r="Q6248" i="1"/>
  <c r="Q6237" i="1"/>
  <c r="P123" i="2"/>
  <c r="Q6241" i="1"/>
  <c r="U6238" i="1"/>
  <c r="R5856" i="1"/>
  <c r="R5861" i="1"/>
  <c r="U6241" i="1"/>
  <c r="R5859" i="1"/>
  <c r="O3" i="2"/>
  <c r="P6248" i="1"/>
  <c r="AB6258" i="1" s="1"/>
  <c r="P184" i="2"/>
  <c r="Q6243" i="1"/>
  <c r="P34" i="2"/>
  <c r="Q6233" i="1"/>
  <c r="U6242" i="1"/>
  <c r="R5860" i="1"/>
  <c r="U6234" i="1"/>
  <c r="R5852" i="1"/>
  <c r="Q6238" i="1"/>
  <c r="Q6240" i="1"/>
  <c r="P154" i="2"/>
  <c r="Q6242" i="1"/>
  <c r="Q6236" i="1"/>
  <c r="P62" i="2"/>
  <c r="Q6234" i="1"/>
  <c r="Q6306" i="1"/>
  <c r="Q6285" i="1"/>
  <c r="U6235" i="1"/>
  <c r="R5853" i="1"/>
  <c r="U6236" i="1"/>
  <c r="R5854" i="1"/>
  <c r="Q6239" i="1"/>
  <c r="Q6235" i="1"/>
  <c r="P93" i="2"/>
  <c r="Q6327" i="1"/>
  <c r="E218" i="2"/>
  <c r="F6251" i="1" s="1"/>
  <c r="P6285" i="1"/>
  <c r="M6306" i="1"/>
  <c r="O6285" i="1"/>
  <c r="N6306" i="1"/>
  <c r="P6306" i="1"/>
  <c r="P5862" i="1"/>
  <c r="F5862" i="1"/>
  <c r="AD6232" i="1"/>
  <c r="O5862" i="1"/>
  <c r="V6232" i="1"/>
  <c r="G5862" i="1"/>
  <c r="AC6232" i="1"/>
  <c r="N5862" i="1"/>
  <c r="Y6232" i="1"/>
  <c r="J5862" i="1"/>
  <c r="AB6232" i="1"/>
  <c r="M5862" i="1"/>
  <c r="X6232" i="1"/>
  <c r="I5862" i="1"/>
  <c r="Z6232" i="1"/>
  <c r="K5862" i="1"/>
  <c r="AA6232" i="1"/>
  <c r="L5862" i="1"/>
  <c r="W6232" i="1"/>
  <c r="H5862" i="1"/>
  <c r="F6236" i="1"/>
  <c r="V6246" i="1"/>
  <c r="N6242" i="1"/>
  <c r="M6232" i="1"/>
  <c r="W6247" i="1"/>
  <c r="W6246" i="1"/>
  <c r="W6248" i="1"/>
  <c r="F6239" i="1"/>
  <c r="F6238" i="1"/>
  <c r="P6237" i="1"/>
  <c r="N6243" i="1"/>
  <c r="H6242" i="1"/>
  <c r="M6241" i="1"/>
  <c r="L6232" i="1"/>
  <c r="V6248" i="1"/>
  <c r="V6247" i="1"/>
  <c r="I6243" i="1"/>
  <c r="H6241" i="1"/>
  <c r="N6238" i="1"/>
  <c r="H6239" i="1"/>
  <c r="K6238" i="1"/>
  <c r="J6236" i="1"/>
  <c r="H6234" i="1"/>
  <c r="L6237" i="1"/>
  <c r="I6238" i="1"/>
  <c r="H6236" i="1"/>
  <c r="L6238" i="1"/>
  <c r="F6237" i="1"/>
  <c r="K6236" i="1"/>
  <c r="I6234" i="1"/>
  <c r="M6234" i="1"/>
  <c r="L6234" i="1"/>
  <c r="G6233" i="1"/>
  <c r="J6234" i="1"/>
  <c r="N6233" i="1"/>
  <c r="M6233" i="1"/>
  <c r="F6306" i="1"/>
  <c r="I6327" i="1"/>
  <c r="J6327" i="1"/>
  <c r="L6327" i="1"/>
  <c r="K6241" i="1"/>
  <c r="L6243" i="1"/>
  <c r="H6240" i="1"/>
  <c r="I6242" i="1"/>
  <c r="L6240" i="1"/>
  <c r="M6239" i="1"/>
  <c r="J6243" i="1"/>
  <c r="I6241" i="1"/>
  <c r="O6238" i="1"/>
  <c r="H6232" i="1"/>
  <c r="T6248" i="1"/>
  <c r="T6247" i="1"/>
  <c r="H6246" i="1"/>
  <c r="T6256" i="1" s="1"/>
  <c r="T6246" i="1"/>
  <c r="O6242" i="1"/>
  <c r="N6240" i="1"/>
  <c r="H6237" i="1"/>
  <c r="O6240" i="1"/>
  <c r="M6237" i="1"/>
  <c r="O6239" i="1"/>
  <c r="O6237" i="1"/>
  <c r="H6238" i="1"/>
  <c r="G6236" i="1"/>
  <c r="P6235" i="1"/>
  <c r="O6235" i="1"/>
  <c r="O6234" i="1"/>
  <c r="F6234" i="1"/>
  <c r="J6233" i="1"/>
  <c r="I6233" i="1"/>
  <c r="J6306" i="1"/>
  <c r="G6306" i="1"/>
  <c r="M6327" i="1"/>
  <c r="N6327" i="1"/>
  <c r="P6327" i="1"/>
  <c r="M6240" i="1"/>
  <c r="J6242" i="1"/>
  <c r="F6241" i="1"/>
  <c r="G6243" i="1"/>
  <c r="G6238" i="1"/>
  <c r="F6240" i="1"/>
  <c r="I6232" i="1"/>
  <c r="F6243" i="1"/>
  <c r="P6242" i="1"/>
  <c r="P6240" i="1"/>
  <c r="I6237" i="1"/>
  <c r="K6242" i="1"/>
  <c r="P6241" i="1"/>
  <c r="I6240" i="1"/>
  <c r="I6239" i="1"/>
  <c r="M6236" i="1"/>
  <c r="F6235" i="1"/>
  <c r="K6240" i="1"/>
  <c r="P6239" i="1"/>
  <c r="K6239" i="1"/>
  <c r="N6235" i="1"/>
  <c r="K6237" i="1"/>
  <c r="P6236" i="1"/>
  <c r="M6235" i="1"/>
  <c r="L6233" i="1"/>
  <c r="N6237" i="1"/>
  <c r="H6233" i="1"/>
  <c r="L6235" i="1"/>
  <c r="K6235" i="1"/>
  <c r="P6233" i="1"/>
  <c r="K6234" i="1"/>
  <c r="O6233" i="1"/>
  <c r="F6233" i="1"/>
  <c r="R6246" i="1"/>
  <c r="R6248" i="1"/>
  <c r="R6247" i="1"/>
  <c r="F6247" i="1"/>
  <c r="F6232" i="1"/>
  <c r="K6306" i="1"/>
  <c r="H6306" i="1"/>
  <c r="G6327" i="1"/>
  <c r="F6285" i="1"/>
  <c r="G6241" i="1"/>
  <c r="H6243" i="1"/>
  <c r="K6232" i="1"/>
  <c r="M6242" i="1"/>
  <c r="F6242" i="1"/>
  <c r="N6241" i="1"/>
  <c r="O6243" i="1"/>
  <c r="N6239" i="1"/>
  <c r="L6242" i="1"/>
  <c r="J6240" i="1"/>
  <c r="J6239" i="1"/>
  <c r="N6236" i="1"/>
  <c r="I6235" i="1"/>
  <c r="M6243" i="1"/>
  <c r="G6242" i="1"/>
  <c r="L6241" i="1"/>
  <c r="G6240" i="1"/>
  <c r="L6239" i="1"/>
  <c r="G6239" i="1"/>
  <c r="J6238" i="1"/>
  <c r="I6236" i="1"/>
  <c r="M6238" i="1"/>
  <c r="G6237" i="1"/>
  <c r="L6236" i="1"/>
  <c r="P6234" i="1"/>
  <c r="P6238" i="1"/>
  <c r="J6237" i="1"/>
  <c r="O6236" i="1"/>
  <c r="R6236" i="1" s="1"/>
  <c r="J6235" i="1"/>
  <c r="H6235" i="1"/>
  <c r="G6235" i="1"/>
  <c r="G6234" i="1"/>
  <c r="K6233" i="1"/>
  <c r="N6234" i="1"/>
  <c r="L6306" i="1"/>
  <c r="F6327" i="1"/>
  <c r="K6327" i="1"/>
  <c r="H6327" i="1"/>
  <c r="O6241" i="1"/>
  <c r="P6243" i="1"/>
  <c r="J6241" i="1"/>
  <c r="K6243" i="1"/>
  <c r="N6232" i="1"/>
  <c r="R6232" i="1" s="1"/>
  <c r="I3" i="2"/>
  <c r="J6261" i="1"/>
  <c r="R6239" i="1"/>
  <c r="R6240" i="1"/>
  <c r="G6247" i="1"/>
  <c r="S6257" i="1" s="1"/>
  <c r="R6238" i="1"/>
  <c r="G217" i="2"/>
  <c r="H6264" i="1" s="1"/>
  <c r="F6248" i="1"/>
  <c r="G6261" i="1"/>
  <c r="G6263" i="1" s="1"/>
  <c r="F3" i="2"/>
  <c r="F220" i="2" s="1"/>
  <c r="G6253" i="1" s="1"/>
  <c r="H6248" i="1"/>
  <c r="T6258" i="1" s="1"/>
  <c r="H6247" i="1"/>
  <c r="T6257" i="1" s="1"/>
  <c r="G6248" i="1"/>
  <c r="S6258" i="1" s="1"/>
  <c r="I6261" i="1"/>
  <c r="H3" i="2"/>
  <c r="H219" i="2" s="1"/>
  <c r="I6252" i="1" s="1"/>
  <c r="R6242" i="1"/>
  <c r="G6246" i="1"/>
  <c r="S6256" i="1" s="1"/>
  <c r="H6261" i="1"/>
  <c r="E219" i="2"/>
  <c r="F6252" i="1" s="1"/>
  <c r="G219" i="2"/>
  <c r="H6252" i="1" s="1"/>
  <c r="G220" i="2"/>
  <c r="H6253" i="1" s="1"/>
  <c r="S6238" i="1"/>
  <c r="G218" i="2"/>
  <c r="H6251" i="1" s="1"/>
  <c r="E220" i="2"/>
  <c r="F6253" i="1" s="1"/>
  <c r="R6235" i="1"/>
  <c r="I6247" i="1"/>
  <c r="U6257" i="1" s="1"/>
  <c r="I6246" i="1"/>
  <c r="U6256" i="1" s="1"/>
  <c r="I6248" i="1"/>
  <c r="U6258" i="1" s="1"/>
  <c r="Q6331" i="1" l="1"/>
  <c r="Q6334" i="1" s="1"/>
  <c r="F6256" i="1"/>
  <c r="R6256" i="1"/>
  <c r="F6258" i="1"/>
  <c r="R6258" i="1"/>
  <c r="F6257" i="1"/>
  <c r="R6257" i="1"/>
  <c r="P220" i="2"/>
  <c r="Q6253" i="1" s="1"/>
  <c r="Q6258" i="1" s="1"/>
  <c r="P219" i="2"/>
  <c r="Q6252" i="1" s="1"/>
  <c r="Q6257" i="1" s="1"/>
  <c r="P218" i="2"/>
  <c r="Q6251" i="1" s="1"/>
  <c r="Q6256" i="1" s="1"/>
  <c r="P217" i="2"/>
  <c r="Q6264" i="1" s="1"/>
  <c r="H217" i="2"/>
  <c r="I6264" i="1" s="1"/>
  <c r="F218" i="2"/>
  <c r="R6234" i="1"/>
  <c r="F6331" i="1"/>
  <c r="F6334" i="1" s="1"/>
  <c r="H218" i="2"/>
  <c r="I6251" i="1" s="1"/>
  <c r="I6256" i="1" s="1"/>
  <c r="H6257" i="1"/>
  <c r="G6258" i="1"/>
  <c r="F219" i="2"/>
  <c r="G6252" i="1" s="1"/>
  <c r="G6257" i="1" s="1"/>
  <c r="F217" i="2"/>
  <c r="G6264" i="1" s="1"/>
  <c r="H220" i="2"/>
  <c r="I6253" i="1" s="1"/>
  <c r="I6258" i="1" s="1"/>
  <c r="J6246" i="1"/>
  <c r="V6256" i="1" s="1"/>
  <c r="J6247" i="1"/>
  <c r="V6257" i="1" s="1"/>
  <c r="J6248" i="1"/>
  <c r="V6258" i="1" s="1"/>
  <c r="H6258" i="1"/>
  <c r="I4" i="2"/>
  <c r="H6256" i="1"/>
  <c r="H6285" i="1"/>
  <c r="H6331" i="1" s="1"/>
  <c r="H6334" i="1" s="1"/>
  <c r="G6285" i="1"/>
  <c r="G6331" i="1" s="1"/>
  <c r="G6334" i="1" s="1"/>
  <c r="J6285" i="1"/>
  <c r="J6331" i="1" s="1"/>
  <c r="J6334" i="1" s="1"/>
  <c r="N6285" i="1"/>
  <c r="N6331" i="1" s="1"/>
  <c r="N6334" i="1" s="1"/>
  <c r="M6285" i="1"/>
  <c r="M6331" i="1" s="1"/>
  <c r="M6334" i="1" s="1"/>
  <c r="P6331" i="1"/>
  <c r="P6334" i="1" s="1"/>
  <c r="K6285" i="1"/>
  <c r="K6331" i="1" s="1"/>
  <c r="K6334" i="1" s="1"/>
  <c r="L6285" i="1"/>
  <c r="L6331" i="1" s="1"/>
  <c r="L6334" i="1" s="1"/>
  <c r="I6285" i="1"/>
  <c r="I6331" i="1" s="1"/>
  <c r="I6334" i="1" s="1"/>
  <c r="O6331" i="1"/>
  <c r="O6334" i="1" s="1"/>
  <c r="R6237" i="1"/>
  <c r="S6232" i="1"/>
  <c r="R6233" i="1"/>
  <c r="I6257" i="1"/>
  <c r="R6241" i="1"/>
  <c r="S6233" i="1"/>
  <c r="S6241" i="1"/>
  <c r="S6236" i="1"/>
  <c r="S6239" i="1"/>
  <c r="S6242" i="1"/>
  <c r="S6234" i="1"/>
  <c r="S6237" i="1"/>
  <c r="S6240" i="1"/>
  <c r="S6243" i="1"/>
  <c r="S6235" i="1"/>
  <c r="J6263" i="1"/>
  <c r="I6263" i="1"/>
  <c r="H6263" i="1"/>
  <c r="R6243" i="1"/>
  <c r="G6251" i="1" l="1"/>
  <c r="G6256" i="1" s="1"/>
  <c r="J3" i="2"/>
  <c r="K4" i="2"/>
  <c r="I220" i="2"/>
  <c r="J6253" i="1" s="1"/>
  <c r="J6258" i="1" s="1"/>
  <c r="I219" i="2"/>
  <c r="J6252" i="1" s="1"/>
  <c r="J6257" i="1" s="1"/>
  <c r="I217" i="2"/>
  <c r="J6264" i="1" s="1"/>
  <c r="I218" i="2"/>
  <c r="J6251" i="1" s="1"/>
  <c r="J6256" i="1" s="1"/>
  <c r="J4" i="2"/>
  <c r="K6247" i="1"/>
  <c r="W6257" i="1" s="1"/>
  <c r="K6261" i="1"/>
  <c r="K6263" i="1" s="1"/>
  <c r="K6248" i="1"/>
  <c r="W6258" i="1" s="1"/>
  <c r="K6246" i="1"/>
  <c r="W6256" i="1" s="1"/>
  <c r="K3" i="2" l="1"/>
  <c r="K217" i="2" s="1"/>
  <c r="L6264" i="1" s="1"/>
  <c r="L6246" i="1"/>
  <c r="X6256" i="1" s="1"/>
  <c r="L6247" i="1"/>
  <c r="X6257" i="1" s="1"/>
  <c r="L6248" i="1"/>
  <c r="X6258" i="1" s="1"/>
  <c r="L6261" i="1"/>
  <c r="L6263" i="1" s="1"/>
  <c r="J217" i="2"/>
  <c r="K6264" i="1" s="1"/>
  <c r="J219" i="2"/>
  <c r="K6252" i="1" s="1"/>
  <c r="K6257" i="1" s="1"/>
  <c r="J218" i="2"/>
  <c r="K6251" i="1" s="1"/>
  <c r="K6256" i="1" s="1"/>
  <c r="J220" i="2"/>
  <c r="K6253" i="1" s="1"/>
  <c r="K6258" i="1" s="1"/>
  <c r="K218" i="2"/>
  <c r="L6251" i="1" s="1"/>
  <c r="K219" i="2"/>
  <c r="L6252" i="1" s="1"/>
  <c r="K220" i="2"/>
  <c r="L6253" i="1" s="1"/>
  <c r="L6257" i="1" l="1"/>
  <c r="L3" i="2"/>
  <c r="L6256" i="1"/>
  <c r="M6246" i="1"/>
  <c r="Y6256" i="1" s="1"/>
  <c r="L6258" i="1"/>
  <c r="M6248" i="1"/>
  <c r="Y6258" i="1" s="1"/>
  <c r="M6247" i="1"/>
  <c r="Y6257" i="1" s="1"/>
  <c r="M6261" i="1"/>
  <c r="M6263" i="1" s="1"/>
  <c r="L4" i="2"/>
  <c r="L219" i="2" s="1"/>
  <c r="M6252" i="1" s="1"/>
  <c r="M4" i="2"/>
  <c r="M6257" i="1" l="1"/>
  <c r="L220" i="2"/>
  <c r="M6253" i="1" s="1"/>
  <c r="M6258" i="1" s="1"/>
  <c r="L217" i="2"/>
  <c r="M6264" i="1" s="1"/>
  <c r="L218" i="2"/>
  <c r="M6251" i="1" s="1"/>
  <c r="M6256" i="1" s="1"/>
  <c r="M3" i="2"/>
  <c r="M218" i="2" s="1"/>
  <c r="N6251" i="1" s="1"/>
  <c r="N6246" i="1"/>
  <c r="Z6256" i="1" s="1"/>
  <c r="N6261" i="1"/>
  <c r="N6263" i="1" s="1"/>
  <c r="N6247" i="1"/>
  <c r="Z6257" i="1" s="1"/>
  <c r="N6248" i="1"/>
  <c r="Z6258" i="1" s="1"/>
  <c r="N3" i="2"/>
  <c r="N4" i="2"/>
  <c r="M220" i="2" l="1"/>
  <c r="N6253" i="1" s="1"/>
  <c r="N6258" i="1" s="1"/>
  <c r="M217" i="2"/>
  <c r="N6264" i="1" s="1"/>
  <c r="M219" i="2"/>
  <c r="N6252" i="1" s="1"/>
  <c r="N6257" i="1" s="1"/>
  <c r="N6256" i="1"/>
  <c r="O6246" i="1"/>
  <c r="AA6256" i="1" s="1"/>
  <c r="O6261" i="1"/>
  <c r="O6263" i="1" s="1"/>
  <c r="O6247" i="1"/>
  <c r="AA6257" i="1" s="1"/>
  <c r="O6248" i="1"/>
  <c r="AA6258" i="1" s="1"/>
  <c r="O4" i="2"/>
  <c r="O217" i="2" s="1"/>
  <c r="N219" i="2"/>
  <c r="O6252" i="1" s="1"/>
  <c r="N218" i="2"/>
  <c r="O6251" i="1" s="1"/>
  <c r="N220" i="2"/>
  <c r="O6253" i="1" s="1"/>
  <c r="O6258" i="1" s="1"/>
  <c r="N217" i="2"/>
  <c r="O6264" i="1" s="1"/>
  <c r="O6257" i="1" l="1"/>
  <c r="O6256" i="1"/>
  <c r="P6261" i="1"/>
  <c r="P6263" i="1" s="1"/>
  <c r="P6247" i="1"/>
  <c r="AB6257" i="1" s="1"/>
  <c r="P6264" i="1"/>
  <c r="O219" i="2"/>
  <c r="P6252" i="1" s="1"/>
  <c r="O220" i="2"/>
  <c r="P6253" i="1" s="1"/>
  <c r="O218" i="2"/>
  <c r="P6251" i="1" s="1"/>
  <c r="P6258" i="1" l="1"/>
  <c r="P6256" i="1"/>
  <c r="P6257" i="1"/>
</calcChain>
</file>

<file path=xl/sharedStrings.xml><?xml version="1.0" encoding="utf-8"?>
<sst xmlns="http://schemas.openxmlformats.org/spreadsheetml/2006/main" count="584" uniqueCount="102">
  <si>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</si>
  <si>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</si>
  <si>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</si>
  <si>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</si>
  <si>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</si>
  <si>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</si>
  <si>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</si>
  <si>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</si>
  <si>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</si>
  <si>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</si>
  <si>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</si>
  <si>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May</t>
  </si>
  <si>
    <t>Provjera</t>
  </si>
  <si>
    <t>OK</t>
  </si>
  <si>
    <t>&lt;</t>
  </si>
  <si>
    <t>Z(10)</t>
  </si>
  <si>
    <t>Z(15)</t>
  </si>
  <si>
    <t>DD(10)</t>
  </si>
  <si>
    <t>DD(15)</t>
  </si>
  <si>
    <t>DD(12)</t>
  </si>
  <si>
    <t>Tsr(10)</t>
  </si>
  <si>
    <t>Tsr(12)</t>
  </si>
  <si>
    <t>Tsr(15)</t>
  </si>
  <si>
    <t>Tref</t>
  </si>
  <si>
    <t>Tabela 1</t>
  </si>
  <si>
    <t>Tabela 2</t>
  </si>
  <si>
    <t>DAN</t>
  </si>
  <si>
    <t>MJESEC</t>
  </si>
  <si>
    <t>TABELA 3</t>
  </si>
  <si>
    <t>MJESEČNE SREDNJE VRIJEDNOSTI NA OSNOVU DNEVNIH</t>
  </si>
  <si>
    <t>TABELA 4</t>
  </si>
  <si>
    <t>TABELA 5</t>
  </si>
  <si>
    <t>TABELA 6</t>
  </si>
  <si>
    <t>Srednje temperature kada vanjska temparatura opadne ispod 10,12 ili 15 C</t>
  </si>
  <si>
    <t>Broj dana grijanja kada vanjska temparatura opadne ispod 10,12 ili 15 C</t>
  </si>
  <si>
    <t>Stepen dani  kada vanjska temparatura opadne ispod 10,12 ili 15 C</t>
  </si>
  <si>
    <t>Tsr tokom cijele sezone grijanja</t>
  </si>
  <si>
    <t>Ukpan dana dana grijanja</t>
  </si>
  <si>
    <t>DD sezone</t>
  </si>
  <si>
    <t>Provjera Tsr tokom cijele sezone</t>
  </si>
  <si>
    <t>TABELA 8</t>
  </si>
  <si>
    <t>Srednja temperatura za cijelu sezonu grijanja</t>
  </si>
  <si>
    <t>JAn</t>
  </si>
  <si>
    <t>Godina</t>
  </si>
  <si>
    <t>Mjesec</t>
  </si>
  <si>
    <t xml:space="preserve">Najhladniji DECEMBAR zadnjih 10 godina </t>
  </si>
  <si>
    <t xml:space="preserve">Najhladniji FEBRAR zadnjih 10 godina </t>
  </si>
  <si>
    <t xml:space="preserve">Najhladniji JANUAR zadnjih 10 godina </t>
  </si>
  <si>
    <t>Najhladniji mjesec zadnjih 10 godina</t>
  </si>
  <si>
    <t>Dan</t>
  </si>
  <si>
    <t>God</t>
  </si>
  <si>
    <t>Projektna vanjska temperatura</t>
  </si>
  <si>
    <t>G</t>
  </si>
  <si>
    <t>K</t>
  </si>
  <si>
    <t>E</t>
  </si>
  <si>
    <t>Igor BL</t>
  </si>
  <si>
    <t>Srebrenica</t>
  </si>
  <si>
    <t>Sokolac</t>
  </si>
  <si>
    <t>Foca</t>
  </si>
  <si>
    <t>Doboj</t>
  </si>
  <si>
    <t>L</t>
  </si>
  <si>
    <t>ok</t>
  </si>
  <si>
    <t>Bileća</t>
  </si>
  <si>
    <t>Trebinje</t>
  </si>
  <si>
    <t>Gacko</t>
  </si>
  <si>
    <t>Prijedor</t>
  </si>
  <si>
    <t>Mrkonjić Grad</t>
  </si>
  <si>
    <t>Višegrad</t>
  </si>
  <si>
    <t>Novi Grad</t>
  </si>
  <si>
    <t>Tsr</t>
  </si>
  <si>
    <t>Sve OK</t>
  </si>
  <si>
    <t>SREDNJA MJESEČNA TEMPERATURA PO GODINAMA PRORAČUNATA NA OSNOVU GLAVNE BAZE</t>
  </si>
  <si>
    <t>Tabela 9.1</t>
  </si>
  <si>
    <t>TABELA 10</t>
  </si>
  <si>
    <t>Projektne vanjske temperature</t>
  </si>
  <si>
    <t>TABELA 7 - referentna zona</t>
  </si>
  <si>
    <t>Banja Luka</t>
  </si>
  <si>
    <t>Dan 365</t>
  </si>
  <si>
    <t>BanjaLuka</t>
  </si>
  <si>
    <t>Biljeljina</t>
  </si>
  <si>
    <t>Foča</t>
  </si>
  <si>
    <t>Mrkonjić 
Grad</t>
  </si>
  <si>
    <t>-</t>
  </si>
  <si>
    <t>Tmax</t>
  </si>
  <si>
    <t>tsp=</t>
  </si>
  <si>
    <t>tm max</t>
  </si>
  <si>
    <t>APSOLUTNI MAXIMUM ZADNJIH 10 GODINA</t>
  </si>
  <si>
    <t>APSOLUTNI MINIMUM ZADNJIH 10 GODINA</t>
  </si>
  <si>
    <t>Tabela 10. 1</t>
  </si>
  <si>
    <t>Apsolutni minimum od 1961 do 2015</t>
  </si>
  <si>
    <t>Apsolutni maksimum od 1961 do 2015</t>
  </si>
  <si>
    <t>Z(12)</t>
  </si>
  <si>
    <t>Tabela 10.1 Prpračun projektnih vanjskih ljetnih temperatura</t>
  </si>
  <si>
    <t>Tabela 10.0 Vriednosti za Tmax- maksimalne apsolutne mjerene temperature po godinama</t>
  </si>
  <si>
    <t>&gt;</t>
  </si>
  <si>
    <t>SD=Z(20-12)+Σ(12-tsn)</t>
  </si>
  <si>
    <t>Date</t>
  </si>
  <si>
    <t>Baza mjerenih vrijednosti po stanicama (Tempratura)</t>
  </si>
  <si>
    <t>Tpros</t>
  </si>
  <si>
    <t xml:space="preserve">PROSJEČNE DNEVNE VRIJEDNOSTI NA OSNOVU BAZE - PDVB (REPREZENTATIVNA GODINA) </t>
  </si>
  <si>
    <t>PROSJEČNE MJESEČNE VRIJEDNOSTI NA OSNOVU BAZE (PMVB)</t>
  </si>
  <si>
    <t>SJEVER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</si>
</sst>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53">
    <xf numFmtId="0" fontId="0" fillId="0" borderId="0" xfId="0"/>
    <xf numFmtId="164" fontId="0" fillId="0" borderId="0" xfId="0" applyNumberFormat="1"/>
    <xf numFmtId="0" fontId="0" fillId="0" borderId="0" xfId="0"/>
    <xf numFmtId="0" fontId="2" fillId="0" borderId="0" xfId="1" applyNumberFormat="1"/>
    <xf numFmtId="2" fontId="2" fillId="0" borderId="0" xfId="1" applyNumberFormat="1"/>
    <xf numFmtId="0" fontId="0" fillId="0" borderId="0" xfId="0" applyNumberFormat="1"/>
    <xf numFmtId="2" fontId="0" fillId="0" borderId="0" xfId="0" applyNumberFormat="1"/>
    <xf numFmtId="0" fontId="3" fillId="0" borderId="0" xfId="0" applyFont="1"/>
    <xf numFmtId="164" fontId="0" fillId="0" borderId="3" xfId="0" applyNumberFormat="1" applyBorder="1"/>
    <xf numFmtId="164" fontId="0" fillId="0" borderId="0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1" fillId="2" borderId="8" xfId="0" applyNumberFormat="1" applyFont="1" applyFill="1" applyBorder="1"/>
    <xf numFmtId="164" fontId="0" fillId="2" borderId="9" xfId="0" applyNumberFormat="1" applyFill="1" applyBorder="1"/>
    <xf numFmtId="0" fontId="1" fillId="2" borderId="9" xfId="0" applyFont="1" applyFill="1" applyBorder="1"/>
    <xf numFmtId="0" fontId="0" fillId="2" borderId="9" xfId="0" applyFill="1" applyBorder="1"/>
    <xf numFmtId="0" fontId="0" fillId="2" borderId="10" xfId="0" applyFill="1" applyBorder="1"/>
    <xf numFmtId="164" fontId="0" fillId="2" borderId="3" xfId="0" applyNumberFormat="1" applyFill="1" applyBorder="1"/>
    <xf numFmtId="164" fontId="0" fillId="2" borderId="0" xfId="0" applyNumberFormat="1" applyFill="1" applyBorder="1"/>
    <xf numFmtId="2" fontId="0" fillId="2" borderId="0" xfId="0" applyNumberFormat="1" applyFill="1" applyBorder="1"/>
    <xf numFmtId="2" fontId="0" fillId="2" borderId="4" xfId="0" applyNumberFormat="1" applyFill="1" applyBorder="1"/>
    <xf numFmtId="164" fontId="0" fillId="2" borderId="5" xfId="0" applyNumberFormat="1" applyFill="1" applyBorder="1"/>
    <xf numFmtId="164" fontId="0" fillId="2" borderId="6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0" fontId="0" fillId="0" borderId="0" xfId="0" applyBorder="1"/>
    <xf numFmtId="164" fontId="1" fillId="2" borderId="9" xfId="0" applyNumberFormat="1" applyFont="1" applyFill="1" applyBorder="1"/>
    <xf numFmtId="0" fontId="0" fillId="2" borderId="0" xfId="0" applyNumberFormat="1" applyFill="1" applyBorder="1"/>
    <xf numFmtId="0" fontId="0" fillId="2" borderId="6" xfId="0" applyNumberFormat="1" applyFill="1" applyBorder="1"/>
    <xf numFmtId="164" fontId="0" fillId="0" borderId="0" xfId="0" applyNumberFormat="1" applyFill="1"/>
    <xf numFmtId="0" fontId="0" fillId="0" borderId="0" xfId="0" applyNumberFormat="1" applyFill="1"/>
    <xf numFmtId="0" fontId="0" fillId="0" borderId="0" xfId="0" applyFill="1"/>
    <xf numFmtId="164" fontId="0" fillId="2" borderId="1" xfId="0" applyNumberFormat="1" applyFill="1" applyBorder="1"/>
    <xf numFmtId="164" fontId="0" fillId="2" borderId="11" xfId="0" applyNumberFormat="1" applyFill="1" applyBorder="1"/>
    <xf numFmtId="0" fontId="0" fillId="2" borderId="11" xfId="0" applyNumberFormat="1" applyFill="1" applyBorder="1"/>
    <xf numFmtId="2" fontId="0" fillId="2" borderId="11" xfId="0" applyNumberFormat="1" applyFill="1" applyBorder="1"/>
    <xf numFmtId="2" fontId="0" fillId="2" borderId="2" xfId="0" applyNumberFormat="1" applyFill="1" applyBorder="1"/>
    <xf numFmtId="0" fontId="6" fillId="4" borderId="12" xfId="0" applyFont="1" applyFill="1" applyBorder="1"/>
    <xf numFmtId="0" fontId="6" fillId="0" borderId="12" xfId="0" applyFont="1" applyFill="1" applyBorder="1"/>
    <xf numFmtId="0" fontId="0" fillId="0" borderId="0" xfId="0" applyFill="1" applyBorder="1"/>
    <xf numFmtId="164" fontId="0" fillId="3" borderId="9" xfId="0" applyNumberFormat="1" applyFill="1" applyBorder="1"/>
    <xf numFmtId="0" fontId="1" fillId="3" borderId="9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" xfId="0" applyNumberFormat="1" applyFill="1" applyBorder="1"/>
    <xf numFmtId="0" fontId="0" fillId="3" borderId="0" xfId="0" applyNumberFormat="1" applyFill="1" applyBorder="1"/>
    <xf numFmtId="0" fontId="2" fillId="3" borderId="0" xfId="1" applyNumberFormat="1" applyFill="1" applyBorder="1"/>
    <xf numFmtId="2" fontId="0" fillId="3" borderId="0" xfId="0" applyNumberFormat="1" applyFill="1" applyBorder="1"/>
    <xf numFmtId="2" fontId="0" fillId="3" borderId="4" xfId="0" applyNumberFormat="1" applyFill="1" applyBorder="1"/>
    <xf numFmtId="0" fontId="0" fillId="3" borderId="5" xfId="0" applyNumberFormat="1" applyFill="1" applyBorder="1"/>
    <xf numFmtId="0" fontId="0" fillId="3" borderId="6" xfId="0" applyNumberFormat="1" applyFill="1" applyBorder="1"/>
    <xf numFmtId="0" fontId="2" fillId="3" borderId="6" xfId="1" applyNumberFormat="1" applyFill="1" applyBorder="1"/>
    <xf numFmtId="2" fontId="0" fillId="3" borderId="6" xfId="0" applyNumberFormat="1" applyFill="1" applyBorder="1"/>
    <xf numFmtId="2" fontId="0" fillId="3" borderId="7" xfId="0" applyNumberFormat="1" applyFill="1" applyBorder="1"/>
    <xf numFmtId="164" fontId="0" fillId="5" borderId="8" xfId="0" applyNumberFormat="1" applyFill="1" applyBorder="1"/>
    <xf numFmtId="164" fontId="0" fillId="5" borderId="9" xfId="0" applyNumberFormat="1" applyFill="1" applyBorder="1"/>
    <xf numFmtId="164" fontId="1" fillId="5" borderId="9" xfId="0" applyNumberFormat="1" applyFont="1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3" xfId="0" applyNumberFormat="1" applyFill="1" applyBorder="1"/>
    <xf numFmtId="164" fontId="0" fillId="5" borderId="0" xfId="0" applyNumberFormat="1" applyFill="1" applyBorder="1"/>
    <xf numFmtId="2" fontId="0" fillId="5" borderId="0" xfId="0" applyNumberFormat="1" applyFill="1" applyBorder="1"/>
    <xf numFmtId="2" fontId="0" fillId="5" borderId="4" xfId="0" applyNumberFormat="1" applyFill="1" applyBorder="1"/>
    <xf numFmtId="164" fontId="0" fillId="5" borderId="5" xfId="0" applyNumberFormat="1" applyFill="1" applyBorder="1"/>
    <xf numFmtId="164" fontId="0" fillId="5" borderId="6" xfId="0" applyNumberFormat="1" applyFill="1" applyBorder="1"/>
    <xf numFmtId="2" fontId="0" fillId="5" borderId="6" xfId="0" applyNumberFormat="1" applyFill="1" applyBorder="1"/>
    <xf numFmtId="2" fontId="0" fillId="5" borderId="7" xfId="0" applyNumberFormat="1" applyFill="1" applyBorder="1"/>
    <xf numFmtId="164" fontId="0" fillId="6" borderId="8" xfId="0" applyNumberFormat="1" applyFill="1" applyBorder="1"/>
    <xf numFmtId="164" fontId="0" fillId="6" borderId="9" xfId="0" applyNumberFormat="1" applyFill="1" applyBorder="1"/>
    <xf numFmtId="164" fontId="1" fillId="6" borderId="9" xfId="0" applyNumberFormat="1" applyFont="1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3" xfId="0" applyNumberFormat="1" applyFill="1" applyBorder="1"/>
    <xf numFmtId="164" fontId="0" fillId="6" borderId="0" xfId="0" applyNumberFormat="1" applyFill="1" applyBorder="1"/>
    <xf numFmtId="2" fontId="0" fillId="6" borderId="0" xfId="0" applyNumberFormat="1" applyFill="1" applyBorder="1"/>
    <xf numFmtId="2" fontId="0" fillId="6" borderId="4" xfId="0" applyNumberFormat="1" applyFill="1" applyBorder="1"/>
    <xf numFmtId="164" fontId="0" fillId="6" borderId="5" xfId="0" applyNumberFormat="1" applyFill="1" applyBorder="1"/>
    <xf numFmtId="164" fontId="0" fillId="6" borderId="6" xfId="0" applyNumberFormat="1" applyFill="1" applyBorder="1"/>
    <xf numFmtId="2" fontId="0" fillId="6" borderId="6" xfId="0" applyNumberFormat="1" applyFill="1" applyBorder="1"/>
    <xf numFmtId="2" fontId="0" fillId="6" borderId="7" xfId="0" applyNumberFormat="1" applyFill="1" applyBorder="1"/>
    <xf numFmtId="164" fontId="0" fillId="7" borderId="8" xfId="0" applyNumberFormat="1" applyFill="1" applyBorder="1"/>
    <xf numFmtId="164" fontId="0" fillId="7" borderId="9" xfId="0" applyNumberFormat="1" applyFill="1" applyBorder="1"/>
    <xf numFmtId="164" fontId="1" fillId="7" borderId="9" xfId="0" applyNumberFormat="1" applyFont="1" applyFill="1" applyBorder="1"/>
    <xf numFmtId="2" fontId="0" fillId="7" borderId="9" xfId="0" applyNumberFormat="1" applyFill="1" applyBorder="1"/>
    <xf numFmtId="2" fontId="0" fillId="7" borderId="10" xfId="0" applyNumberFormat="1" applyFill="1" applyBorder="1"/>
    <xf numFmtId="164" fontId="0" fillId="7" borderId="3" xfId="0" applyNumberFormat="1" applyFill="1" applyBorder="1"/>
    <xf numFmtId="164" fontId="0" fillId="7" borderId="0" xfId="0" applyNumberFormat="1" applyFill="1" applyBorder="1"/>
    <xf numFmtId="1" fontId="0" fillId="7" borderId="0" xfId="0" applyNumberFormat="1" applyFill="1" applyBorder="1"/>
    <xf numFmtId="1" fontId="0" fillId="7" borderId="4" xfId="0" applyNumberFormat="1" applyFill="1" applyBorder="1"/>
    <xf numFmtId="164" fontId="0" fillId="7" borderId="5" xfId="0" applyNumberFormat="1" applyFill="1" applyBorder="1"/>
    <xf numFmtId="164" fontId="0" fillId="7" borderId="6" xfId="0" applyNumberFormat="1" applyFill="1" applyBorder="1"/>
    <xf numFmtId="1" fontId="0" fillId="7" borderId="6" xfId="0" applyNumberFormat="1" applyFill="1" applyBorder="1"/>
    <xf numFmtId="1" fontId="0" fillId="7" borderId="7" xfId="0" applyNumberFormat="1" applyFill="1" applyBorder="1"/>
    <xf numFmtId="0" fontId="0" fillId="0" borderId="6" xfId="0" applyBorder="1"/>
    <xf numFmtId="0" fontId="0" fillId="0" borderId="6" xfId="0" applyFill="1" applyBorder="1"/>
    <xf numFmtId="0" fontId="0" fillId="0" borderId="7" xfId="0" applyBorder="1"/>
    <xf numFmtId="164" fontId="0" fillId="0" borderId="0" xfId="0" applyNumberFormat="1" applyFill="1" applyBorder="1"/>
    <xf numFmtId="164" fontId="0" fillId="0" borderId="11" xfId="0" applyNumberFormat="1" applyFill="1" applyBorder="1"/>
    <xf numFmtId="0" fontId="0" fillId="0" borderId="11" xfId="0" applyNumberFormat="1" applyFill="1" applyBorder="1"/>
    <xf numFmtId="0" fontId="4" fillId="0" borderId="0" xfId="0" applyFont="1" applyFill="1" applyBorder="1"/>
    <xf numFmtId="164" fontId="5" fillId="0" borderId="3" xfId="0" applyNumberFormat="1" applyFont="1" applyFill="1" applyBorder="1"/>
    <xf numFmtId="164" fontId="4" fillId="0" borderId="0" xfId="0" applyNumberFormat="1" applyFont="1" applyFill="1" applyBorder="1"/>
    <xf numFmtId="0" fontId="4" fillId="0" borderId="4" xfId="0" applyFont="1" applyFill="1" applyBorder="1"/>
    <xf numFmtId="0" fontId="0" fillId="9" borderId="1" xfId="0" applyFill="1" applyBorder="1"/>
    <xf numFmtId="0" fontId="0" fillId="9" borderId="2" xfId="0" applyFill="1" applyBorder="1"/>
    <xf numFmtId="2" fontId="0" fillId="9" borderId="3" xfId="0" applyNumberFormat="1" applyFill="1" applyBorder="1"/>
    <xf numFmtId="2" fontId="0" fillId="9" borderId="4" xfId="0" applyNumberFormat="1" applyFill="1" applyBorder="1"/>
    <xf numFmtId="2" fontId="0" fillId="9" borderId="5" xfId="0" applyNumberFormat="1" applyFill="1" applyBorder="1"/>
    <xf numFmtId="2" fontId="0" fillId="9" borderId="7" xfId="0" applyNumberFormat="1" applyFill="1" applyBorder="1"/>
    <xf numFmtId="164" fontId="0" fillId="10" borderId="1" xfId="0" applyNumberFormat="1" applyFill="1" applyBorder="1"/>
    <xf numFmtId="164" fontId="0" fillId="10" borderId="11" xfId="0" applyNumberFormat="1" applyFill="1" applyBorder="1"/>
    <xf numFmtId="0" fontId="0" fillId="10" borderId="11" xfId="0" applyFill="1" applyBorder="1"/>
    <xf numFmtId="0" fontId="0" fillId="10" borderId="2" xfId="0" applyFill="1" applyBorder="1"/>
    <xf numFmtId="164" fontId="0" fillId="10" borderId="3" xfId="0" applyNumberFormat="1" applyFill="1" applyBorder="1"/>
    <xf numFmtId="164" fontId="0" fillId="10" borderId="0" xfId="0" applyNumberFormat="1" applyFill="1" applyBorder="1"/>
    <xf numFmtId="0" fontId="0" fillId="10" borderId="0" xfId="0" applyFill="1" applyBorder="1"/>
    <xf numFmtId="0" fontId="0" fillId="10" borderId="4" xfId="0" applyFill="1" applyBorder="1"/>
    <xf numFmtId="0" fontId="0" fillId="10" borderId="0" xfId="0" applyNumberFormat="1" applyFill="1" applyBorder="1"/>
    <xf numFmtId="164" fontId="0" fillId="10" borderId="8" xfId="0" applyNumberFormat="1" applyFill="1" applyBorder="1"/>
    <xf numFmtId="164" fontId="0" fillId="10" borderId="9" xfId="0" applyNumberFormat="1" applyFill="1" applyBorder="1"/>
    <xf numFmtId="0" fontId="0" fillId="10" borderId="9" xfId="0" applyFill="1" applyBorder="1"/>
    <xf numFmtId="0" fontId="0" fillId="10" borderId="10" xfId="0" applyFill="1" applyBorder="1"/>
    <xf numFmtId="0" fontId="7" fillId="10" borderId="0" xfId="0" applyFont="1" applyFill="1" applyBorder="1"/>
    <xf numFmtId="0" fontId="7" fillId="10" borderId="4" xfId="0" applyFont="1" applyFill="1" applyBorder="1"/>
    <xf numFmtId="164" fontId="0" fillId="10" borderId="5" xfId="0" applyNumberFormat="1" applyFill="1" applyBorder="1"/>
    <xf numFmtId="164" fontId="0" fillId="10" borderId="6" xfId="0" applyNumberFormat="1" applyFill="1" applyBorder="1"/>
    <xf numFmtId="0" fontId="0" fillId="10" borderId="6" xfId="0" applyFill="1" applyBorder="1"/>
    <xf numFmtId="0" fontId="0" fillId="10" borderId="7" xfId="0" applyFill="1" applyBorder="1"/>
    <xf numFmtId="0" fontId="7" fillId="0" borderId="0" xfId="0" applyFont="1" applyFill="1" applyBorder="1"/>
    <xf numFmtId="0" fontId="7" fillId="8" borderId="11" xfId="0" applyFont="1" applyFill="1" applyBorder="1"/>
    <xf numFmtId="0" fontId="7" fillId="8" borderId="2" xfId="0" applyFont="1" applyFill="1" applyBorder="1"/>
    <xf numFmtId="164" fontId="1" fillId="0" borderId="1" xfId="0" applyNumberFormat="1" applyFont="1" applyFill="1" applyBorder="1"/>
    <xf numFmtId="164" fontId="1" fillId="0" borderId="11" xfId="0" applyNumberFormat="1" applyFont="1" applyFill="1" applyBorder="1"/>
    <xf numFmtId="0" fontId="0" fillId="10" borderId="11" xfId="0" applyNumberFormat="1" applyFill="1" applyBorder="1"/>
    <xf numFmtId="0" fontId="6" fillId="10" borderId="6" xfId="0" applyFont="1" applyFill="1" applyBorder="1"/>
    <xf numFmtId="0" fontId="6" fillId="10" borderId="7" xfId="0" applyFont="1" applyFill="1" applyBorder="1"/>
    <xf numFmtId="165" fontId="6" fillId="4" borderId="13" xfId="0" applyNumberFormat="1" applyFont="1" applyFill="1" applyBorder="1"/>
    <xf numFmtId="165" fontId="2" fillId="0" borderId="0" xfId="1" applyNumberFormat="1"/>
    <xf numFmtId="165" fontId="0" fillId="0" borderId="0" xfId="0" applyNumberFormat="1"/>
    <xf numFmtId="165" fontId="7" fillId="0" borderId="0" xfId="0" applyNumberFormat="1" applyFont="1" applyFill="1" applyBorder="1"/>
    <xf numFmtId="165" fontId="0" fillId="2" borderId="2" xfId="0" applyNumberFormat="1" applyFill="1" applyBorder="1"/>
    <xf numFmtId="165" fontId="0" fillId="2" borderId="4" xfId="0" applyNumberFormat="1" applyFill="1" applyBorder="1"/>
    <xf numFmtId="165" fontId="0" fillId="2" borderId="7" xfId="0" applyNumberFormat="1" applyFill="1" applyBorder="1"/>
    <xf numFmtId="165" fontId="0" fillId="0" borderId="0" xfId="0" applyNumberFormat="1" applyFill="1"/>
    <xf numFmtId="165" fontId="0" fillId="0" borderId="2" xfId="0" applyNumberFormat="1" applyBorder="1"/>
    <xf numFmtId="165" fontId="0" fillId="11" borderId="2" xfId="0" applyNumberFormat="1" applyFill="1" applyBorder="1"/>
    <xf numFmtId="165" fontId="0" fillId="7" borderId="2" xfId="0" applyNumberFormat="1" applyFill="1" applyBorder="1"/>
    <xf numFmtId="164" fontId="1" fillId="13" borderId="1" xfId="0" applyNumberFormat="1" applyFont="1" applyFill="1" applyBorder="1"/>
    <xf numFmtId="164" fontId="1" fillId="13" borderId="11" xfId="0" applyNumberFormat="1" applyFont="1" applyFill="1" applyBorder="1"/>
    <xf numFmtId="164" fontId="0" fillId="13" borderId="11" xfId="0" applyNumberFormat="1" applyFill="1" applyBorder="1"/>
    <xf numFmtId="0" fontId="0" fillId="13" borderId="11" xfId="0" applyFill="1" applyBorder="1"/>
    <xf numFmtId="0" fontId="0" fillId="13" borderId="2" xfId="0" applyFill="1" applyBorder="1"/>
    <xf numFmtId="165" fontId="0" fillId="13" borderId="2" xfId="0" applyNumberFormat="1" applyFill="1" applyBorder="1"/>
    <xf numFmtId="164" fontId="0" fillId="13" borderId="1" xfId="0" applyNumberFormat="1" applyFill="1" applyBorder="1"/>
    <xf numFmtId="2" fontId="0" fillId="13" borderId="11" xfId="0" applyNumberFormat="1" applyFill="1" applyBorder="1"/>
    <xf numFmtId="2" fontId="0" fillId="13" borderId="2" xfId="0" applyNumberFormat="1" applyFill="1" applyBorder="1"/>
    <xf numFmtId="164" fontId="0" fillId="13" borderId="3" xfId="0" applyNumberForma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0" fillId="13" borderId="4" xfId="0" applyFill="1" applyBorder="1"/>
    <xf numFmtId="1" fontId="0" fillId="13" borderId="0" xfId="0" applyNumberFormat="1" applyFill="1" applyBorder="1"/>
    <xf numFmtId="1" fontId="0" fillId="13" borderId="4" xfId="0" applyNumberFormat="1" applyFill="1" applyBorder="1"/>
    <xf numFmtId="164" fontId="0" fillId="13" borderId="5" xfId="0" applyNumberFormat="1" applyFill="1" applyBorder="1"/>
    <xf numFmtId="164" fontId="0" fillId="13" borderId="6" xfId="0" applyNumberFormat="1" applyFill="1" applyBorder="1"/>
    <xf numFmtId="2" fontId="0" fillId="13" borderId="6" xfId="0" applyNumberFormat="1" applyFill="1" applyBorder="1" applyAlignment="1"/>
    <xf numFmtId="2" fontId="0" fillId="13" borderId="7" xfId="0" applyNumberFormat="1" applyFill="1" applyBorder="1" applyAlignment="1"/>
    <xf numFmtId="165" fontId="0" fillId="0" borderId="4" xfId="0" applyNumberFormat="1" applyBorder="1"/>
    <xf numFmtId="0" fontId="0" fillId="10" borderId="6" xfId="0" applyNumberFormat="1" applyFill="1" applyBorder="1"/>
    <xf numFmtId="164" fontId="0" fillId="14" borderId="1" xfId="0" applyNumberFormat="1" applyFill="1" applyBorder="1"/>
    <xf numFmtId="164" fontId="0" fillId="14" borderId="11" xfId="0" applyNumberFormat="1" applyFill="1" applyBorder="1"/>
    <xf numFmtId="0" fontId="0" fillId="14" borderId="11" xfId="0" applyFill="1" applyBorder="1"/>
    <xf numFmtId="0" fontId="0" fillId="14" borderId="2" xfId="0" applyFill="1" applyBorder="1"/>
    <xf numFmtId="165" fontId="0" fillId="14" borderId="2" xfId="0" applyNumberFormat="1" applyFill="1" applyBorder="1"/>
    <xf numFmtId="164" fontId="0" fillId="14" borderId="3" xfId="0" applyNumberFormat="1" applyFill="1" applyBorder="1"/>
    <xf numFmtId="164" fontId="0" fillId="14" borderId="0" xfId="0" applyNumberFormat="1" applyFill="1" applyBorder="1"/>
    <xf numFmtId="0" fontId="0" fillId="14" borderId="0" xfId="0" applyFill="1" applyBorder="1"/>
    <xf numFmtId="0" fontId="0" fillId="14" borderId="4" xfId="0" applyFill="1" applyBorder="1"/>
    <xf numFmtId="165" fontId="0" fillId="14" borderId="4" xfId="0" applyNumberFormat="1" applyFill="1" applyBorder="1"/>
    <xf numFmtId="0" fontId="0" fillId="14" borderId="0" xfId="0" applyNumberFormat="1" applyFill="1" applyBorder="1"/>
    <xf numFmtId="164" fontId="0" fillId="14" borderId="5" xfId="0" applyNumberFormat="1" applyFill="1" applyBorder="1"/>
    <xf numFmtId="164" fontId="0" fillId="14" borderId="6" xfId="0" applyNumberFormat="1" applyFill="1" applyBorder="1"/>
    <xf numFmtId="0" fontId="0" fillId="14" borderId="6" xfId="0" applyNumberFormat="1" applyFill="1" applyBorder="1"/>
    <xf numFmtId="0" fontId="0" fillId="14" borderId="6" xfId="0" applyFill="1" applyBorder="1"/>
    <xf numFmtId="0" fontId="0" fillId="14" borderId="7" xfId="0" applyFill="1" applyBorder="1"/>
    <xf numFmtId="164" fontId="0" fillId="2" borderId="8" xfId="0" applyNumberFormat="1" applyFill="1" applyBorder="1"/>
    <xf numFmtId="2" fontId="0" fillId="2" borderId="9" xfId="0" applyNumberFormat="1" applyFill="1" applyBorder="1"/>
    <xf numFmtId="2" fontId="0" fillId="2" borderId="10" xfId="0" applyNumberFormat="1" applyFill="1" applyBorder="1"/>
    <xf numFmtId="165" fontId="0" fillId="5" borderId="2" xfId="0" applyNumberFormat="1" applyFill="1" applyBorder="1"/>
    <xf numFmtId="165" fontId="0" fillId="10" borderId="2" xfId="0" applyNumberFormat="1" applyFill="1" applyBorder="1"/>
    <xf numFmtId="165" fontId="0" fillId="10" borderId="4" xfId="0" applyNumberFormat="1" applyFill="1" applyBorder="1"/>
    <xf numFmtId="0" fontId="8" fillId="12" borderId="12" xfId="0" applyFont="1" applyFill="1" applyBorder="1"/>
    <xf numFmtId="0" fontId="8" fillId="12" borderId="12" xfId="0" applyFont="1" applyFill="1" applyBorder="1" applyAlignment="1">
      <alignment horizontal="center" vertical="center"/>
    </xf>
    <xf numFmtId="0" fontId="8" fillId="12" borderId="12" xfId="0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/>
    </xf>
    <xf numFmtId="165" fontId="2" fillId="0" borderId="1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1" fillId="15" borderId="12" xfId="1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/>
    </xf>
    <xf numFmtId="165" fontId="9" fillId="15" borderId="12" xfId="1" applyNumberFormat="1" applyFont="1" applyFill="1" applyBorder="1" applyAlignment="1">
      <alignment horizontal="center"/>
    </xf>
    <xf numFmtId="165" fontId="11" fillId="15" borderId="12" xfId="1" applyNumberFormat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165" fontId="2" fillId="15" borderId="12" xfId="1" applyNumberFormat="1" applyFont="1" applyFill="1" applyBorder="1" applyAlignment="1">
      <alignment horizontal="center"/>
    </xf>
    <xf numFmtId="165" fontId="11" fillId="0" borderId="12" xfId="1" applyNumberFormat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165" fontId="11" fillId="0" borderId="12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1" fontId="0" fillId="0" borderId="0" xfId="0" applyNumberFormat="1"/>
    <xf numFmtId="165" fontId="0" fillId="0" borderId="2" xfId="0" applyNumberFormat="1" applyFill="1" applyBorder="1"/>
    <xf numFmtId="165" fontId="0" fillId="0" borderId="0" xfId="0" applyNumberFormat="1" applyBorder="1"/>
    <xf numFmtId="165" fontId="0" fillId="0" borderId="0" xfId="0" applyNumberFormat="1" applyFill="1" applyBorder="1"/>
    <xf numFmtId="164" fontId="0" fillId="0" borderId="1" xfId="0" applyNumberFormat="1" applyBorder="1"/>
    <xf numFmtId="164" fontId="0" fillId="0" borderId="11" xfId="0" applyNumberFormat="1" applyBorder="1"/>
    <xf numFmtId="0" fontId="0" fillId="0" borderId="11" xfId="0" applyBorder="1"/>
    <xf numFmtId="0" fontId="8" fillId="0" borderId="11" xfId="0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0" fontId="0" fillId="0" borderId="11" xfId="0" applyFill="1" applyBorder="1"/>
    <xf numFmtId="0" fontId="7" fillId="0" borderId="5" xfId="0" applyFont="1" applyBorder="1" applyAlignment="1">
      <alignment vertical="center"/>
    </xf>
    <xf numFmtId="1" fontId="0" fillId="0" borderId="6" xfId="0" applyNumberFormat="1" applyFill="1" applyBorder="1"/>
    <xf numFmtId="1" fontId="0" fillId="0" borderId="6" xfId="0" applyNumberFormat="1" applyBorder="1"/>
    <xf numFmtId="1" fontId="0" fillId="0" borderId="7" xfId="0" applyNumberFormat="1" applyFill="1" applyBorder="1"/>
    <xf numFmtId="164" fontId="1" fillId="3" borderId="8" xfId="0" applyNumberFormat="1" applyFont="1" applyFill="1" applyBorder="1"/>
    <xf numFmtId="164" fontId="1" fillId="0" borderId="0" xfId="0" applyNumberFormat="1" applyFont="1"/>
    <xf numFmtId="0" fontId="1" fillId="0" borderId="0" xfId="0" applyFont="1"/>
    <xf numFmtId="164" fontId="0" fillId="0" borderId="1" xfId="0" applyNumberFormat="1" applyFill="1" applyBorder="1"/>
    <xf numFmtId="0" fontId="7" fillId="0" borderId="11" xfId="0" applyFont="1" applyFill="1" applyBorder="1"/>
    <xf numFmtId="0" fontId="7" fillId="0" borderId="2" xfId="0" applyFont="1" applyFill="1" applyBorder="1"/>
    <xf numFmtId="0" fontId="1" fillId="9" borderId="1" xfId="0" applyFont="1" applyFill="1" applyBorder="1" applyAlignment="1"/>
    <xf numFmtId="0" fontId="0" fillId="9" borderId="2" xfId="0" applyFill="1" applyBorder="1" applyAlignment="1"/>
    <xf numFmtId="0" fontId="0" fillId="16" borderId="0" xfId="0" applyFill="1"/>
    <xf numFmtId="2" fontId="0" fillId="16" borderId="0" xfId="0" applyNumberFormat="1" applyFill="1"/>
    <xf numFmtId="0" fontId="6" fillId="16" borderId="12" xfId="0" applyFont="1" applyFill="1" applyBorder="1"/>
    <xf numFmtId="0" fontId="7" fillId="16" borderId="0" xfId="0" applyFont="1" applyFill="1" applyBorder="1"/>
    <xf numFmtId="0" fontId="0" fillId="16" borderId="9" xfId="0" applyFill="1" applyBorder="1"/>
    <xf numFmtId="2" fontId="0" fillId="16" borderId="11" xfId="0" applyNumberFormat="1" applyFill="1" applyBorder="1"/>
    <xf numFmtId="2" fontId="0" fillId="16" borderId="0" xfId="0" applyNumberFormat="1" applyFill="1" applyBorder="1"/>
    <xf numFmtId="2" fontId="0" fillId="16" borderId="6" xfId="0" applyNumberFormat="1" applyFill="1" applyBorder="1"/>
    <xf numFmtId="2" fontId="0" fillId="16" borderId="9" xfId="0" applyNumberFormat="1" applyFill="1" applyBorder="1"/>
    <xf numFmtId="1" fontId="0" fillId="16" borderId="0" xfId="0" applyNumberFormat="1" applyFill="1" applyBorder="1"/>
    <xf numFmtId="1" fontId="0" fillId="16" borderId="6" xfId="0" applyNumberFormat="1" applyFill="1" applyBorder="1"/>
    <xf numFmtId="0" fontId="0" fillId="16" borderId="11" xfId="0" applyFill="1" applyBorder="1"/>
    <xf numFmtId="0" fontId="0" fillId="16" borderId="0" xfId="0" applyFill="1" applyBorder="1"/>
    <xf numFmtId="2" fontId="0" fillId="16" borderId="6" xfId="0" applyNumberFormat="1" applyFill="1" applyBorder="1" applyAlignment="1"/>
    <xf numFmtId="0" fontId="0" fillId="16" borderId="6" xfId="0" applyFill="1" applyBorder="1"/>
    <xf numFmtId="0" fontId="6" fillId="16" borderId="6" xfId="0" applyFont="1" applyFill="1" applyBorder="1"/>
    <xf numFmtId="0" fontId="7" fillId="16" borderId="11" xfId="0" applyFont="1" applyFill="1" applyBorder="1"/>
    <xf numFmtId="165" fontId="0" fillId="16" borderId="0" xfId="0" applyNumberFormat="1" applyFill="1" applyBorder="1"/>
    <xf numFmtId="0" fontId="4" fillId="16" borderId="0" xfId="0" applyFont="1" applyFill="1" applyBorder="1"/>
    <xf numFmtId="0" fontId="8" fillId="16" borderId="12" xfId="0" applyFont="1" applyFill="1" applyBorder="1" applyAlignment="1">
      <alignment horizontal="center" vertical="center"/>
    </xf>
    <xf numFmtId="165" fontId="10" fillId="16" borderId="12" xfId="1" applyNumberFormat="1" applyFont="1" applyFill="1" applyBorder="1" applyAlignment="1">
      <alignment horizontal="center"/>
    </xf>
    <xf numFmtId="0" fontId="10" fillId="16" borderId="12" xfId="1" applyFont="1" applyFill="1" applyBorder="1" applyAlignment="1">
      <alignment horizontal="center"/>
    </xf>
    <xf numFmtId="0" fontId="11" fillId="16" borderId="12" xfId="1" applyFont="1" applyFill="1" applyBorder="1" applyAlignment="1">
      <alignment horizontal="center"/>
    </xf>
    <xf numFmtId="0" fontId="11" fillId="16" borderId="11" xfId="1" applyFont="1" applyFill="1" applyBorder="1" applyAlignment="1">
      <alignment horizontal="center"/>
    </xf>
    <xf numFmtId="0" fontId="12" fillId="16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Sheet1!$F$5848</c:f>
              <c:strCache>
                <c:ptCount val="1"/>
                <c:pt idx="0">
                  <c:v>Bileća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Sheet1!$F$5850:$F$5861</c:f>
              <c:numCache>
                <c:formatCode>0.00</c:formatCode>
                <c:ptCount val="12"/>
                <c:pt idx="0">
                  <c:v>3.5938709677419358</c:v>
                </c:pt>
                <c:pt idx="1">
                  <c:v>4.2039007092198588</c:v>
                </c:pt>
                <c:pt idx="2">
                  <c:v>7.4441935483871031</c:v>
                </c:pt>
                <c:pt idx="3">
                  <c:v>11.827333333333323</c:v>
                </c:pt>
                <c:pt idx="4">
                  <c:v>15.961290322580631</c:v>
                </c:pt>
                <c:pt idx="5">
                  <c:v>20.243999999999996</c:v>
                </c:pt>
                <c:pt idx="6">
                  <c:v>23.177096774193569</c:v>
                </c:pt>
                <c:pt idx="7">
                  <c:v>22.98548387096772</c:v>
                </c:pt>
                <c:pt idx="8">
                  <c:v>17.767000000000003</c:v>
                </c:pt>
                <c:pt idx="9">
                  <c:v>12.842580645161297</c:v>
                </c:pt>
                <c:pt idx="10">
                  <c:v>8.4129999999999949</c:v>
                </c:pt>
                <c:pt idx="11">
                  <c:v>4.3403225806451591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61-4D2D-9B45-BC3BF991F34D}"/>
            </c:ext>
          </c:extLst>
        </c:ser>
        <c:ser>
          <c:idx val="1"/>
          <c:order val="1"/>
          <c:tx>
            <c:strRef>
              <c:f>Sheet1!$G$5848</c:f>
              <c:strCache>
                <c:ptCount val="1"/>
                <c:pt idx="0">
                  <c:v>Trebinje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Sheet1!$G$5850:$G$5861</c:f>
              <c:numCache>
                <c:formatCode>0.00</c:formatCode>
                <c:ptCount val="12"/>
                <c:pt idx="0">
                  <c:v>6.0325806451612918</c:v>
                </c:pt>
                <c:pt idx="1">
                  <c:v>6.5546099290780147</c:v>
                </c:pt>
                <c:pt idx="2">
                  <c:v>9.6677419354838747</c:v>
                </c:pt>
                <c:pt idx="3">
                  <c:v>13.887333333333336</c:v>
                </c:pt>
                <c:pt idx="4">
                  <c:v>18.010645161290324</c:v>
                </c:pt>
                <c:pt idx="5">
                  <c:v>22.28166666666668</c:v>
                </c:pt>
                <c:pt idx="6">
                  <c:v>25.467096774193553</c:v>
                </c:pt>
                <c:pt idx="7">
                  <c:v>25.521290322580636</c:v>
                </c:pt>
                <c:pt idx="8">
                  <c:v>20.207666666666658</c:v>
                </c:pt>
                <c:pt idx="9">
                  <c:v>15.468064516129036</c:v>
                </c:pt>
                <c:pt idx="10">
                  <c:v>11.339333333333338</c:v>
                </c:pt>
                <c:pt idx="11">
                  <c:v>7.155806451612901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61-4D2D-9B45-BC3BF991F34D}"/>
            </c:ext>
          </c:extLst>
        </c:ser>
        <c:ser>
          <c:idx val="2"/>
          <c:order val="2"/>
          <c:tx>
            <c:strRef>
              <c:f>Sheet1!$H$5848</c:f>
              <c:strCache>
                <c:ptCount val="1"/>
                <c:pt idx="0">
                  <c:v>Doboj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Sheet1!$H$5850:$H$5861</c:f>
              <c:numCache>
                <c:formatCode>0.00</c:formatCode>
                <c:ptCount val="12"/>
                <c:pt idx="0">
                  <c:v>1.2487903225806456</c:v>
                </c:pt>
                <c:pt idx="1">
                  <c:v>2.441814159292035</c:v>
                </c:pt>
                <c:pt idx="2">
                  <c:v>7.3060483870967721</c:v>
                </c:pt>
                <c:pt idx="3">
                  <c:v>12.160208333333333</c:v>
                </c:pt>
                <c:pt idx="4">
                  <c:v>16.709274193548403</c:v>
                </c:pt>
                <c:pt idx="5">
                  <c:v>20.421666666666674</c:v>
                </c:pt>
                <c:pt idx="6">
                  <c:v>22.286088709677433</c:v>
                </c:pt>
                <c:pt idx="7">
                  <c:v>21.805241935483874</c:v>
                </c:pt>
                <c:pt idx="8">
                  <c:v>16.47166666666666</c:v>
                </c:pt>
                <c:pt idx="9">
                  <c:v>11.993346774193556</c:v>
                </c:pt>
                <c:pt idx="10">
                  <c:v>7.2206250000000036</c:v>
                </c:pt>
                <c:pt idx="11">
                  <c:v>2.2219758064516144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61-4D2D-9B45-BC3BF991F34D}"/>
            </c:ext>
          </c:extLst>
        </c:ser>
        <c:ser>
          <c:idx val="3"/>
          <c:order val="3"/>
          <c:tx>
            <c:strRef>
              <c:f>Sheet1!$I$5848</c:f>
              <c:strCache>
                <c:ptCount val="1"/>
                <c:pt idx="0">
                  <c:v>Gacko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Sheet1!$I$5850:$I$5861</c:f>
              <c:numCache>
                <c:formatCode>0.00</c:formatCode>
                <c:ptCount val="12"/>
                <c:pt idx="0">
                  <c:v>-0.48387096774193522</c:v>
                </c:pt>
                <c:pt idx="1">
                  <c:v>0.13829787234042548</c:v>
                </c:pt>
                <c:pt idx="2">
                  <c:v>3.5519354838709689</c:v>
                </c:pt>
                <c:pt idx="3">
                  <c:v>8.3646666666666594</c:v>
                </c:pt>
                <c:pt idx="4">
                  <c:v>12.527419354838699</c:v>
                </c:pt>
                <c:pt idx="5">
                  <c:v>16.600666666666687</c:v>
                </c:pt>
                <c:pt idx="6">
                  <c:v>19.249354838709678</c:v>
                </c:pt>
                <c:pt idx="7">
                  <c:v>18.854838709677413</c:v>
                </c:pt>
                <c:pt idx="8">
                  <c:v>13.944666666666659</c:v>
                </c:pt>
                <c:pt idx="9">
                  <c:v>9.3309677419354848</c:v>
                </c:pt>
                <c:pt idx="10">
                  <c:v>5.1716666666666677</c:v>
                </c:pt>
                <c:pt idx="11">
                  <c:v>0.53387096774193543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61-4D2D-9B45-BC3BF991F34D}"/>
            </c:ext>
          </c:extLst>
        </c:ser>
        <c:ser>
          <c:idx val="4"/>
          <c:order val="4"/>
          <c:tx>
            <c:strRef>
              <c:f>Sheet1!$J$5848</c:f>
              <c:strCache>
                <c:ptCount val="1"/>
                <c:pt idx="0">
                  <c:v>Sokolac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Sheet1!$J$5850:$J$5861</c:f>
              <c:numCache>
                <c:formatCode>0.00</c:formatCode>
                <c:ptCount val="12"/>
                <c:pt idx="0">
                  <c:v>-2.5252016129032233</c:v>
                </c:pt>
                <c:pt idx="1">
                  <c:v>-1.3373893805309727</c:v>
                </c:pt>
                <c:pt idx="2">
                  <c:v>2.8610887096774178</c:v>
                </c:pt>
                <c:pt idx="3">
                  <c:v>7.5756250000000005</c:v>
                </c:pt>
                <c:pt idx="4">
                  <c:v>12.386290322580644</c:v>
                </c:pt>
                <c:pt idx="5">
                  <c:v>15.928333333333324</c:v>
                </c:pt>
                <c:pt idx="6">
                  <c:v>17.949999999999996</c:v>
                </c:pt>
                <c:pt idx="7">
                  <c:v>17.664919354838698</c:v>
                </c:pt>
                <c:pt idx="8">
                  <c:v>12.528958333333316</c:v>
                </c:pt>
                <c:pt idx="9">
                  <c:v>8.4014112903225744</c:v>
                </c:pt>
                <c:pt idx="10">
                  <c:v>3.7012499999999968</c:v>
                </c:pt>
                <c:pt idx="11">
                  <c:v>-1.5683467741935493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61-4D2D-9B45-BC3BF991F34D}"/>
            </c:ext>
          </c:extLst>
        </c:ser>
        <c:ser>
          <c:idx val="5"/>
          <c:order val="5"/>
          <c:tx>
            <c:strRef>
              <c:f>Sheet1!$K$5848</c:f>
              <c:strCache>
                <c:ptCount val="1"/>
                <c:pt idx="0">
                  <c:v>Prijedor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Sheet1!$K$5850:$K$5861</c:f>
              <c:numCache>
                <c:formatCode>0.00</c:formatCode>
                <c:ptCount val="12"/>
                <c:pt idx="0">
                  <c:v>0.85120967741935449</c:v>
                </c:pt>
                <c:pt idx="1">
                  <c:v>2.4013274336283201</c:v>
                </c:pt>
                <c:pt idx="2">
                  <c:v>7.4356854838709632</c:v>
                </c:pt>
                <c:pt idx="3">
                  <c:v>12.441041666666671</c:v>
                </c:pt>
                <c:pt idx="4">
                  <c:v>17.052016129032268</c:v>
                </c:pt>
                <c:pt idx="5">
                  <c:v>20.79145833333332</c:v>
                </c:pt>
                <c:pt idx="6">
                  <c:v>22.653629032258081</c:v>
                </c:pt>
                <c:pt idx="7">
                  <c:v>22.087701612903214</c:v>
                </c:pt>
                <c:pt idx="8">
                  <c:v>16.477083333333344</c:v>
                </c:pt>
                <c:pt idx="9">
                  <c:v>11.936491935483874</c:v>
                </c:pt>
                <c:pt idx="10">
                  <c:v>7.0727083333333409</c:v>
                </c:pt>
                <c:pt idx="11">
                  <c:v>2.0520161290322601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61-4D2D-9B45-BC3BF991F34D}"/>
            </c:ext>
          </c:extLst>
        </c:ser>
        <c:ser>
          <c:idx val="6"/>
          <c:order val="6"/>
          <c:tx>
            <c:strRef>
              <c:f>Sheet1!$L$5848</c:f>
              <c:strCache>
                <c:ptCount val="1"/>
                <c:pt idx="0">
                  <c:v>Mrkonjić Grad</c:v>
                </c:pt>
              </c:strCache>
            </c:strRef>
          </c:tx>
          <c:spPr>
            <a:ln w="22225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Sheet1!$L$5850:$L$5861</c:f>
              <c:numCache>
                <c:formatCode>0.00</c:formatCode>
                <c:ptCount val="12"/>
                <c:pt idx="0">
                  <c:v>9.6774193548386442E-2</c:v>
                </c:pt>
                <c:pt idx="1">
                  <c:v>0.91725663716814176</c:v>
                </c:pt>
                <c:pt idx="2">
                  <c:v>5.1346774193548379</c:v>
                </c:pt>
                <c:pt idx="3">
                  <c:v>9.6685416666666715</c:v>
                </c:pt>
                <c:pt idx="4">
                  <c:v>13.98770161290323</c:v>
                </c:pt>
                <c:pt idx="5">
                  <c:v>17.574583333333344</c:v>
                </c:pt>
                <c:pt idx="6">
                  <c:v>19.606854838709669</c:v>
                </c:pt>
                <c:pt idx="7">
                  <c:v>19.302016129032257</c:v>
                </c:pt>
                <c:pt idx="8">
                  <c:v>14.146458333333333</c:v>
                </c:pt>
                <c:pt idx="9">
                  <c:v>10.412500000000009</c:v>
                </c:pt>
                <c:pt idx="10">
                  <c:v>6.1166666666666618</c:v>
                </c:pt>
                <c:pt idx="11">
                  <c:v>0.99254032258064495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61-4D2D-9B45-BC3BF991F34D}"/>
            </c:ext>
          </c:extLst>
        </c:ser>
        <c:ser>
          <c:idx val="7"/>
          <c:order val="7"/>
          <c:tx>
            <c:strRef>
              <c:f>Sheet1!$M$5848</c:f>
              <c:strCache>
                <c:ptCount val="1"/>
                <c:pt idx="0">
                  <c:v>Višegrad</c:v>
                </c:pt>
              </c:strCache>
            </c:strRef>
          </c:tx>
          <c:spPr>
            <a:ln w="22225" cap="rnd" cmpd="sng" algn="ctr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Sheet1!$M$5850:$M$5861</c:f>
              <c:numCache>
                <c:formatCode>0.00</c:formatCode>
                <c:ptCount val="12"/>
                <c:pt idx="0">
                  <c:v>1.7017204301075266</c:v>
                </c:pt>
                <c:pt idx="1">
                  <c:v>2.5612293144208014</c:v>
                </c:pt>
                <c:pt idx="2">
                  <c:v>7.7406451612903275</c:v>
                </c:pt>
                <c:pt idx="3">
                  <c:v>12.65822222222222</c:v>
                </c:pt>
                <c:pt idx="4">
                  <c:v>17.75182795698926</c:v>
                </c:pt>
                <c:pt idx="5">
                  <c:v>21.426888888888886</c:v>
                </c:pt>
                <c:pt idx="6">
                  <c:v>23.561290322580636</c:v>
                </c:pt>
                <c:pt idx="7">
                  <c:v>22.773548387096781</c:v>
                </c:pt>
                <c:pt idx="8">
                  <c:v>17.324222222222229</c:v>
                </c:pt>
                <c:pt idx="9">
                  <c:v>12.348387096774202</c:v>
                </c:pt>
                <c:pt idx="10">
                  <c:v>7.2808888888888923</c:v>
                </c:pt>
                <c:pt idx="11">
                  <c:v>2.2668817204301068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F61-4D2D-9B45-BC3BF991F34D}"/>
            </c:ext>
          </c:extLst>
        </c:ser>
        <c:ser>
          <c:idx val="8"/>
          <c:order val="8"/>
          <c:tx>
            <c:strRef>
              <c:f>Sheet1!$N$5848</c:f>
              <c:strCache>
                <c:ptCount val="1"/>
                <c:pt idx="0">
                  <c:v>Foca</c:v>
                </c:pt>
              </c:strCache>
            </c:strRef>
          </c:tx>
          <c:spPr>
            <a:ln w="22225" cap="rnd" cmpd="sng" algn="ctr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Sheet1!$N$5850:$N$5861</c:f>
              <c:numCache>
                <c:formatCode>0.00</c:formatCode>
                <c:ptCount val="12"/>
                <c:pt idx="0">
                  <c:v>0.90096774193548357</c:v>
                </c:pt>
                <c:pt idx="1">
                  <c:v>2.2773049645390064</c:v>
                </c:pt>
                <c:pt idx="2">
                  <c:v>6.2799999999999985</c:v>
                </c:pt>
                <c:pt idx="3">
                  <c:v>11.311666666666657</c:v>
                </c:pt>
                <c:pt idx="4">
                  <c:v>15.031612903225813</c:v>
                </c:pt>
                <c:pt idx="5">
                  <c:v>18.770666666666664</c:v>
                </c:pt>
                <c:pt idx="6">
                  <c:v>20.924516129032259</c:v>
                </c:pt>
                <c:pt idx="7">
                  <c:v>20.528387096774175</c:v>
                </c:pt>
                <c:pt idx="8">
                  <c:v>15.85833333333334</c:v>
                </c:pt>
                <c:pt idx="9">
                  <c:v>10.673225806451619</c:v>
                </c:pt>
                <c:pt idx="10">
                  <c:v>5.7226666666666679</c:v>
                </c:pt>
                <c:pt idx="11">
                  <c:v>1.3183870967741924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F61-4D2D-9B45-BC3BF991F34D}"/>
            </c:ext>
          </c:extLst>
        </c:ser>
        <c:ser>
          <c:idx val="9"/>
          <c:order val="9"/>
          <c:tx>
            <c:strRef>
              <c:f>Sheet1!$O$5848</c:f>
              <c:strCache>
                <c:ptCount val="1"/>
                <c:pt idx="0">
                  <c:v>Srebrenica</c:v>
                </c:pt>
              </c:strCache>
            </c:strRef>
          </c:tx>
          <c:spPr>
            <a:ln w="22225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Sheet1!$O$5850:$O$5861</c:f>
              <c:numCache>
                <c:formatCode>0.00</c:formatCode>
                <c:ptCount val="12"/>
                <c:pt idx="0">
                  <c:v>1.528629032258064</c:v>
                </c:pt>
                <c:pt idx="1">
                  <c:v>2.1234513274336284</c:v>
                </c:pt>
                <c:pt idx="2">
                  <c:v>6.3576612903225813</c:v>
                </c:pt>
                <c:pt idx="3">
                  <c:v>11.389999999999995</c:v>
                </c:pt>
                <c:pt idx="4">
                  <c:v>14.999193548387099</c:v>
                </c:pt>
                <c:pt idx="5">
                  <c:v>18.68041666666667</c:v>
                </c:pt>
                <c:pt idx="6">
                  <c:v>20.670564516129023</c:v>
                </c:pt>
                <c:pt idx="7">
                  <c:v>20.57298387096774</c:v>
                </c:pt>
                <c:pt idx="8">
                  <c:v>16.157083333333336</c:v>
                </c:pt>
                <c:pt idx="9">
                  <c:v>11.043548387096774</c:v>
                </c:pt>
                <c:pt idx="10">
                  <c:v>7.6087499999999988</c:v>
                </c:pt>
                <c:pt idx="11">
                  <c:v>2.0207885304659499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F61-4D2D-9B45-BC3BF991F34D}"/>
            </c:ext>
          </c:extLst>
        </c:ser>
        <c:ser>
          <c:idx val="10"/>
          <c:order val="10"/>
          <c:tx>
            <c:strRef>
              <c:f>Sheet1!$P$5848</c:f>
              <c:strCache>
                <c:ptCount val="1"/>
                <c:pt idx="0">
                  <c:v>Novi Grad</c:v>
                </c:pt>
              </c:strCache>
            </c:strRef>
          </c:tx>
          <c:spPr>
            <a:ln w="22225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Sheet1!$P$5850:$P$5861</c:f>
              <c:numCache>
                <c:formatCode>0.00</c:formatCode>
                <c:ptCount val="12"/>
                <c:pt idx="0">
                  <c:v>1.0085253456221197</c:v>
                </c:pt>
                <c:pt idx="1">
                  <c:v>2.2010126582278491</c:v>
                </c:pt>
                <c:pt idx="2">
                  <c:v>6.9656682027649799</c:v>
                </c:pt>
                <c:pt idx="3">
                  <c:v>11.848809523809509</c:v>
                </c:pt>
                <c:pt idx="4">
                  <c:v>16.197926267281119</c:v>
                </c:pt>
                <c:pt idx="5">
                  <c:v>20.079523809523813</c:v>
                </c:pt>
                <c:pt idx="6">
                  <c:v>21.95829493087556</c:v>
                </c:pt>
                <c:pt idx="7">
                  <c:v>21.208172043010748</c:v>
                </c:pt>
                <c:pt idx="8">
                  <c:v>15.923555555555554</c:v>
                </c:pt>
                <c:pt idx="9">
                  <c:v>11.535053763440862</c:v>
                </c:pt>
                <c:pt idx="10">
                  <c:v>6.803333333333339</c:v>
                </c:pt>
                <c:pt idx="11">
                  <c:v>1.9668817204301083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F61-4D2D-9B45-BC3BF991F34D}"/>
            </c:ext>
          </c:extLst>
        </c:ser>
        <c:ser>
          <c:idx val="11"/>
          <c:order val="11"/>
          <c:tx>
            <c:strRef>
              <c:f>Sheet1!$Q$5848</c:f>
              <c:strCache>
                <c:ptCount val="1"/>
                <c:pt idx="0">
                  <c:v>Banja Luka</c:v>
                </c:pt>
              </c:strCache>
            </c:strRef>
          </c:tx>
          <c:spPr>
            <a:ln w="22225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Sheet1!$Q$5850:$Q$5861</c:f>
              <c:numCache>
                <c:formatCode>0.0</c:formatCode>
                <c:ptCount val="12"/>
                <c:pt idx="0">
                  <c:v>1.6193189964157702</c:v>
                </c:pt>
                <c:pt idx="1">
                  <c:v>2.6608254531126878</c:v>
                </c:pt>
                <c:pt idx="2">
                  <c:v>7.6883119058750182</c:v>
                </c:pt>
                <c:pt idx="3">
                  <c:v>12.354768518518521</c:v>
                </c:pt>
                <c:pt idx="4">
                  <c:v>16.992838164251207</c:v>
                </c:pt>
                <c:pt idx="5">
                  <c:v>20.791592592592622</c:v>
                </c:pt>
                <c:pt idx="6">
                  <c:v>22.942256116565375</c:v>
                </c:pt>
                <c:pt idx="7">
                  <c:v>22.373297491039416</c:v>
                </c:pt>
                <c:pt idx="8">
                  <c:v>17.012212962962955</c:v>
                </c:pt>
                <c:pt idx="9">
                  <c:v>12.239391460183874</c:v>
                </c:pt>
                <c:pt idx="10">
                  <c:v>7.3265277777777724</c:v>
                </c:pt>
                <c:pt idx="11">
                  <c:v>2.3783672276764833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F61-4D2D-9B45-BC3BF991F34D}"/>
            </c:ext>
          </c:extLst>
        </c:ser>
        <c:ser>
          <c:idx val="12"/>
          <c:order val="12"/>
          <c:tx>
            <c:strRef>
              <c:f>Sheet1!$R$5848</c:f>
              <c:strCache>
                <c:ptCount val="1"/>
                <c:pt idx="0">
                  <c:v>Tpros</c:v>
                </c:pt>
              </c:strCache>
            </c:strRef>
          </c:tx>
          <c:spPr>
            <a:ln w="22225" cap="rnd" cmpd="sng" algn="ctr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Sheet1!$R$5850:$R$5861</c:f>
              <c:numCache>
                <c:formatCode>0.00</c:formatCode>
                <c:ptCount val="12"/>
                <c:pt idx="0">
                  <c:v>1.2977762310121184</c:v>
                </c:pt>
                <c:pt idx="1">
                  <c:v>2.2619700898274835</c:v>
                </c:pt>
                <c:pt idx="2">
                  <c:v>6.5361381273329044</c:v>
                </c:pt>
                <c:pt idx="3">
                  <c:v>11.290684744268075</c:v>
                </c:pt>
                <c:pt idx="4">
                  <c:v>15.63400299474239</c:v>
                </c:pt>
                <c:pt idx="5">
                  <c:v>19.465955302028224</c:v>
                </c:pt>
                <c:pt idx="6">
                  <c:v>21.703920248577067</c:v>
                </c:pt>
                <c:pt idx="7">
                  <c:v>21.306490068697723</c:v>
                </c:pt>
                <c:pt idx="8">
                  <c:v>16.15157561728395</c:v>
                </c:pt>
                <c:pt idx="9">
                  <c:v>11.518747451431096</c:v>
                </c:pt>
                <c:pt idx="10">
                  <c:v>6.9814513888888889</c:v>
                </c:pt>
                <c:pt idx="11">
                  <c:v>2.1399576483039842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F61-4D2D-9B45-BC3BF991F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50583256"/>
        <c:axId val="250580120"/>
      </c:lineChart>
      <c:catAx>
        <c:axId val="250583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250580120"/>
        <c:crosses val="autoZero"/>
        <c:auto val="1"/>
        <c:lblAlgn val="ctr"/>
        <c:lblOffset val="100"/>
        <c:noMultiLvlLbl val="0"/>
      </c:catAx>
      <c:valAx>
        <c:axId val="25058012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r-Latn-RS"/>
          </a:p>
        </c:txPr>
        <c:crossAx val="25058325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209550</xdr:colOff>
      <xdr:row>40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69"/>
  <sheetViews>
    <sheetView tabSelected="1" topLeftCell="D1" workbookViewId="0">
      <pane ySplit="2" topLeftCell="A3" activePane="bottomLeft" state="frozen"/>
      <selection pane="bottomLeft" activeCell="H1" sqref="H1"/>
    </sheetView>
  </sheetViews>
  <sheetFormatPr defaultRowHeight="15" x14ac:dyDescent="0.25"/>
  <cols>
    <col min="1" max="2" width="13.42578125" style="1" customWidth="1"/>
    <col min="3" max="5" width="10.5703125" style="1" customWidth="1"/>
    <col min="8" max="8" width="9.140625" style="228"/>
    <col min="10" max="10" width="9.140625" style="31"/>
    <col min="14" max="15" width="9.140625" style="31"/>
    <col min="16" max="16" width="10.5703125" customWidth="1"/>
    <col min="17" max="17" width="9.140625" style="138"/>
  </cols>
  <sheetData>
    <row r="1" spans="1:17" s="2" customFormat="1" x14ac:dyDescent="0.25">
      <c r="A1" s="221" t="s">
        <v>97</v>
      </c>
      <c r="B1" s="1"/>
      <c r="C1" s="1"/>
      <c r="D1" s="1"/>
      <c r="E1" s="1"/>
      <c r="H1" s="252" t="s">
        <v>101</v>
      </c>
      <c r="J1" s="31"/>
      <c r="N1" s="31"/>
      <c r="O1" s="31"/>
      <c r="Q1" s="138"/>
    </row>
    <row r="2" spans="1:17" ht="15.75" x14ac:dyDescent="0.25">
      <c r="A2" s="1" t="s">
        <v>96</v>
      </c>
      <c r="B2" s="1" t="s">
        <v>43</v>
      </c>
      <c r="C2" s="1" t="s">
        <v>44</v>
      </c>
      <c r="D2" s="1" t="s">
        <v>49</v>
      </c>
      <c r="E2" s="1" t="s">
        <v>77</v>
      </c>
      <c r="F2" s="37" t="s">
        <v>62</v>
      </c>
      <c r="G2" s="37" t="s">
        <v>63</v>
      </c>
      <c r="H2" s="230" t="s">
        <v>59</v>
      </c>
      <c r="I2" s="37" t="s">
        <v>64</v>
      </c>
      <c r="J2" s="38" t="s">
        <v>57</v>
      </c>
      <c r="K2" s="37" t="s">
        <v>65</v>
      </c>
      <c r="L2" s="37" t="s">
        <v>66</v>
      </c>
      <c r="M2" s="37" t="s">
        <v>67</v>
      </c>
      <c r="N2" s="38" t="s">
        <v>58</v>
      </c>
      <c r="O2" s="38" t="s">
        <v>56</v>
      </c>
      <c r="P2" s="37" t="s">
        <v>68</v>
      </c>
      <c r="Q2" s="136" t="s">
        <v>76</v>
      </c>
    </row>
    <row r="3" spans="1:17" x14ac:dyDescent="0.25">
      <c r="A3" s="1">
        <v>36526</v>
      </c>
      <c r="B3" s="5">
        <f>YEAR(A3)</f>
        <v>2000</v>
      </c>
      <c r="C3" s="5">
        <f>MONTH(A3)</f>
        <v>1</v>
      </c>
      <c r="D3" s="3">
        <f t="shared" ref="D3:D66" si="0">DAY(A3)</f>
        <v>1</v>
      </c>
      <c r="E3" s="3">
        <v>1</v>
      </c>
      <c r="H3" s="228">
        <v>-2.9</v>
      </c>
      <c r="J3" s="31">
        <v>-6.4</v>
      </c>
      <c r="K3">
        <v>-2.8</v>
      </c>
      <c r="L3" s="2">
        <v>-4.3</v>
      </c>
      <c r="M3" s="2"/>
      <c r="P3" s="2"/>
      <c r="Q3" s="137"/>
    </row>
    <row r="4" spans="1:17" x14ac:dyDescent="0.25">
      <c r="A4" s="1">
        <v>36527</v>
      </c>
      <c r="B4" s="5">
        <f t="shared" ref="B4:B67" si="1">YEAR(A4)</f>
        <v>2000</v>
      </c>
      <c r="C4" s="5">
        <f t="shared" ref="C4:C67" si="2">MONTH(A4)</f>
        <v>1</v>
      </c>
      <c r="D4" s="3">
        <f t="shared" si="0"/>
        <v>2</v>
      </c>
      <c r="E4" s="3">
        <v>2</v>
      </c>
      <c r="H4" s="228">
        <v>-2.2999999999999998</v>
      </c>
      <c r="J4" s="31">
        <v>-8.4</v>
      </c>
      <c r="K4">
        <v>-0.9</v>
      </c>
      <c r="L4" s="2">
        <v>-3.6</v>
      </c>
      <c r="M4" s="2"/>
      <c r="P4" s="2"/>
      <c r="Q4" s="137"/>
    </row>
    <row r="5" spans="1:17" x14ac:dyDescent="0.25">
      <c r="A5" s="1">
        <v>36528</v>
      </c>
      <c r="B5" s="5">
        <f t="shared" si="1"/>
        <v>2000</v>
      </c>
      <c r="C5" s="5">
        <f t="shared" si="2"/>
        <v>1</v>
      </c>
      <c r="D5" s="3">
        <f t="shared" si="0"/>
        <v>3</v>
      </c>
      <c r="E5" s="3">
        <v>3</v>
      </c>
      <c r="H5" s="228">
        <v>-0.5</v>
      </c>
      <c r="J5" s="31">
        <v>-5.3</v>
      </c>
      <c r="K5">
        <v>0.6</v>
      </c>
      <c r="L5" s="2">
        <v>-1.9</v>
      </c>
      <c r="M5" s="2"/>
      <c r="P5" s="2"/>
      <c r="Q5" s="137"/>
    </row>
    <row r="6" spans="1:17" x14ac:dyDescent="0.25">
      <c r="A6" s="1">
        <v>36529</v>
      </c>
      <c r="B6" s="5">
        <f t="shared" si="1"/>
        <v>2000</v>
      </c>
      <c r="C6" s="5">
        <f t="shared" si="2"/>
        <v>1</v>
      </c>
      <c r="D6" s="3">
        <f t="shared" si="0"/>
        <v>4</v>
      </c>
      <c r="E6" s="3">
        <v>4</v>
      </c>
      <c r="H6" s="228">
        <v>-1.3</v>
      </c>
      <c r="J6" s="31">
        <v>-9.6999999999999993</v>
      </c>
      <c r="K6">
        <v>-1.6</v>
      </c>
      <c r="L6" s="2">
        <v>-1.2</v>
      </c>
      <c r="M6" s="2"/>
      <c r="P6" s="2"/>
      <c r="Q6" s="137"/>
    </row>
    <row r="7" spans="1:17" x14ac:dyDescent="0.25">
      <c r="A7" s="1">
        <v>36530</v>
      </c>
      <c r="B7" s="5">
        <f t="shared" si="1"/>
        <v>2000</v>
      </c>
      <c r="C7" s="5">
        <f t="shared" si="2"/>
        <v>1</v>
      </c>
      <c r="D7" s="3">
        <f t="shared" si="0"/>
        <v>5</v>
      </c>
      <c r="E7" s="3">
        <v>5</v>
      </c>
      <c r="H7" s="228">
        <v>0.7</v>
      </c>
      <c r="J7" s="31">
        <v>-8.3000000000000007</v>
      </c>
      <c r="K7">
        <v>-2.6</v>
      </c>
      <c r="L7" s="2">
        <v>-0.8</v>
      </c>
      <c r="M7" s="2"/>
      <c r="P7" s="2"/>
      <c r="Q7" s="137"/>
    </row>
    <row r="8" spans="1:17" x14ac:dyDescent="0.25">
      <c r="A8" s="1">
        <v>36531</v>
      </c>
      <c r="B8" s="5">
        <f t="shared" si="1"/>
        <v>2000</v>
      </c>
      <c r="C8" s="5">
        <f t="shared" si="2"/>
        <v>1</v>
      </c>
      <c r="D8" s="3">
        <f t="shared" si="0"/>
        <v>6</v>
      </c>
      <c r="E8" s="3">
        <v>6</v>
      </c>
      <c r="H8" s="228">
        <v>-0.1</v>
      </c>
      <c r="J8" s="31">
        <v>-3.9</v>
      </c>
      <c r="K8">
        <v>-2.8</v>
      </c>
      <c r="L8" s="2">
        <v>-0.5</v>
      </c>
      <c r="M8" s="2"/>
      <c r="P8" s="2"/>
      <c r="Q8" s="137"/>
    </row>
    <row r="9" spans="1:17" x14ac:dyDescent="0.25">
      <c r="A9" s="1">
        <v>36532</v>
      </c>
      <c r="B9" s="5">
        <f t="shared" si="1"/>
        <v>2000</v>
      </c>
      <c r="C9" s="5">
        <f t="shared" si="2"/>
        <v>1</v>
      </c>
      <c r="D9" s="3">
        <f t="shared" si="0"/>
        <v>7</v>
      </c>
      <c r="E9" s="3">
        <v>7</v>
      </c>
      <c r="H9" s="228">
        <v>-2.2000000000000002</v>
      </c>
      <c r="J9" s="31">
        <v>-8.4</v>
      </c>
      <c r="K9">
        <v>-2.5</v>
      </c>
      <c r="L9" s="2">
        <v>-5</v>
      </c>
      <c r="M9" s="2"/>
      <c r="P9" s="2"/>
      <c r="Q9" s="137"/>
    </row>
    <row r="10" spans="1:17" x14ac:dyDescent="0.25">
      <c r="A10" s="1">
        <v>36533</v>
      </c>
      <c r="B10" s="5">
        <f t="shared" si="1"/>
        <v>2000</v>
      </c>
      <c r="C10" s="5">
        <f t="shared" si="2"/>
        <v>1</v>
      </c>
      <c r="D10" s="3">
        <f t="shared" si="0"/>
        <v>8</v>
      </c>
      <c r="E10" s="3">
        <v>8</v>
      </c>
      <c r="H10" s="228">
        <v>-3.8</v>
      </c>
      <c r="J10" s="31">
        <v>-11</v>
      </c>
      <c r="K10">
        <v>-3.2</v>
      </c>
      <c r="L10" s="2">
        <v>-4.3</v>
      </c>
      <c r="M10" s="2"/>
      <c r="P10" s="2"/>
      <c r="Q10" s="137"/>
    </row>
    <row r="11" spans="1:17" x14ac:dyDescent="0.25">
      <c r="A11" s="1">
        <v>36534</v>
      </c>
      <c r="B11" s="5">
        <f t="shared" si="1"/>
        <v>2000</v>
      </c>
      <c r="C11" s="5">
        <f t="shared" si="2"/>
        <v>1</v>
      </c>
      <c r="D11" s="3">
        <f t="shared" si="0"/>
        <v>9</v>
      </c>
      <c r="E11" s="3">
        <v>9</v>
      </c>
      <c r="H11" s="228">
        <v>-3.5</v>
      </c>
      <c r="J11" s="31">
        <v>-9.5</v>
      </c>
      <c r="K11">
        <v>-3.2</v>
      </c>
      <c r="L11" s="2">
        <v>-2</v>
      </c>
      <c r="M11" s="2"/>
      <c r="P11" s="2"/>
      <c r="Q11" s="137"/>
    </row>
    <row r="12" spans="1:17" x14ac:dyDescent="0.25">
      <c r="A12" s="1">
        <v>36535</v>
      </c>
      <c r="B12" s="5">
        <f t="shared" si="1"/>
        <v>2000</v>
      </c>
      <c r="C12" s="5">
        <f t="shared" si="2"/>
        <v>1</v>
      </c>
      <c r="D12" s="3">
        <f t="shared" si="0"/>
        <v>10</v>
      </c>
      <c r="E12" s="3">
        <v>10</v>
      </c>
      <c r="H12" s="228">
        <v>-2.4</v>
      </c>
      <c r="J12" s="31">
        <v>-5.3</v>
      </c>
      <c r="K12">
        <v>-1.5</v>
      </c>
      <c r="L12" s="2">
        <v>-4.3</v>
      </c>
      <c r="M12" s="2"/>
      <c r="P12" s="2"/>
      <c r="Q12" s="137"/>
    </row>
    <row r="13" spans="1:17" x14ac:dyDescent="0.25">
      <c r="A13" s="1">
        <v>36536</v>
      </c>
      <c r="B13" s="5">
        <f t="shared" si="1"/>
        <v>2000</v>
      </c>
      <c r="C13" s="5">
        <f t="shared" si="2"/>
        <v>1</v>
      </c>
      <c r="D13" s="3">
        <f t="shared" si="0"/>
        <v>11</v>
      </c>
      <c r="E13" s="3">
        <v>11</v>
      </c>
      <c r="H13" s="228">
        <v>-1.3</v>
      </c>
      <c r="J13" s="31">
        <v>-3.5</v>
      </c>
      <c r="K13">
        <v>-1</v>
      </c>
      <c r="L13" s="2">
        <v>-3.2</v>
      </c>
      <c r="M13" s="2"/>
      <c r="P13" s="2"/>
      <c r="Q13" s="137"/>
    </row>
    <row r="14" spans="1:17" x14ac:dyDescent="0.25">
      <c r="A14" s="1">
        <v>36537</v>
      </c>
      <c r="B14" s="5">
        <f t="shared" si="1"/>
        <v>2000</v>
      </c>
      <c r="C14" s="5">
        <f t="shared" si="2"/>
        <v>1</v>
      </c>
      <c r="D14" s="3">
        <f t="shared" si="0"/>
        <v>12</v>
      </c>
      <c r="E14" s="3">
        <v>12</v>
      </c>
      <c r="H14" s="228">
        <v>0.2</v>
      </c>
      <c r="J14" s="31">
        <v>-4.9000000000000004</v>
      </c>
      <c r="K14">
        <v>-0.6</v>
      </c>
      <c r="L14" s="2">
        <v>-2.8</v>
      </c>
      <c r="M14" s="2"/>
      <c r="P14" s="2"/>
      <c r="Q14" s="137"/>
    </row>
    <row r="15" spans="1:17" x14ac:dyDescent="0.25">
      <c r="A15" s="1">
        <v>36538</v>
      </c>
      <c r="B15" s="5">
        <f t="shared" si="1"/>
        <v>2000</v>
      </c>
      <c r="C15" s="5">
        <f t="shared" si="2"/>
        <v>1</v>
      </c>
      <c r="D15" s="3">
        <f t="shared" si="0"/>
        <v>13</v>
      </c>
      <c r="E15" s="3">
        <v>13</v>
      </c>
      <c r="H15" s="228">
        <v>-0.5</v>
      </c>
      <c r="J15" s="31">
        <v>-4</v>
      </c>
      <c r="K15">
        <v>-0.7</v>
      </c>
      <c r="L15" s="2">
        <v>-3.5</v>
      </c>
      <c r="M15" s="2"/>
      <c r="P15" s="2"/>
      <c r="Q15" s="137"/>
    </row>
    <row r="16" spans="1:17" x14ac:dyDescent="0.25">
      <c r="A16" s="1">
        <v>36539</v>
      </c>
      <c r="B16" s="5">
        <f t="shared" si="1"/>
        <v>2000</v>
      </c>
      <c r="C16" s="5">
        <f t="shared" si="2"/>
        <v>1</v>
      </c>
      <c r="D16" s="3">
        <f t="shared" si="0"/>
        <v>14</v>
      </c>
      <c r="E16" s="3">
        <v>14</v>
      </c>
      <c r="H16" s="228">
        <v>-1.3</v>
      </c>
      <c r="J16" s="31">
        <v>-5.8</v>
      </c>
      <c r="K16">
        <v>-0.5</v>
      </c>
      <c r="L16" s="2">
        <v>-0.7</v>
      </c>
      <c r="M16" s="2"/>
      <c r="P16" s="2"/>
      <c r="Q16" s="137"/>
    </row>
    <row r="17" spans="1:17" x14ac:dyDescent="0.25">
      <c r="A17" s="1">
        <v>36540</v>
      </c>
      <c r="B17" s="5">
        <f t="shared" si="1"/>
        <v>2000</v>
      </c>
      <c r="C17" s="5">
        <f t="shared" si="2"/>
        <v>1</v>
      </c>
      <c r="D17" s="3">
        <f t="shared" si="0"/>
        <v>15</v>
      </c>
      <c r="E17" s="3">
        <v>15</v>
      </c>
      <c r="H17" s="228">
        <v>-0.9</v>
      </c>
      <c r="J17" s="31">
        <v>-8.1</v>
      </c>
      <c r="K17">
        <v>-0.4</v>
      </c>
      <c r="L17" s="2">
        <v>-3.7</v>
      </c>
      <c r="M17" s="2"/>
      <c r="P17" s="2"/>
      <c r="Q17" s="137"/>
    </row>
    <row r="18" spans="1:17" x14ac:dyDescent="0.25">
      <c r="A18" s="1">
        <v>36541</v>
      </c>
      <c r="B18" s="5">
        <f t="shared" si="1"/>
        <v>2000</v>
      </c>
      <c r="C18" s="5">
        <f t="shared" si="2"/>
        <v>1</v>
      </c>
      <c r="D18" s="3">
        <f t="shared" si="0"/>
        <v>16</v>
      </c>
      <c r="E18" s="3">
        <v>16</v>
      </c>
      <c r="H18" s="228">
        <v>-1</v>
      </c>
      <c r="J18" s="31">
        <v>-6.2</v>
      </c>
      <c r="K18">
        <v>-0.9</v>
      </c>
      <c r="L18" s="2">
        <v>-3.8</v>
      </c>
      <c r="M18" s="2"/>
      <c r="P18" s="2"/>
      <c r="Q18" s="137"/>
    </row>
    <row r="19" spans="1:17" x14ac:dyDescent="0.25">
      <c r="A19" s="1">
        <v>36542</v>
      </c>
      <c r="B19" s="5">
        <f t="shared" si="1"/>
        <v>2000</v>
      </c>
      <c r="C19" s="5">
        <f t="shared" si="2"/>
        <v>1</v>
      </c>
      <c r="D19" s="3">
        <f t="shared" si="0"/>
        <v>17</v>
      </c>
      <c r="E19" s="3">
        <v>17</v>
      </c>
      <c r="H19" s="228">
        <v>-1</v>
      </c>
      <c r="J19" s="31">
        <v>-5.8</v>
      </c>
      <c r="K19">
        <v>-3</v>
      </c>
      <c r="L19" s="2">
        <v>-3.7</v>
      </c>
      <c r="M19" s="2"/>
      <c r="P19" s="2"/>
      <c r="Q19" s="137"/>
    </row>
    <row r="20" spans="1:17" x14ac:dyDescent="0.25">
      <c r="A20" s="1">
        <v>36543</v>
      </c>
      <c r="B20" s="5">
        <f t="shared" si="1"/>
        <v>2000</v>
      </c>
      <c r="C20" s="5">
        <f t="shared" si="2"/>
        <v>1</v>
      </c>
      <c r="D20" s="3">
        <f t="shared" si="0"/>
        <v>18</v>
      </c>
      <c r="E20" s="3">
        <v>18</v>
      </c>
      <c r="H20" s="228">
        <v>3.4</v>
      </c>
      <c r="J20" s="31">
        <v>-1.2</v>
      </c>
      <c r="K20">
        <v>-0.8</v>
      </c>
      <c r="L20" s="2">
        <v>1.4</v>
      </c>
      <c r="M20" s="2"/>
      <c r="P20" s="2"/>
      <c r="Q20" s="137"/>
    </row>
    <row r="21" spans="1:17" x14ac:dyDescent="0.25">
      <c r="A21" s="1">
        <v>36544</v>
      </c>
      <c r="B21" s="5">
        <f t="shared" si="1"/>
        <v>2000</v>
      </c>
      <c r="C21" s="5">
        <f t="shared" si="2"/>
        <v>1</v>
      </c>
      <c r="D21" s="3">
        <f t="shared" si="0"/>
        <v>19</v>
      </c>
      <c r="E21" s="3">
        <v>19</v>
      </c>
      <c r="H21" s="228">
        <v>2.7</v>
      </c>
      <c r="J21" s="31">
        <v>-4.9000000000000004</v>
      </c>
      <c r="K21">
        <v>0.9</v>
      </c>
      <c r="L21" s="2">
        <v>-1</v>
      </c>
      <c r="M21" s="2"/>
      <c r="P21" s="2"/>
      <c r="Q21" s="137"/>
    </row>
    <row r="22" spans="1:17" x14ac:dyDescent="0.25">
      <c r="A22" s="1">
        <v>36545</v>
      </c>
      <c r="B22" s="5">
        <f t="shared" si="1"/>
        <v>2000</v>
      </c>
      <c r="C22" s="5">
        <f t="shared" si="2"/>
        <v>1</v>
      </c>
      <c r="D22" s="3">
        <f t="shared" si="0"/>
        <v>20</v>
      </c>
      <c r="E22" s="3">
        <v>20</v>
      </c>
      <c r="H22" s="228">
        <v>-1.3</v>
      </c>
      <c r="J22" s="31">
        <v>-8.8000000000000007</v>
      </c>
      <c r="K22">
        <v>-1.2</v>
      </c>
      <c r="L22" s="2">
        <v>-3.7</v>
      </c>
      <c r="M22" s="2"/>
      <c r="P22" s="2"/>
      <c r="Q22" s="137"/>
    </row>
    <row r="23" spans="1:17" x14ac:dyDescent="0.25">
      <c r="A23" s="1">
        <v>36546</v>
      </c>
      <c r="B23" s="5">
        <f t="shared" si="1"/>
        <v>2000</v>
      </c>
      <c r="C23" s="5">
        <f t="shared" si="2"/>
        <v>1</v>
      </c>
      <c r="D23" s="3">
        <f t="shared" si="0"/>
        <v>21</v>
      </c>
      <c r="E23" s="3">
        <v>21</v>
      </c>
      <c r="H23" s="228">
        <v>0.8</v>
      </c>
      <c r="J23" s="31">
        <v>-4.5999999999999996</v>
      </c>
      <c r="K23">
        <v>1</v>
      </c>
      <c r="L23" s="2">
        <v>2.7</v>
      </c>
      <c r="M23" s="2"/>
      <c r="P23" s="2"/>
      <c r="Q23" s="137"/>
    </row>
    <row r="24" spans="1:17" x14ac:dyDescent="0.25">
      <c r="A24" s="1">
        <v>36547</v>
      </c>
      <c r="B24" s="5">
        <f t="shared" si="1"/>
        <v>2000</v>
      </c>
      <c r="C24" s="5">
        <f t="shared" si="2"/>
        <v>1</v>
      </c>
      <c r="D24" s="3">
        <f t="shared" si="0"/>
        <v>22</v>
      </c>
      <c r="E24" s="3">
        <v>22</v>
      </c>
      <c r="H24" s="228">
        <v>-0.1</v>
      </c>
      <c r="J24" s="31">
        <v>-6.9</v>
      </c>
      <c r="K24">
        <v>-1.7</v>
      </c>
      <c r="L24" s="2">
        <v>-3.7</v>
      </c>
      <c r="M24" s="2"/>
      <c r="P24" s="2"/>
      <c r="Q24" s="137"/>
    </row>
    <row r="25" spans="1:17" x14ac:dyDescent="0.25">
      <c r="A25" s="1">
        <v>36548</v>
      </c>
      <c r="B25" s="5">
        <f t="shared" si="1"/>
        <v>2000</v>
      </c>
      <c r="C25" s="5">
        <f t="shared" si="2"/>
        <v>1</v>
      </c>
      <c r="D25" s="3">
        <f t="shared" si="0"/>
        <v>23</v>
      </c>
      <c r="E25" s="3">
        <v>23</v>
      </c>
      <c r="H25" s="228">
        <v>-3.3</v>
      </c>
      <c r="J25" s="31">
        <v>-7.3</v>
      </c>
      <c r="K25">
        <v>-3.1</v>
      </c>
      <c r="L25" s="2">
        <v>-6.7</v>
      </c>
      <c r="M25" s="2"/>
      <c r="P25" s="2"/>
      <c r="Q25" s="137"/>
    </row>
    <row r="26" spans="1:17" x14ac:dyDescent="0.25">
      <c r="A26" s="1">
        <v>36549</v>
      </c>
      <c r="B26" s="5">
        <f t="shared" si="1"/>
        <v>2000</v>
      </c>
      <c r="C26" s="5">
        <f t="shared" si="2"/>
        <v>1</v>
      </c>
      <c r="D26" s="3">
        <f t="shared" si="0"/>
        <v>24</v>
      </c>
      <c r="E26" s="3">
        <v>24</v>
      </c>
      <c r="H26" s="228">
        <v>-7.7</v>
      </c>
      <c r="J26" s="31">
        <v>-11</v>
      </c>
      <c r="K26">
        <v>-8.1999999999999993</v>
      </c>
      <c r="L26" s="2">
        <v>-9.6999999999999993</v>
      </c>
      <c r="M26" s="2"/>
      <c r="P26" s="2"/>
      <c r="Q26" s="137"/>
    </row>
    <row r="27" spans="1:17" x14ac:dyDescent="0.25">
      <c r="A27" s="1">
        <v>36550</v>
      </c>
      <c r="B27" s="5">
        <f t="shared" si="1"/>
        <v>2000</v>
      </c>
      <c r="C27" s="5">
        <f t="shared" si="2"/>
        <v>1</v>
      </c>
      <c r="D27" s="3">
        <f t="shared" si="0"/>
        <v>25</v>
      </c>
      <c r="E27" s="3">
        <v>25</v>
      </c>
      <c r="H27" s="228">
        <v>-11.3</v>
      </c>
      <c r="J27" s="31">
        <v>-16.899999999999999</v>
      </c>
      <c r="K27">
        <v>-11.1</v>
      </c>
      <c r="L27" s="2">
        <v>-12.1</v>
      </c>
      <c r="M27" s="2"/>
      <c r="P27" s="2"/>
      <c r="Q27" s="137"/>
    </row>
    <row r="28" spans="1:17" x14ac:dyDescent="0.25">
      <c r="A28" s="1">
        <v>36551</v>
      </c>
      <c r="B28" s="5">
        <f t="shared" si="1"/>
        <v>2000</v>
      </c>
      <c r="C28" s="5">
        <f t="shared" si="2"/>
        <v>1</v>
      </c>
      <c r="D28" s="3">
        <f t="shared" si="0"/>
        <v>26</v>
      </c>
      <c r="E28" s="3">
        <v>26</v>
      </c>
      <c r="H28" s="228">
        <v>-11.1</v>
      </c>
      <c r="J28" s="31">
        <v>-19.899999999999999</v>
      </c>
      <c r="K28">
        <v>-15.3</v>
      </c>
      <c r="L28" s="2">
        <v>-13.8</v>
      </c>
      <c r="M28" s="2"/>
      <c r="P28" s="2"/>
      <c r="Q28" s="137"/>
    </row>
    <row r="29" spans="1:17" x14ac:dyDescent="0.25">
      <c r="A29" s="1">
        <v>36552</v>
      </c>
      <c r="B29" s="5">
        <f t="shared" si="1"/>
        <v>2000</v>
      </c>
      <c r="C29" s="5">
        <f t="shared" si="2"/>
        <v>1</v>
      </c>
      <c r="D29" s="3">
        <f t="shared" si="0"/>
        <v>27</v>
      </c>
      <c r="E29" s="3">
        <v>27</v>
      </c>
      <c r="H29" s="228">
        <v>-4.5</v>
      </c>
      <c r="J29" s="31">
        <v>-8.3000000000000007</v>
      </c>
      <c r="K29">
        <v>-10.6</v>
      </c>
      <c r="L29" s="2">
        <v>-6.7</v>
      </c>
      <c r="M29" s="2"/>
      <c r="P29" s="2"/>
      <c r="Q29" s="137"/>
    </row>
    <row r="30" spans="1:17" x14ac:dyDescent="0.25">
      <c r="A30" s="1">
        <v>36553</v>
      </c>
      <c r="B30" s="5">
        <f t="shared" si="1"/>
        <v>2000</v>
      </c>
      <c r="C30" s="5">
        <f t="shared" si="2"/>
        <v>1</v>
      </c>
      <c r="D30" s="3">
        <f t="shared" si="0"/>
        <v>28</v>
      </c>
      <c r="E30" s="3">
        <v>28</v>
      </c>
      <c r="H30" s="228">
        <v>-4.5999999999999996</v>
      </c>
      <c r="J30" s="31">
        <v>-8.8000000000000007</v>
      </c>
      <c r="K30">
        <v>-10.4</v>
      </c>
      <c r="L30" s="2">
        <v>-3.1</v>
      </c>
      <c r="M30" s="2"/>
      <c r="P30" s="2"/>
      <c r="Q30" s="137"/>
    </row>
    <row r="31" spans="1:17" x14ac:dyDescent="0.25">
      <c r="A31" s="1">
        <v>36554</v>
      </c>
      <c r="B31" s="5">
        <f t="shared" si="1"/>
        <v>2000</v>
      </c>
      <c r="C31" s="5">
        <f t="shared" si="2"/>
        <v>1</v>
      </c>
      <c r="D31" s="3">
        <f t="shared" si="0"/>
        <v>29</v>
      </c>
      <c r="E31" s="3">
        <v>29</v>
      </c>
      <c r="H31" s="228">
        <v>-0.9</v>
      </c>
      <c r="J31" s="31">
        <v>-5</v>
      </c>
      <c r="K31">
        <v>-3</v>
      </c>
      <c r="L31" s="2">
        <v>3.6</v>
      </c>
      <c r="M31" s="2"/>
      <c r="P31" s="2"/>
      <c r="Q31" s="137"/>
    </row>
    <row r="32" spans="1:17" x14ac:dyDescent="0.25">
      <c r="A32" s="1">
        <v>36555</v>
      </c>
      <c r="B32" s="5">
        <f t="shared" si="1"/>
        <v>2000</v>
      </c>
      <c r="C32" s="5">
        <f t="shared" si="2"/>
        <v>1</v>
      </c>
      <c r="D32" s="3">
        <f t="shared" si="0"/>
        <v>30</v>
      </c>
      <c r="E32" s="3">
        <v>30</v>
      </c>
      <c r="H32" s="228">
        <v>5.0999999999999996</v>
      </c>
      <c r="J32" s="31">
        <v>4</v>
      </c>
      <c r="K32">
        <v>3.6</v>
      </c>
      <c r="L32" s="2">
        <v>5.9</v>
      </c>
      <c r="M32" s="2"/>
      <c r="P32" s="2"/>
      <c r="Q32" s="137"/>
    </row>
    <row r="33" spans="1:17" x14ac:dyDescent="0.25">
      <c r="A33" s="1">
        <v>36556</v>
      </c>
      <c r="B33" s="5">
        <f t="shared" si="1"/>
        <v>2000</v>
      </c>
      <c r="C33" s="5">
        <f t="shared" si="2"/>
        <v>1</v>
      </c>
      <c r="D33" s="3">
        <f t="shared" si="0"/>
        <v>31</v>
      </c>
      <c r="E33" s="3">
        <v>31</v>
      </c>
      <c r="H33" s="228">
        <v>6.1</v>
      </c>
      <c r="J33" s="31">
        <v>4.2</v>
      </c>
      <c r="K33">
        <v>3.7</v>
      </c>
      <c r="L33" s="2">
        <v>6.1</v>
      </c>
      <c r="M33" s="2"/>
      <c r="P33" s="2"/>
      <c r="Q33" s="137"/>
    </row>
    <row r="34" spans="1:17" x14ac:dyDescent="0.25">
      <c r="A34" s="1">
        <v>36557</v>
      </c>
      <c r="B34" s="5">
        <f t="shared" si="1"/>
        <v>2000</v>
      </c>
      <c r="C34" s="5">
        <f t="shared" si="2"/>
        <v>2</v>
      </c>
      <c r="D34" s="3">
        <f t="shared" si="0"/>
        <v>1</v>
      </c>
      <c r="E34" s="3">
        <v>32</v>
      </c>
      <c r="H34" s="228">
        <v>4.3</v>
      </c>
      <c r="J34" s="31">
        <v>0.4</v>
      </c>
      <c r="K34">
        <v>2.2999999999999998</v>
      </c>
      <c r="L34" s="2">
        <v>4.8</v>
      </c>
      <c r="M34" s="2"/>
      <c r="P34" s="2"/>
      <c r="Q34" s="137"/>
    </row>
    <row r="35" spans="1:17" x14ac:dyDescent="0.25">
      <c r="A35" s="1">
        <v>36558</v>
      </c>
      <c r="B35" s="5">
        <f t="shared" si="1"/>
        <v>2000</v>
      </c>
      <c r="C35" s="5">
        <f t="shared" si="2"/>
        <v>2</v>
      </c>
      <c r="D35" s="3">
        <f t="shared" si="0"/>
        <v>2</v>
      </c>
      <c r="E35" s="3">
        <v>33</v>
      </c>
      <c r="H35" s="228">
        <v>3.9</v>
      </c>
      <c r="J35" s="31">
        <v>1.4</v>
      </c>
      <c r="K35">
        <v>3.7</v>
      </c>
      <c r="L35" s="2">
        <v>6.4</v>
      </c>
      <c r="M35" s="2"/>
      <c r="P35" s="2"/>
      <c r="Q35" s="137"/>
    </row>
    <row r="36" spans="1:17" x14ac:dyDescent="0.25">
      <c r="A36" s="1">
        <v>36559</v>
      </c>
      <c r="B36" s="5">
        <f t="shared" si="1"/>
        <v>2000</v>
      </c>
      <c r="C36" s="5">
        <f t="shared" si="2"/>
        <v>2</v>
      </c>
      <c r="D36" s="3">
        <f t="shared" si="0"/>
        <v>3</v>
      </c>
      <c r="E36" s="3">
        <v>34</v>
      </c>
      <c r="H36" s="228">
        <v>3.7</v>
      </c>
      <c r="J36" s="31">
        <v>-0.1</v>
      </c>
      <c r="K36">
        <v>5.2</v>
      </c>
      <c r="L36" s="2">
        <v>3.3</v>
      </c>
      <c r="M36" s="2"/>
      <c r="P36" s="2"/>
      <c r="Q36" s="137"/>
    </row>
    <row r="37" spans="1:17" x14ac:dyDescent="0.25">
      <c r="A37" s="1">
        <v>36560</v>
      </c>
      <c r="B37" s="5">
        <f t="shared" si="1"/>
        <v>2000</v>
      </c>
      <c r="C37" s="5">
        <f t="shared" si="2"/>
        <v>2</v>
      </c>
      <c r="D37" s="3">
        <f t="shared" si="0"/>
        <v>4</v>
      </c>
      <c r="E37" s="3">
        <v>35</v>
      </c>
      <c r="H37" s="228">
        <v>0.4</v>
      </c>
      <c r="J37" s="31">
        <v>-4.0999999999999996</v>
      </c>
      <c r="K37">
        <v>2.2999999999999998</v>
      </c>
      <c r="L37" s="2">
        <v>0</v>
      </c>
      <c r="M37" s="2"/>
      <c r="P37" s="2"/>
      <c r="Q37" s="137"/>
    </row>
    <row r="38" spans="1:17" x14ac:dyDescent="0.25">
      <c r="A38" s="1">
        <v>36561</v>
      </c>
      <c r="B38" s="5">
        <f t="shared" si="1"/>
        <v>2000</v>
      </c>
      <c r="C38" s="5">
        <f t="shared" si="2"/>
        <v>2</v>
      </c>
      <c r="D38" s="3">
        <f t="shared" si="0"/>
        <v>5</v>
      </c>
      <c r="E38" s="3">
        <v>36</v>
      </c>
      <c r="H38" s="228">
        <v>3.4</v>
      </c>
      <c r="J38" s="31">
        <v>-1.7</v>
      </c>
      <c r="K38">
        <v>3.1</v>
      </c>
      <c r="L38" s="2">
        <v>2.2999999999999998</v>
      </c>
      <c r="M38" s="2"/>
      <c r="P38" s="2"/>
      <c r="Q38" s="137"/>
    </row>
    <row r="39" spans="1:17" x14ac:dyDescent="0.25">
      <c r="A39" s="1">
        <v>36562</v>
      </c>
      <c r="B39" s="5">
        <f t="shared" si="1"/>
        <v>2000</v>
      </c>
      <c r="C39" s="5">
        <f t="shared" si="2"/>
        <v>2</v>
      </c>
      <c r="D39" s="3">
        <f t="shared" si="0"/>
        <v>6</v>
      </c>
      <c r="E39" s="3">
        <v>37</v>
      </c>
      <c r="H39" s="228">
        <v>6.4</v>
      </c>
      <c r="J39" s="31">
        <v>3.8</v>
      </c>
      <c r="K39">
        <v>6.6</v>
      </c>
      <c r="L39" s="2">
        <v>6.9</v>
      </c>
      <c r="M39" s="2"/>
      <c r="P39" s="2"/>
      <c r="Q39" s="137"/>
    </row>
    <row r="40" spans="1:17" x14ac:dyDescent="0.25">
      <c r="A40" s="1">
        <v>36563</v>
      </c>
      <c r="B40" s="5">
        <f t="shared" si="1"/>
        <v>2000</v>
      </c>
      <c r="C40" s="5">
        <f t="shared" si="2"/>
        <v>2</v>
      </c>
      <c r="D40" s="3">
        <f t="shared" si="0"/>
        <v>7</v>
      </c>
      <c r="E40" s="3">
        <v>38</v>
      </c>
      <c r="H40" s="228">
        <v>7</v>
      </c>
      <c r="J40" s="31">
        <v>1.3</v>
      </c>
      <c r="K40">
        <v>7.4</v>
      </c>
      <c r="L40" s="2">
        <v>6.4</v>
      </c>
      <c r="M40" s="2"/>
      <c r="P40" s="2"/>
      <c r="Q40" s="137"/>
    </row>
    <row r="41" spans="1:17" x14ac:dyDescent="0.25">
      <c r="A41" s="1">
        <v>36564</v>
      </c>
      <c r="B41" s="5">
        <f t="shared" si="1"/>
        <v>2000</v>
      </c>
      <c r="C41" s="5">
        <f t="shared" si="2"/>
        <v>2</v>
      </c>
      <c r="D41" s="3">
        <f t="shared" si="0"/>
        <v>8</v>
      </c>
      <c r="E41" s="3">
        <v>39</v>
      </c>
      <c r="H41" s="228">
        <v>4.8</v>
      </c>
      <c r="J41" s="31">
        <v>0.4</v>
      </c>
      <c r="K41">
        <v>5.6</v>
      </c>
      <c r="L41" s="2">
        <v>6.2</v>
      </c>
      <c r="M41" s="2"/>
      <c r="P41" s="2"/>
      <c r="Q41" s="137"/>
    </row>
    <row r="42" spans="1:17" x14ac:dyDescent="0.25">
      <c r="A42" s="1">
        <v>36565</v>
      </c>
      <c r="B42" s="5">
        <f t="shared" si="1"/>
        <v>2000</v>
      </c>
      <c r="C42" s="5">
        <f t="shared" si="2"/>
        <v>2</v>
      </c>
      <c r="D42" s="3">
        <f t="shared" si="0"/>
        <v>9</v>
      </c>
      <c r="E42" s="3">
        <v>40</v>
      </c>
      <c r="H42" s="228">
        <v>4</v>
      </c>
      <c r="J42" s="31">
        <v>0.4</v>
      </c>
      <c r="K42">
        <v>4.5999999999999996</v>
      </c>
      <c r="L42" s="2">
        <v>2.1</v>
      </c>
      <c r="M42" s="2"/>
      <c r="P42" s="2"/>
      <c r="Q42" s="137"/>
    </row>
    <row r="43" spans="1:17" x14ac:dyDescent="0.25">
      <c r="A43" s="1">
        <v>36566</v>
      </c>
      <c r="B43" s="5">
        <f t="shared" si="1"/>
        <v>2000</v>
      </c>
      <c r="C43" s="5">
        <f t="shared" si="2"/>
        <v>2</v>
      </c>
      <c r="D43" s="3">
        <f t="shared" si="0"/>
        <v>10</v>
      </c>
      <c r="E43" s="3">
        <v>41</v>
      </c>
      <c r="H43" s="228">
        <v>1.8</v>
      </c>
      <c r="J43" s="31">
        <v>-0.7</v>
      </c>
      <c r="K43">
        <v>2.6</v>
      </c>
      <c r="L43" s="2">
        <v>0.9</v>
      </c>
      <c r="M43" s="2"/>
      <c r="P43" s="2"/>
      <c r="Q43" s="137"/>
    </row>
    <row r="44" spans="1:17" x14ac:dyDescent="0.25">
      <c r="A44" s="1">
        <v>36567</v>
      </c>
      <c r="B44" s="5">
        <f t="shared" si="1"/>
        <v>2000</v>
      </c>
      <c r="C44" s="5">
        <f t="shared" si="2"/>
        <v>2</v>
      </c>
      <c r="D44" s="3">
        <f t="shared" si="0"/>
        <v>11</v>
      </c>
      <c r="E44" s="3">
        <v>42</v>
      </c>
      <c r="H44" s="228">
        <v>4.5999999999999996</v>
      </c>
      <c r="J44" s="31">
        <v>1.2</v>
      </c>
      <c r="K44">
        <v>2.1</v>
      </c>
      <c r="L44" s="2">
        <v>1.2</v>
      </c>
      <c r="M44" s="2"/>
      <c r="P44" s="2"/>
      <c r="Q44" s="137"/>
    </row>
    <row r="45" spans="1:17" x14ac:dyDescent="0.25">
      <c r="A45" s="1">
        <v>36568</v>
      </c>
      <c r="B45" s="5">
        <f t="shared" si="1"/>
        <v>2000</v>
      </c>
      <c r="C45" s="5">
        <f t="shared" si="2"/>
        <v>2</v>
      </c>
      <c r="D45" s="3">
        <f t="shared" si="0"/>
        <v>12</v>
      </c>
      <c r="E45" s="3">
        <v>43</v>
      </c>
      <c r="H45" s="228">
        <v>5.0999999999999996</v>
      </c>
      <c r="J45" s="31">
        <v>2.2000000000000002</v>
      </c>
      <c r="K45">
        <v>3.4</v>
      </c>
      <c r="L45" s="2">
        <v>2.2000000000000002</v>
      </c>
      <c r="M45" s="2"/>
      <c r="P45" s="2"/>
      <c r="Q45" s="137"/>
    </row>
    <row r="46" spans="1:17" x14ac:dyDescent="0.25">
      <c r="A46" s="1">
        <v>36569</v>
      </c>
      <c r="B46" s="5">
        <f t="shared" si="1"/>
        <v>2000</v>
      </c>
      <c r="C46" s="5">
        <f t="shared" si="2"/>
        <v>2</v>
      </c>
      <c r="D46" s="3">
        <f t="shared" si="0"/>
        <v>13</v>
      </c>
      <c r="E46" s="3">
        <v>44</v>
      </c>
      <c r="H46" s="228">
        <v>3.9</v>
      </c>
      <c r="J46" s="31">
        <v>1.8</v>
      </c>
      <c r="K46">
        <v>3</v>
      </c>
      <c r="L46" s="2">
        <v>1.1000000000000001</v>
      </c>
      <c r="M46" s="2"/>
      <c r="P46" s="2"/>
      <c r="Q46" s="137"/>
    </row>
    <row r="47" spans="1:17" x14ac:dyDescent="0.25">
      <c r="A47" s="1">
        <v>36570</v>
      </c>
      <c r="B47" s="5">
        <f t="shared" si="1"/>
        <v>2000</v>
      </c>
      <c r="C47" s="5">
        <f t="shared" si="2"/>
        <v>2</v>
      </c>
      <c r="D47" s="3">
        <f t="shared" si="0"/>
        <v>14</v>
      </c>
      <c r="E47" s="3">
        <v>45</v>
      </c>
      <c r="H47" s="228">
        <v>3.2</v>
      </c>
      <c r="J47" s="31">
        <v>-2</v>
      </c>
      <c r="K47">
        <v>4.2</v>
      </c>
      <c r="L47" s="2">
        <v>1.2</v>
      </c>
      <c r="M47" s="2"/>
      <c r="P47" s="2"/>
      <c r="Q47" s="137"/>
    </row>
    <row r="48" spans="1:17" x14ac:dyDescent="0.25">
      <c r="A48" s="1">
        <v>36571</v>
      </c>
      <c r="B48" s="5">
        <f t="shared" si="1"/>
        <v>2000</v>
      </c>
      <c r="C48" s="5">
        <f t="shared" si="2"/>
        <v>2</v>
      </c>
      <c r="D48" s="3">
        <f t="shared" si="0"/>
        <v>15</v>
      </c>
      <c r="E48" s="3">
        <v>46</v>
      </c>
      <c r="H48" s="228">
        <v>3.5</v>
      </c>
      <c r="J48" s="31">
        <v>-0.9</v>
      </c>
      <c r="K48">
        <v>1.8</v>
      </c>
      <c r="L48" s="2">
        <v>1</v>
      </c>
      <c r="M48" s="2"/>
      <c r="P48" s="2"/>
      <c r="Q48" s="137"/>
    </row>
    <row r="49" spans="1:17" x14ac:dyDescent="0.25">
      <c r="A49" s="1">
        <v>36572</v>
      </c>
      <c r="B49" s="5">
        <f t="shared" si="1"/>
        <v>2000</v>
      </c>
      <c r="C49" s="5">
        <f t="shared" si="2"/>
        <v>2</v>
      </c>
      <c r="D49" s="3">
        <f t="shared" si="0"/>
        <v>16</v>
      </c>
      <c r="E49" s="3">
        <v>47</v>
      </c>
      <c r="H49" s="228">
        <v>8.1</v>
      </c>
      <c r="J49" s="31">
        <v>1.4</v>
      </c>
      <c r="K49">
        <v>7</v>
      </c>
      <c r="L49" s="2">
        <v>6.2</v>
      </c>
      <c r="M49" s="2"/>
      <c r="P49" s="2"/>
      <c r="Q49" s="137"/>
    </row>
    <row r="50" spans="1:17" x14ac:dyDescent="0.25">
      <c r="A50" s="1">
        <v>36573</v>
      </c>
      <c r="B50" s="5">
        <f t="shared" si="1"/>
        <v>2000</v>
      </c>
      <c r="C50" s="5">
        <f t="shared" si="2"/>
        <v>2</v>
      </c>
      <c r="D50" s="3">
        <f t="shared" si="0"/>
        <v>17</v>
      </c>
      <c r="E50" s="3">
        <v>48</v>
      </c>
      <c r="H50" s="228">
        <v>1.4</v>
      </c>
      <c r="J50" s="31">
        <v>-1.7</v>
      </c>
      <c r="K50">
        <v>0.7</v>
      </c>
      <c r="L50" s="2">
        <v>-1.3</v>
      </c>
      <c r="M50" s="2"/>
      <c r="P50" s="2"/>
      <c r="Q50" s="137"/>
    </row>
    <row r="51" spans="1:17" x14ac:dyDescent="0.25">
      <c r="A51" s="1">
        <v>36574</v>
      </c>
      <c r="B51" s="5">
        <f t="shared" si="1"/>
        <v>2000</v>
      </c>
      <c r="C51" s="5">
        <f t="shared" si="2"/>
        <v>2</v>
      </c>
      <c r="D51" s="3">
        <f t="shared" si="0"/>
        <v>18</v>
      </c>
      <c r="E51" s="3">
        <v>49</v>
      </c>
      <c r="H51" s="228">
        <v>1</v>
      </c>
      <c r="J51" s="31">
        <v>-5.0999999999999996</v>
      </c>
      <c r="K51">
        <v>1.6</v>
      </c>
      <c r="L51" s="2">
        <v>-2.1</v>
      </c>
      <c r="M51" s="2"/>
      <c r="P51" s="2"/>
      <c r="Q51" s="137"/>
    </row>
    <row r="52" spans="1:17" x14ac:dyDescent="0.25">
      <c r="A52" s="1">
        <v>36575</v>
      </c>
      <c r="B52" s="5">
        <f t="shared" si="1"/>
        <v>2000</v>
      </c>
      <c r="C52" s="5">
        <f t="shared" si="2"/>
        <v>2</v>
      </c>
      <c r="D52" s="3">
        <f t="shared" si="0"/>
        <v>19</v>
      </c>
      <c r="E52" s="3">
        <v>50</v>
      </c>
      <c r="H52" s="228">
        <v>2.6</v>
      </c>
      <c r="J52" s="31">
        <v>-3.2</v>
      </c>
      <c r="K52">
        <v>2.1</v>
      </c>
      <c r="L52" s="2">
        <v>-0.8</v>
      </c>
      <c r="M52" s="2"/>
      <c r="P52" s="2"/>
      <c r="Q52" s="137"/>
    </row>
    <row r="53" spans="1:17" x14ac:dyDescent="0.25">
      <c r="A53" s="1">
        <v>36576</v>
      </c>
      <c r="B53" s="5">
        <f t="shared" si="1"/>
        <v>2000</v>
      </c>
      <c r="C53" s="5">
        <f t="shared" si="2"/>
        <v>2</v>
      </c>
      <c r="D53" s="3">
        <f t="shared" si="0"/>
        <v>20</v>
      </c>
      <c r="E53" s="3">
        <v>51</v>
      </c>
      <c r="H53" s="228">
        <v>2.9</v>
      </c>
      <c r="J53" s="31">
        <v>-0.1</v>
      </c>
      <c r="K53">
        <v>3.5</v>
      </c>
      <c r="L53" s="2">
        <v>1.8</v>
      </c>
      <c r="M53" s="2"/>
      <c r="P53" s="2"/>
      <c r="Q53" s="137"/>
    </row>
    <row r="54" spans="1:17" x14ac:dyDescent="0.25">
      <c r="A54" s="1">
        <v>36577</v>
      </c>
      <c r="B54" s="5">
        <f t="shared" si="1"/>
        <v>2000</v>
      </c>
      <c r="C54" s="5">
        <f t="shared" si="2"/>
        <v>2</v>
      </c>
      <c r="D54" s="3">
        <f t="shared" si="0"/>
        <v>21</v>
      </c>
      <c r="E54" s="3">
        <v>52</v>
      </c>
      <c r="H54" s="228">
        <v>0.9</v>
      </c>
      <c r="J54" s="31">
        <v>-4.5999999999999996</v>
      </c>
      <c r="K54">
        <v>1.3</v>
      </c>
      <c r="L54" s="2">
        <v>-1.6</v>
      </c>
      <c r="M54" s="2"/>
      <c r="P54" s="2"/>
      <c r="Q54" s="137"/>
    </row>
    <row r="55" spans="1:17" x14ac:dyDescent="0.25">
      <c r="A55" s="1">
        <v>36578</v>
      </c>
      <c r="B55" s="5">
        <f t="shared" si="1"/>
        <v>2000</v>
      </c>
      <c r="C55" s="5">
        <f t="shared" si="2"/>
        <v>2</v>
      </c>
      <c r="D55" s="3">
        <f t="shared" si="0"/>
        <v>22</v>
      </c>
      <c r="E55" s="3">
        <v>53</v>
      </c>
      <c r="H55" s="228">
        <v>0.2</v>
      </c>
      <c r="J55" s="31">
        <v>-6.2</v>
      </c>
      <c r="K55">
        <v>-0.4</v>
      </c>
      <c r="L55" s="2">
        <v>-2.1</v>
      </c>
      <c r="M55" s="2"/>
      <c r="P55" s="2"/>
      <c r="Q55" s="137"/>
    </row>
    <row r="56" spans="1:17" x14ac:dyDescent="0.25">
      <c r="A56" s="1">
        <v>36579</v>
      </c>
      <c r="B56" s="5">
        <f t="shared" si="1"/>
        <v>2000</v>
      </c>
      <c r="C56" s="5">
        <f t="shared" si="2"/>
        <v>2</v>
      </c>
      <c r="D56" s="3">
        <f t="shared" si="0"/>
        <v>23</v>
      </c>
      <c r="E56" s="3">
        <v>54</v>
      </c>
      <c r="H56" s="228">
        <v>-0.6</v>
      </c>
      <c r="J56" s="31">
        <v>-8.3000000000000007</v>
      </c>
      <c r="K56">
        <v>-0.7</v>
      </c>
      <c r="L56" s="2">
        <v>-4.5</v>
      </c>
      <c r="M56" s="2"/>
      <c r="P56" s="2"/>
      <c r="Q56" s="137"/>
    </row>
    <row r="57" spans="1:17" x14ac:dyDescent="0.25">
      <c r="A57" s="1">
        <v>36580</v>
      </c>
      <c r="B57" s="5">
        <f t="shared" si="1"/>
        <v>2000</v>
      </c>
      <c r="C57" s="5">
        <f t="shared" si="2"/>
        <v>2</v>
      </c>
      <c r="D57" s="3">
        <f t="shared" si="0"/>
        <v>24</v>
      </c>
      <c r="E57" s="3">
        <v>55</v>
      </c>
      <c r="H57" s="228">
        <v>-0.5</v>
      </c>
      <c r="J57" s="31">
        <v>-7.8</v>
      </c>
      <c r="K57">
        <v>1</v>
      </c>
      <c r="L57" s="2">
        <v>0</v>
      </c>
      <c r="M57" s="2"/>
      <c r="P57" s="2"/>
      <c r="Q57" s="137"/>
    </row>
    <row r="58" spans="1:17" x14ac:dyDescent="0.25">
      <c r="A58" s="1">
        <v>36581</v>
      </c>
      <c r="B58" s="5">
        <f t="shared" si="1"/>
        <v>2000</v>
      </c>
      <c r="C58" s="5">
        <f t="shared" si="2"/>
        <v>2</v>
      </c>
      <c r="D58" s="3">
        <f t="shared" si="0"/>
        <v>25</v>
      </c>
      <c r="E58" s="3">
        <v>56</v>
      </c>
      <c r="H58" s="228">
        <v>4.9000000000000004</v>
      </c>
      <c r="J58" s="31">
        <v>-3.7</v>
      </c>
      <c r="K58">
        <v>7.7</v>
      </c>
      <c r="L58" s="2">
        <v>1.1000000000000001</v>
      </c>
      <c r="M58" s="2"/>
      <c r="P58" s="2"/>
      <c r="Q58" s="137"/>
    </row>
    <row r="59" spans="1:17" x14ac:dyDescent="0.25">
      <c r="A59" s="1">
        <v>36582</v>
      </c>
      <c r="B59" s="5">
        <f t="shared" si="1"/>
        <v>2000</v>
      </c>
      <c r="C59" s="5">
        <f t="shared" si="2"/>
        <v>2</v>
      </c>
      <c r="D59" s="3">
        <f t="shared" si="0"/>
        <v>26</v>
      </c>
      <c r="E59" s="3">
        <v>57</v>
      </c>
      <c r="H59" s="228">
        <v>4.4000000000000004</v>
      </c>
      <c r="J59" s="31">
        <v>0.2</v>
      </c>
      <c r="K59">
        <v>6.5</v>
      </c>
      <c r="L59" s="2">
        <v>3.4</v>
      </c>
      <c r="M59" s="2"/>
      <c r="P59" s="2"/>
      <c r="Q59" s="137"/>
    </row>
    <row r="60" spans="1:17" x14ac:dyDescent="0.25">
      <c r="A60" s="1">
        <v>36583</v>
      </c>
      <c r="B60" s="5">
        <f t="shared" si="1"/>
        <v>2000</v>
      </c>
      <c r="C60" s="5">
        <f t="shared" si="2"/>
        <v>2</v>
      </c>
      <c r="D60" s="3">
        <f t="shared" si="0"/>
        <v>27</v>
      </c>
      <c r="E60" s="3">
        <v>58</v>
      </c>
      <c r="H60" s="228">
        <v>2.9</v>
      </c>
      <c r="J60" s="31">
        <v>-1.7</v>
      </c>
      <c r="K60">
        <v>4.5999999999999996</v>
      </c>
      <c r="L60" s="2">
        <v>3</v>
      </c>
      <c r="M60" s="2"/>
      <c r="P60" s="2"/>
      <c r="Q60" s="137"/>
    </row>
    <row r="61" spans="1:17" x14ac:dyDescent="0.25">
      <c r="A61" s="1">
        <v>36584</v>
      </c>
      <c r="B61" s="5">
        <f t="shared" si="1"/>
        <v>2000</v>
      </c>
      <c r="C61" s="5">
        <f t="shared" si="2"/>
        <v>2</v>
      </c>
      <c r="D61" s="3">
        <f t="shared" si="0"/>
        <v>28</v>
      </c>
      <c r="E61" s="3">
        <v>59</v>
      </c>
      <c r="H61" s="228">
        <v>2.8</v>
      </c>
      <c r="J61" s="31">
        <v>-3.2</v>
      </c>
      <c r="K61">
        <v>3.6</v>
      </c>
      <c r="L61" s="2">
        <v>1.5</v>
      </c>
      <c r="M61" s="2"/>
      <c r="P61" s="2"/>
      <c r="Q61" s="137"/>
    </row>
    <row r="62" spans="1:17" x14ac:dyDescent="0.25">
      <c r="A62" s="1">
        <v>36585</v>
      </c>
      <c r="B62" s="5">
        <f t="shared" si="1"/>
        <v>2000</v>
      </c>
      <c r="C62" s="5">
        <f t="shared" si="2"/>
        <v>2</v>
      </c>
      <c r="D62" s="3">
        <f t="shared" si="0"/>
        <v>29</v>
      </c>
      <c r="E62" s="3">
        <v>60</v>
      </c>
      <c r="H62" s="228">
        <v>4.5</v>
      </c>
      <c r="J62" s="31">
        <v>-3.3</v>
      </c>
      <c r="K62">
        <v>6.3</v>
      </c>
      <c r="L62" s="2">
        <v>2.8</v>
      </c>
      <c r="M62" s="2"/>
      <c r="P62" s="2"/>
      <c r="Q62" s="137"/>
    </row>
    <row r="63" spans="1:17" x14ac:dyDescent="0.25">
      <c r="A63" s="1">
        <v>36586</v>
      </c>
      <c r="B63" s="5">
        <f t="shared" si="1"/>
        <v>2000</v>
      </c>
      <c r="C63" s="5">
        <f t="shared" si="2"/>
        <v>3</v>
      </c>
      <c r="D63" s="3">
        <f t="shared" si="0"/>
        <v>1</v>
      </c>
      <c r="E63" s="3">
        <v>61</v>
      </c>
      <c r="H63" s="228">
        <v>9.5</v>
      </c>
      <c r="J63" s="31">
        <v>-0.2</v>
      </c>
      <c r="K63">
        <v>11.2</v>
      </c>
      <c r="L63" s="2">
        <v>6.5</v>
      </c>
      <c r="M63" s="2"/>
      <c r="P63" s="2"/>
      <c r="Q63" s="137"/>
    </row>
    <row r="64" spans="1:17" x14ac:dyDescent="0.25">
      <c r="A64" s="1">
        <v>36587</v>
      </c>
      <c r="B64" s="5">
        <f t="shared" si="1"/>
        <v>2000</v>
      </c>
      <c r="C64" s="5">
        <f t="shared" si="2"/>
        <v>3</v>
      </c>
      <c r="D64" s="3">
        <f t="shared" si="0"/>
        <v>2</v>
      </c>
      <c r="E64" s="3">
        <v>62</v>
      </c>
      <c r="H64" s="228">
        <v>4.2</v>
      </c>
      <c r="J64" s="31">
        <v>0</v>
      </c>
      <c r="K64">
        <v>5</v>
      </c>
      <c r="L64" s="2">
        <v>2.1</v>
      </c>
      <c r="M64" s="2"/>
      <c r="P64" s="2"/>
      <c r="Q64" s="137"/>
    </row>
    <row r="65" spans="1:17" x14ac:dyDescent="0.25">
      <c r="A65" s="1">
        <v>36588</v>
      </c>
      <c r="B65" s="5">
        <f t="shared" si="1"/>
        <v>2000</v>
      </c>
      <c r="C65" s="5">
        <f t="shared" si="2"/>
        <v>3</v>
      </c>
      <c r="D65" s="3">
        <f t="shared" si="0"/>
        <v>3</v>
      </c>
      <c r="E65" s="3">
        <v>63</v>
      </c>
      <c r="H65" s="228">
        <v>4.5</v>
      </c>
      <c r="J65" s="31">
        <v>-0.3</v>
      </c>
      <c r="K65">
        <v>4.7</v>
      </c>
      <c r="L65" s="2">
        <v>1.4</v>
      </c>
      <c r="M65" s="2"/>
      <c r="P65" s="2"/>
      <c r="Q65" s="137"/>
    </row>
    <row r="66" spans="1:17" x14ac:dyDescent="0.25">
      <c r="A66" s="1">
        <v>36589</v>
      </c>
      <c r="B66" s="5">
        <f t="shared" si="1"/>
        <v>2000</v>
      </c>
      <c r="C66" s="5">
        <f t="shared" si="2"/>
        <v>3</v>
      </c>
      <c r="D66" s="3">
        <f t="shared" si="0"/>
        <v>4</v>
      </c>
      <c r="E66" s="3">
        <v>64</v>
      </c>
      <c r="H66" s="228">
        <v>5.7</v>
      </c>
      <c r="J66" s="31">
        <v>1.5</v>
      </c>
      <c r="K66">
        <v>5.2</v>
      </c>
      <c r="L66" s="2">
        <v>5.7</v>
      </c>
      <c r="M66" s="2"/>
      <c r="P66" s="2"/>
      <c r="Q66" s="137"/>
    </row>
    <row r="67" spans="1:17" x14ac:dyDescent="0.25">
      <c r="A67" s="1">
        <v>36590</v>
      </c>
      <c r="B67" s="5">
        <f t="shared" si="1"/>
        <v>2000</v>
      </c>
      <c r="C67" s="5">
        <f t="shared" si="2"/>
        <v>3</v>
      </c>
      <c r="D67" s="3">
        <f t="shared" ref="D67:D130" si="3">DAY(A67)</f>
        <v>5</v>
      </c>
      <c r="E67" s="3">
        <v>65</v>
      </c>
      <c r="H67" s="228">
        <v>0.5</v>
      </c>
      <c r="J67" s="31">
        <v>-3.9</v>
      </c>
      <c r="K67">
        <v>1.4</v>
      </c>
      <c r="L67" s="2">
        <v>-1.9</v>
      </c>
      <c r="M67" s="2"/>
      <c r="P67" s="2"/>
      <c r="Q67" s="137"/>
    </row>
    <row r="68" spans="1:17" x14ac:dyDescent="0.25">
      <c r="A68" s="1">
        <v>36591</v>
      </c>
      <c r="B68" s="5">
        <f t="shared" ref="B68:B131" si="4">YEAR(A68)</f>
        <v>2000</v>
      </c>
      <c r="C68" s="5">
        <f t="shared" ref="C68:C131" si="5">MONTH(A68)</f>
        <v>3</v>
      </c>
      <c r="D68" s="3">
        <f t="shared" si="3"/>
        <v>6</v>
      </c>
      <c r="E68" s="3">
        <v>66</v>
      </c>
      <c r="H68" s="228">
        <v>1.9</v>
      </c>
      <c r="J68" s="31">
        <v>-4.5999999999999996</v>
      </c>
      <c r="K68">
        <v>2</v>
      </c>
      <c r="L68" s="2">
        <v>-1</v>
      </c>
      <c r="M68" s="2"/>
      <c r="P68" s="2"/>
      <c r="Q68" s="137"/>
    </row>
    <row r="69" spans="1:17" x14ac:dyDescent="0.25">
      <c r="A69" s="1">
        <v>36592</v>
      </c>
      <c r="B69" s="5">
        <f t="shared" si="4"/>
        <v>2000</v>
      </c>
      <c r="C69" s="5">
        <f t="shared" si="5"/>
        <v>3</v>
      </c>
      <c r="D69" s="3">
        <f t="shared" si="3"/>
        <v>7</v>
      </c>
      <c r="E69" s="3">
        <v>67</v>
      </c>
      <c r="H69" s="228">
        <v>5.4</v>
      </c>
      <c r="J69" s="31">
        <v>-1.5</v>
      </c>
      <c r="K69">
        <v>6.9</v>
      </c>
      <c r="L69" s="2">
        <v>3.6</v>
      </c>
      <c r="M69" s="2"/>
      <c r="P69" s="2"/>
      <c r="Q69" s="137"/>
    </row>
    <row r="70" spans="1:17" x14ac:dyDescent="0.25">
      <c r="A70" s="1">
        <v>36593</v>
      </c>
      <c r="B70" s="5">
        <f t="shared" si="4"/>
        <v>2000</v>
      </c>
      <c r="C70" s="5">
        <f t="shared" si="5"/>
        <v>3</v>
      </c>
      <c r="D70" s="3">
        <f t="shared" si="3"/>
        <v>8</v>
      </c>
      <c r="E70" s="3">
        <v>68</v>
      </c>
      <c r="H70" s="228">
        <v>7.5</v>
      </c>
      <c r="J70" s="31">
        <v>2.8</v>
      </c>
      <c r="K70">
        <v>9.4</v>
      </c>
      <c r="L70" s="2">
        <v>7</v>
      </c>
      <c r="M70" s="2"/>
      <c r="P70" s="2"/>
      <c r="Q70" s="137"/>
    </row>
    <row r="71" spans="1:17" x14ac:dyDescent="0.25">
      <c r="A71" s="1">
        <v>36594</v>
      </c>
      <c r="B71" s="5">
        <f t="shared" si="4"/>
        <v>2000</v>
      </c>
      <c r="C71" s="5">
        <f t="shared" si="5"/>
        <v>3</v>
      </c>
      <c r="D71" s="3">
        <f t="shared" si="3"/>
        <v>9</v>
      </c>
      <c r="E71" s="3">
        <v>69</v>
      </c>
      <c r="H71" s="228">
        <v>12.6</v>
      </c>
      <c r="J71" s="31">
        <v>7.2</v>
      </c>
      <c r="K71">
        <v>14.7</v>
      </c>
      <c r="L71" s="2">
        <v>9.5</v>
      </c>
      <c r="M71" s="2"/>
      <c r="P71" s="2"/>
      <c r="Q71" s="137"/>
    </row>
    <row r="72" spans="1:17" x14ac:dyDescent="0.25">
      <c r="A72" s="1">
        <v>36595</v>
      </c>
      <c r="B72" s="5">
        <f t="shared" si="4"/>
        <v>2000</v>
      </c>
      <c r="C72" s="5">
        <f t="shared" si="5"/>
        <v>3</v>
      </c>
      <c r="D72" s="3">
        <f t="shared" si="3"/>
        <v>10</v>
      </c>
      <c r="E72" s="3">
        <v>70</v>
      </c>
      <c r="H72" s="228">
        <v>10.1</v>
      </c>
      <c r="J72" s="31">
        <v>3.4</v>
      </c>
      <c r="K72">
        <v>10.7</v>
      </c>
      <c r="L72" s="2">
        <v>7.8</v>
      </c>
      <c r="M72" s="2"/>
      <c r="P72" s="2"/>
      <c r="Q72" s="137"/>
    </row>
    <row r="73" spans="1:17" x14ac:dyDescent="0.25">
      <c r="A73" s="1">
        <v>36596</v>
      </c>
      <c r="B73" s="5">
        <f t="shared" si="4"/>
        <v>2000</v>
      </c>
      <c r="C73" s="5">
        <f t="shared" si="5"/>
        <v>3</v>
      </c>
      <c r="D73" s="3">
        <f t="shared" si="3"/>
        <v>11</v>
      </c>
      <c r="E73" s="3">
        <v>71</v>
      </c>
      <c r="H73" s="228">
        <v>8.1999999999999993</v>
      </c>
      <c r="J73" s="31">
        <v>5.4</v>
      </c>
      <c r="K73">
        <v>11</v>
      </c>
      <c r="L73" s="2">
        <v>10</v>
      </c>
      <c r="M73" s="2"/>
      <c r="P73" s="2"/>
      <c r="Q73" s="137"/>
    </row>
    <row r="74" spans="1:17" x14ac:dyDescent="0.25">
      <c r="A74" s="1">
        <v>36597</v>
      </c>
      <c r="B74" s="5">
        <f t="shared" si="4"/>
        <v>2000</v>
      </c>
      <c r="C74" s="5">
        <f t="shared" si="5"/>
        <v>3</v>
      </c>
      <c r="D74" s="3">
        <f t="shared" si="3"/>
        <v>12</v>
      </c>
      <c r="E74" s="3">
        <v>72</v>
      </c>
      <c r="H74" s="228">
        <v>9.4</v>
      </c>
      <c r="J74" s="31">
        <v>4</v>
      </c>
      <c r="K74">
        <v>10.4</v>
      </c>
      <c r="L74" s="2">
        <v>8.1999999999999993</v>
      </c>
      <c r="M74" s="2"/>
      <c r="P74" s="2"/>
      <c r="Q74" s="137"/>
    </row>
    <row r="75" spans="1:17" x14ac:dyDescent="0.25">
      <c r="A75" s="1">
        <v>36598</v>
      </c>
      <c r="B75" s="5">
        <f t="shared" si="4"/>
        <v>2000</v>
      </c>
      <c r="C75" s="5">
        <f t="shared" si="5"/>
        <v>3</v>
      </c>
      <c r="D75" s="3">
        <f t="shared" si="3"/>
        <v>13</v>
      </c>
      <c r="E75" s="3">
        <v>73</v>
      </c>
      <c r="H75" s="228">
        <v>7.1</v>
      </c>
      <c r="J75" s="31">
        <v>0.6</v>
      </c>
      <c r="K75">
        <v>7.9</v>
      </c>
      <c r="L75" s="2">
        <v>5.4</v>
      </c>
      <c r="M75" s="2"/>
      <c r="P75" s="2"/>
      <c r="Q75" s="137"/>
    </row>
    <row r="76" spans="1:17" x14ac:dyDescent="0.25">
      <c r="A76" s="1">
        <v>36599</v>
      </c>
      <c r="B76" s="5">
        <f t="shared" si="4"/>
        <v>2000</v>
      </c>
      <c r="C76" s="5">
        <f t="shared" si="5"/>
        <v>3</v>
      </c>
      <c r="D76" s="3">
        <f t="shared" si="3"/>
        <v>14</v>
      </c>
      <c r="E76" s="3">
        <v>74</v>
      </c>
      <c r="H76" s="228">
        <v>8.1</v>
      </c>
      <c r="J76" s="31">
        <v>3.3</v>
      </c>
      <c r="K76">
        <v>9.8000000000000007</v>
      </c>
      <c r="L76" s="2">
        <v>8.6</v>
      </c>
      <c r="M76" s="2"/>
      <c r="P76" s="2"/>
      <c r="Q76" s="137"/>
    </row>
    <row r="77" spans="1:17" x14ac:dyDescent="0.25">
      <c r="A77" s="1">
        <v>36600</v>
      </c>
      <c r="B77" s="5">
        <f t="shared" si="4"/>
        <v>2000</v>
      </c>
      <c r="C77" s="5">
        <f t="shared" si="5"/>
        <v>3</v>
      </c>
      <c r="D77" s="3">
        <f t="shared" si="3"/>
        <v>15</v>
      </c>
      <c r="E77" s="3">
        <v>75</v>
      </c>
      <c r="H77" s="228">
        <v>3.7</v>
      </c>
      <c r="J77" s="31">
        <v>-1.4</v>
      </c>
      <c r="K77">
        <v>3.3</v>
      </c>
      <c r="L77" s="2">
        <v>2.8</v>
      </c>
      <c r="M77" s="2"/>
      <c r="P77" s="2"/>
      <c r="Q77" s="137"/>
    </row>
    <row r="78" spans="1:17" x14ac:dyDescent="0.25">
      <c r="A78" s="1">
        <v>36601</v>
      </c>
      <c r="B78" s="5">
        <f t="shared" si="4"/>
        <v>2000</v>
      </c>
      <c r="C78" s="5">
        <f t="shared" si="5"/>
        <v>3</v>
      </c>
      <c r="D78" s="3">
        <f t="shared" si="3"/>
        <v>16</v>
      </c>
      <c r="E78" s="3">
        <v>76</v>
      </c>
      <c r="H78" s="228">
        <v>3.6</v>
      </c>
      <c r="J78" s="31">
        <v>-2.2000000000000002</v>
      </c>
      <c r="K78">
        <v>2.8</v>
      </c>
      <c r="L78" s="2">
        <v>-0.7</v>
      </c>
      <c r="M78" s="2"/>
      <c r="P78" s="2"/>
      <c r="Q78" s="137"/>
    </row>
    <row r="79" spans="1:17" x14ac:dyDescent="0.25">
      <c r="A79" s="1">
        <v>36602</v>
      </c>
      <c r="B79" s="5">
        <f t="shared" si="4"/>
        <v>2000</v>
      </c>
      <c r="C79" s="5">
        <f t="shared" si="5"/>
        <v>3</v>
      </c>
      <c r="D79" s="3">
        <f t="shared" si="3"/>
        <v>17</v>
      </c>
      <c r="E79" s="3">
        <v>77</v>
      </c>
      <c r="H79" s="228">
        <v>1.8</v>
      </c>
      <c r="J79" s="31">
        <v>-3.3</v>
      </c>
      <c r="K79">
        <v>2.1</v>
      </c>
      <c r="L79" s="2">
        <v>-1.4</v>
      </c>
      <c r="M79" s="2"/>
      <c r="P79" s="2"/>
      <c r="Q79" s="137"/>
    </row>
    <row r="80" spans="1:17" x14ac:dyDescent="0.25">
      <c r="A80" s="1">
        <v>36603</v>
      </c>
      <c r="B80" s="5">
        <f t="shared" si="4"/>
        <v>2000</v>
      </c>
      <c r="C80" s="5">
        <f t="shared" si="5"/>
        <v>3</v>
      </c>
      <c r="D80" s="3">
        <f t="shared" si="3"/>
        <v>18</v>
      </c>
      <c r="E80" s="3">
        <v>78</v>
      </c>
      <c r="H80" s="228">
        <v>0.9</v>
      </c>
      <c r="J80" s="31">
        <v>-4.2</v>
      </c>
      <c r="K80">
        <v>1.9</v>
      </c>
      <c r="L80" s="2">
        <v>-1.9</v>
      </c>
      <c r="M80" s="2"/>
      <c r="P80" s="2"/>
      <c r="Q80" s="137"/>
    </row>
    <row r="81" spans="1:17" x14ac:dyDescent="0.25">
      <c r="A81" s="1">
        <v>36604</v>
      </c>
      <c r="B81" s="5">
        <f t="shared" si="4"/>
        <v>2000</v>
      </c>
      <c r="C81" s="5">
        <f t="shared" si="5"/>
        <v>3</v>
      </c>
      <c r="D81" s="3">
        <f t="shared" si="3"/>
        <v>19</v>
      </c>
      <c r="E81" s="3">
        <v>79</v>
      </c>
      <c r="H81" s="228">
        <v>1.9</v>
      </c>
      <c r="J81" s="31">
        <v>-3.3</v>
      </c>
      <c r="K81">
        <v>2.1</v>
      </c>
      <c r="L81" s="2">
        <v>-0.5</v>
      </c>
      <c r="M81" s="2"/>
      <c r="P81" s="2"/>
      <c r="Q81" s="137"/>
    </row>
    <row r="82" spans="1:17" x14ac:dyDescent="0.25">
      <c r="A82" s="1">
        <v>36605</v>
      </c>
      <c r="B82" s="5">
        <f t="shared" si="4"/>
        <v>2000</v>
      </c>
      <c r="C82" s="5">
        <f t="shared" si="5"/>
        <v>3</v>
      </c>
      <c r="D82" s="3">
        <f t="shared" si="3"/>
        <v>20</v>
      </c>
      <c r="E82" s="3">
        <v>80</v>
      </c>
      <c r="H82" s="228">
        <v>1.7</v>
      </c>
      <c r="J82" s="31">
        <v>-3.2</v>
      </c>
      <c r="K82">
        <v>1.6</v>
      </c>
      <c r="L82" s="2">
        <v>-1</v>
      </c>
      <c r="M82" s="2"/>
      <c r="P82" s="2"/>
      <c r="Q82" s="137"/>
    </row>
    <row r="83" spans="1:17" x14ac:dyDescent="0.25">
      <c r="A83" s="1">
        <v>36606</v>
      </c>
      <c r="B83" s="5">
        <f t="shared" si="4"/>
        <v>2000</v>
      </c>
      <c r="C83" s="5">
        <f t="shared" si="5"/>
        <v>3</v>
      </c>
      <c r="D83" s="3">
        <f t="shared" si="3"/>
        <v>21</v>
      </c>
      <c r="E83" s="3">
        <v>81</v>
      </c>
      <c r="H83" s="228">
        <v>2.4</v>
      </c>
      <c r="J83" s="31">
        <v>-1.8</v>
      </c>
      <c r="K83">
        <v>1</v>
      </c>
      <c r="L83" s="2">
        <v>-0.6</v>
      </c>
      <c r="M83" s="2"/>
      <c r="P83" s="2"/>
      <c r="Q83" s="137"/>
    </row>
    <row r="84" spans="1:17" x14ac:dyDescent="0.25">
      <c r="A84" s="1">
        <v>36607</v>
      </c>
      <c r="B84" s="5">
        <f t="shared" si="4"/>
        <v>2000</v>
      </c>
      <c r="C84" s="5">
        <f t="shared" si="5"/>
        <v>3</v>
      </c>
      <c r="D84" s="3">
        <f t="shared" si="3"/>
        <v>22</v>
      </c>
      <c r="E84" s="3">
        <v>82</v>
      </c>
      <c r="H84" s="228">
        <v>6</v>
      </c>
      <c r="J84" s="31">
        <v>-0.7</v>
      </c>
      <c r="K84">
        <v>6.5</v>
      </c>
      <c r="L84" s="2">
        <v>3.6</v>
      </c>
      <c r="M84" s="2"/>
      <c r="P84" s="2"/>
      <c r="Q84" s="137"/>
    </row>
    <row r="85" spans="1:17" x14ac:dyDescent="0.25">
      <c r="A85" s="1">
        <v>36608</v>
      </c>
      <c r="B85" s="5">
        <f t="shared" si="4"/>
        <v>2000</v>
      </c>
      <c r="C85" s="5">
        <f t="shared" si="5"/>
        <v>3</v>
      </c>
      <c r="D85" s="3">
        <f t="shared" si="3"/>
        <v>23</v>
      </c>
      <c r="E85" s="3">
        <v>83</v>
      </c>
      <c r="H85" s="228">
        <v>8.6</v>
      </c>
      <c r="J85" s="31">
        <v>3.6</v>
      </c>
      <c r="K85">
        <v>9</v>
      </c>
      <c r="L85" s="2">
        <v>7.2</v>
      </c>
      <c r="M85" s="2"/>
      <c r="P85" s="2"/>
      <c r="Q85" s="137"/>
    </row>
    <row r="86" spans="1:17" x14ac:dyDescent="0.25">
      <c r="A86" s="1">
        <v>36609</v>
      </c>
      <c r="B86" s="5">
        <f t="shared" si="4"/>
        <v>2000</v>
      </c>
      <c r="C86" s="5">
        <f t="shared" si="5"/>
        <v>3</v>
      </c>
      <c r="D86" s="3">
        <f t="shared" si="3"/>
        <v>24</v>
      </c>
      <c r="E86" s="3">
        <v>84</v>
      </c>
      <c r="H86" s="228">
        <v>9.1999999999999993</v>
      </c>
      <c r="J86" s="31">
        <v>4.4000000000000004</v>
      </c>
      <c r="K86">
        <v>11.2</v>
      </c>
      <c r="L86" s="2">
        <v>6.5</v>
      </c>
      <c r="M86" s="2"/>
      <c r="P86" s="2"/>
      <c r="Q86" s="137"/>
    </row>
    <row r="87" spans="1:17" x14ac:dyDescent="0.25">
      <c r="A87" s="1">
        <v>36610</v>
      </c>
      <c r="B87" s="5">
        <f t="shared" si="4"/>
        <v>2000</v>
      </c>
      <c r="C87" s="5">
        <f t="shared" si="5"/>
        <v>3</v>
      </c>
      <c r="D87" s="3">
        <f t="shared" si="3"/>
        <v>25</v>
      </c>
      <c r="E87" s="3">
        <v>85</v>
      </c>
      <c r="H87" s="228">
        <v>13.3</v>
      </c>
      <c r="J87" s="31">
        <v>8.1999999999999993</v>
      </c>
      <c r="K87">
        <v>11.8</v>
      </c>
      <c r="L87" s="2">
        <v>10.1</v>
      </c>
      <c r="M87" s="2"/>
      <c r="P87" s="2"/>
      <c r="Q87" s="137"/>
    </row>
    <row r="88" spans="1:17" x14ac:dyDescent="0.25">
      <c r="A88" s="1">
        <v>36611</v>
      </c>
      <c r="B88" s="5">
        <f t="shared" si="4"/>
        <v>2000</v>
      </c>
      <c r="C88" s="5">
        <f t="shared" si="5"/>
        <v>3</v>
      </c>
      <c r="D88" s="3">
        <f t="shared" si="3"/>
        <v>26</v>
      </c>
      <c r="E88" s="3">
        <v>86</v>
      </c>
      <c r="H88" s="228">
        <v>10.1</v>
      </c>
      <c r="J88" s="31">
        <v>5.2</v>
      </c>
      <c r="K88">
        <v>8.6</v>
      </c>
      <c r="L88" s="2">
        <v>8.1</v>
      </c>
      <c r="M88" s="2"/>
      <c r="P88" s="2"/>
      <c r="Q88" s="137"/>
    </row>
    <row r="89" spans="1:17" x14ac:dyDescent="0.25">
      <c r="A89" s="1">
        <v>36612</v>
      </c>
      <c r="B89" s="5">
        <f t="shared" si="4"/>
        <v>2000</v>
      </c>
      <c r="C89" s="5">
        <f t="shared" si="5"/>
        <v>3</v>
      </c>
      <c r="D89" s="3">
        <f t="shared" si="3"/>
        <v>27</v>
      </c>
      <c r="E89" s="3">
        <v>87</v>
      </c>
      <c r="H89" s="228">
        <v>10.1</v>
      </c>
      <c r="J89" s="31">
        <v>5.6</v>
      </c>
      <c r="K89">
        <v>9.3000000000000007</v>
      </c>
      <c r="L89" s="2">
        <v>8.5</v>
      </c>
      <c r="M89" s="2"/>
      <c r="P89" s="2"/>
      <c r="Q89" s="137"/>
    </row>
    <row r="90" spans="1:17" x14ac:dyDescent="0.25">
      <c r="A90" s="1">
        <v>36613</v>
      </c>
      <c r="B90" s="5">
        <f t="shared" si="4"/>
        <v>2000</v>
      </c>
      <c r="C90" s="5">
        <f t="shared" si="5"/>
        <v>3</v>
      </c>
      <c r="D90" s="3">
        <f t="shared" si="3"/>
        <v>28</v>
      </c>
      <c r="E90" s="3">
        <v>88</v>
      </c>
      <c r="H90" s="228">
        <v>8.4</v>
      </c>
      <c r="J90" s="31">
        <v>6.6</v>
      </c>
      <c r="K90">
        <v>8.8000000000000007</v>
      </c>
      <c r="L90" s="2">
        <v>7</v>
      </c>
      <c r="M90" s="2"/>
      <c r="P90" s="2"/>
      <c r="Q90" s="137"/>
    </row>
    <row r="91" spans="1:17" x14ac:dyDescent="0.25">
      <c r="A91" s="1">
        <v>36614</v>
      </c>
      <c r="B91" s="5">
        <f t="shared" si="4"/>
        <v>2000</v>
      </c>
      <c r="C91" s="5">
        <f t="shared" si="5"/>
        <v>3</v>
      </c>
      <c r="D91" s="3">
        <f t="shared" si="3"/>
        <v>29</v>
      </c>
      <c r="E91" s="3">
        <v>89</v>
      </c>
      <c r="H91" s="228">
        <v>14.8</v>
      </c>
      <c r="J91" s="31">
        <v>9.1999999999999993</v>
      </c>
      <c r="K91">
        <v>10</v>
      </c>
      <c r="L91" s="2">
        <v>10.9</v>
      </c>
      <c r="M91" s="2"/>
      <c r="P91" s="2"/>
      <c r="Q91" s="137"/>
    </row>
    <row r="92" spans="1:17" x14ac:dyDescent="0.25">
      <c r="A92" s="1">
        <v>36615</v>
      </c>
      <c r="B92" s="5">
        <f t="shared" si="4"/>
        <v>2000</v>
      </c>
      <c r="C92" s="5">
        <f t="shared" si="5"/>
        <v>3</v>
      </c>
      <c r="D92" s="3">
        <f t="shared" si="3"/>
        <v>30</v>
      </c>
      <c r="E92" s="3">
        <v>90</v>
      </c>
      <c r="H92" s="228">
        <v>11.3</v>
      </c>
      <c r="J92" s="31">
        <v>7.2</v>
      </c>
      <c r="K92">
        <v>10.8</v>
      </c>
      <c r="L92" s="2">
        <v>7.6</v>
      </c>
      <c r="M92" s="2"/>
      <c r="P92" s="2"/>
      <c r="Q92" s="137"/>
    </row>
    <row r="93" spans="1:17" x14ac:dyDescent="0.25">
      <c r="A93" s="1">
        <v>36616</v>
      </c>
      <c r="B93" s="5">
        <f t="shared" si="4"/>
        <v>2000</v>
      </c>
      <c r="C93" s="5">
        <f t="shared" si="5"/>
        <v>3</v>
      </c>
      <c r="D93" s="3">
        <f t="shared" si="3"/>
        <v>31</v>
      </c>
      <c r="E93" s="3">
        <v>91</v>
      </c>
      <c r="H93" s="228">
        <v>11.1</v>
      </c>
      <c r="J93" s="31">
        <v>5</v>
      </c>
      <c r="K93">
        <v>11.9</v>
      </c>
      <c r="L93" s="2">
        <v>9.6999999999999993</v>
      </c>
      <c r="M93" s="2"/>
      <c r="P93" s="2"/>
      <c r="Q93" s="137"/>
    </row>
    <row r="94" spans="1:17" x14ac:dyDescent="0.25">
      <c r="A94" s="1">
        <v>36617</v>
      </c>
      <c r="B94" s="5">
        <f t="shared" si="4"/>
        <v>2000</v>
      </c>
      <c r="C94" s="5">
        <f t="shared" si="5"/>
        <v>4</v>
      </c>
      <c r="D94" s="3">
        <f t="shared" si="3"/>
        <v>1</v>
      </c>
      <c r="E94" s="3">
        <v>92</v>
      </c>
      <c r="H94" s="228">
        <v>7.9</v>
      </c>
      <c r="J94" s="31">
        <v>4.9000000000000004</v>
      </c>
      <c r="K94">
        <v>7.8</v>
      </c>
      <c r="L94" s="2">
        <v>5.3</v>
      </c>
      <c r="M94" s="2"/>
      <c r="P94" s="2"/>
      <c r="Q94" s="137"/>
    </row>
    <row r="95" spans="1:17" x14ac:dyDescent="0.25">
      <c r="A95" s="1">
        <v>36618</v>
      </c>
      <c r="B95" s="5">
        <f t="shared" si="4"/>
        <v>2000</v>
      </c>
      <c r="C95" s="5">
        <f t="shared" si="5"/>
        <v>4</v>
      </c>
      <c r="D95" s="3">
        <f t="shared" si="3"/>
        <v>2</v>
      </c>
      <c r="E95" s="3">
        <v>93</v>
      </c>
      <c r="H95" s="228">
        <v>10.8</v>
      </c>
      <c r="J95" s="31">
        <v>6.8</v>
      </c>
      <c r="K95">
        <v>11.2</v>
      </c>
      <c r="L95" s="2">
        <v>7.7</v>
      </c>
      <c r="M95" s="2"/>
      <c r="P95" s="2"/>
      <c r="Q95" s="137"/>
    </row>
    <row r="96" spans="1:17" x14ac:dyDescent="0.25">
      <c r="A96" s="1">
        <v>36619</v>
      </c>
      <c r="B96" s="5">
        <f t="shared" si="4"/>
        <v>2000</v>
      </c>
      <c r="C96" s="5">
        <f t="shared" si="5"/>
        <v>4</v>
      </c>
      <c r="D96" s="3">
        <f t="shared" si="3"/>
        <v>3</v>
      </c>
      <c r="E96" s="3">
        <v>94</v>
      </c>
      <c r="H96" s="228">
        <v>11</v>
      </c>
      <c r="J96" s="31">
        <v>8.4</v>
      </c>
      <c r="K96">
        <v>10.6</v>
      </c>
      <c r="L96" s="2">
        <v>8.9</v>
      </c>
      <c r="M96" s="2"/>
      <c r="P96" s="2"/>
      <c r="Q96" s="137"/>
    </row>
    <row r="97" spans="1:17" x14ac:dyDescent="0.25">
      <c r="A97" s="1">
        <v>36620</v>
      </c>
      <c r="B97" s="5">
        <f t="shared" si="4"/>
        <v>2000</v>
      </c>
      <c r="C97" s="5">
        <f t="shared" si="5"/>
        <v>4</v>
      </c>
      <c r="D97" s="3">
        <f t="shared" si="3"/>
        <v>4</v>
      </c>
      <c r="E97" s="3">
        <v>95</v>
      </c>
      <c r="H97" s="228">
        <v>14.6</v>
      </c>
      <c r="J97" s="31">
        <v>11.7</v>
      </c>
      <c r="K97">
        <v>12.9</v>
      </c>
      <c r="L97" s="2">
        <v>13</v>
      </c>
      <c r="M97" s="2"/>
      <c r="P97" s="2"/>
      <c r="Q97" s="137"/>
    </row>
    <row r="98" spans="1:17" x14ac:dyDescent="0.25">
      <c r="A98" s="1">
        <v>36621</v>
      </c>
      <c r="B98" s="5">
        <f t="shared" si="4"/>
        <v>2000</v>
      </c>
      <c r="C98" s="5">
        <f t="shared" si="5"/>
        <v>4</v>
      </c>
      <c r="D98" s="3">
        <f t="shared" si="3"/>
        <v>5</v>
      </c>
      <c r="E98" s="3">
        <v>96</v>
      </c>
      <c r="H98" s="228">
        <v>10.8</v>
      </c>
      <c r="J98" s="31">
        <v>7.8</v>
      </c>
      <c r="K98">
        <v>11</v>
      </c>
      <c r="L98" s="2">
        <v>9.6</v>
      </c>
      <c r="M98" s="2"/>
      <c r="P98" s="2"/>
      <c r="Q98" s="137"/>
    </row>
    <row r="99" spans="1:17" x14ac:dyDescent="0.25">
      <c r="A99" s="1">
        <v>36622</v>
      </c>
      <c r="B99" s="5">
        <f t="shared" si="4"/>
        <v>2000</v>
      </c>
      <c r="C99" s="5">
        <f t="shared" si="5"/>
        <v>4</v>
      </c>
      <c r="D99" s="3">
        <f t="shared" si="3"/>
        <v>6</v>
      </c>
      <c r="E99" s="3">
        <v>97</v>
      </c>
      <c r="H99" s="228">
        <v>9.1</v>
      </c>
      <c r="J99" s="31">
        <v>5.7</v>
      </c>
      <c r="K99">
        <v>9.3000000000000007</v>
      </c>
      <c r="L99" s="2">
        <v>7.9</v>
      </c>
      <c r="M99" s="2"/>
      <c r="P99" s="2"/>
      <c r="Q99" s="137"/>
    </row>
    <row r="100" spans="1:17" x14ac:dyDescent="0.25">
      <c r="A100" s="1">
        <v>36623</v>
      </c>
      <c r="B100" s="5">
        <f t="shared" si="4"/>
        <v>2000</v>
      </c>
      <c r="C100" s="5">
        <f t="shared" si="5"/>
        <v>4</v>
      </c>
      <c r="D100" s="3">
        <f t="shared" si="3"/>
        <v>7</v>
      </c>
      <c r="E100" s="3">
        <v>98</v>
      </c>
      <c r="H100" s="228">
        <v>7.5</v>
      </c>
      <c r="J100" s="31">
        <v>-0.1</v>
      </c>
      <c r="K100">
        <v>7.7</v>
      </c>
      <c r="L100" s="2">
        <v>4.2</v>
      </c>
      <c r="M100" s="2"/>
      <c r="P100" s="2"/>
      <c r="Q100" s="137"/>
    </row>
    <row r="101" spans="1:17" x14ac:dyDescent="0.25">
      <c r="A101" s="1">
        <v>36624</v>
      </c>
      <c r="B101" s="5">
        <f t="shared" si="4"/>
        <v>2000</v>
      </c>
      <c r="C101" s="5">
        <f t="shared" si="5"/>
        <v>4</v>
      </c>
      <c r="D101" s="3">
        <f t="shared" si="3"/>
        <v>8</v>
      </c>
      <c r="E101" s="3">
        <v>99</v>
      </c>
      <c r="H101" s="228">
        <v>7.7</v>
      </c>
      <c r="J101" s="31">
        <v>0.8</v>
      </c>
      <c r="K101">
        <v>8.3000000000000007</v>
      </c>
      <c r="L101" s="2">
        <v>4</v>
      </c>
      <c r="M101" s="2"/>
      <c r="P101" s="2"/>
      <c r="Q101" s="137"/>
    </row>
    <row r="102" spans="1:17" x14ac:dyDescent="0.25">
      <c r="A102" s="1">
        <v>36625</v>
      </c>
      <c r="B102" s="5">
        <f t="shared" si="4"/>
        <v>2000</v>
      </c>
      <c r="C102" s="5">
        <f t="shared" si="5"/>
        <v>4</v>
      </c>
      <c r="D102" s="3">
        <f t="shared" si="3"/>
        <v>9</v>
      </c>
      <c r="E102" s="3">
        <v>100</v>
      </c>
      <c r="H102" s="228">
        <v>9</v>
      </c>
      <c r="J102" s="31">
        <v>2.6</v>
      </c>
      <c r="K102">
        <v>10.4</v>
      </c>
      <c r="L102" s="2">
        <v>6.9</v>
      </c>
      <c r="M102" s="2"/>
      <c r="P102" s="2"/>
      <c r="Q102" s="137"/>
    </row>
    <row r="103" spans="1:17" x14ac:dyDescent="0.25">
      <c r="A103" s="1">
        <v>36626</v>
      </c>
      <c r="B103" s="5">
        <f t="shared" si="4"/>
        <v>2000</v>
      </c>
      <c r="C103" s="5">
        <f t="shared" si="5"/>
        <v>4</v>
      </c>
      <c r="D103" s="3">
        <f t="shared" si="3"/>
        <v>10</v>
      </c>
      <c r="E103" s="3">
        <v>101</v>
      </c>
      <c r="H103" s="228">
        <v>12.5</v>
      </c>
      <c r="J103" s="31">
        <v>5.3</v>
      </c>
      <c r="K103">
        <v>12</v>
      </c>
      <c r="L103" s="2">
        <v>7.9</v>
      </c>
      <c r="M103" s="2"/>
      <c r="P103" s="2"/>
      <c r="Q103" s="137"/>
    </row>
    <row r="104" spans="1:17" x14ac:dyDescent="0.25">
      <c r="A104" s="1">
        <v>36627</v>
      </c>
      <c r="B104" s="5">
        <f t="shared" si="4"/>
        <v>2000</v>
      </c>
      <c r="C104" s="5">
        <f t="shared" si="5"/>
        <v>4</v>
      </c>
      <c r="D104" s="3">
        <f t="shared" si="3"/>
        <v>11</v>
      </c>
      <c r="E104" s="3">
        <v>102</v>
      </c>
      <c r="H104" s="228">
        <v>13.1</v>
      </c>
      <c r="J104" s="31">
        <v>7.2</v>
      </c>
      <c r="K104">
        <v>13.1</v>
      </c>
      <c r="L104" s="2">
        <v>9</v>
      </c>
      <c r="M104" s="2"/>
      <c r="P104" s="2"/>
      <c r="Q104" s="137"/>
    </row>
    <row r="105" spans="1:17" x14ac:dyDescent="0.25">
      <c r="A105" s="1">
        <v>36628</v>
      </c>
      <c r="B105" s="5">
        <f t="shared" si="4"/>
        <v>2000</v>
      </c>
      <c r="C105" s="5">
        <f t="shared" si="5"/>
        <v>4</v>
      </c>
      <c r="D105" s="3">
        <f t="shared" si="3"/>
        <v>12</v>
      </c>
      <c r="E105" s="3">
        <v>103</v>
      </c>
      <c r="H105" s="228">
        <v>14.3</v>
      </c>
      <c r="J105" s="31">
        <v>9.1</v>
      </c>
      <c r="K105">
        <v>15.1</v>
      </c>
      <c r="L105" s="2">
        <v>12.2</v>
      </c>
      <c r="M105" s="2"/>
      <c r="P105" s="2"/>
      <c r="Q105" s="137"/>
    </row>
    <row r="106" spans="1:17" x14ac:dyDescent="0.25">
      <c r="A106" s="1">
        <v>36629</v>
      </c>
      <c r="B106" s="5">
        <f t="shared" si="4"/>
        <v>2000</v>
      </c>
      <c r="C106" s="5">
        <f t="shared" si="5"/>
        <v>4</v>
      </c>
      <c r="D106" s="3">
        <f t="shared" si="3"/>
        <v>13</v>
      </c>
      <c r="E106" s="3">
        <v>104</v>
      </c>
      <c r="H106" s="228">
        <v>14.6</v>
      </c>
      <c r="J106" s="31">
        <v>8.6999999999999993</v>
      </c>
      <c r="K106">
        <v>15.5</v>
      </c>
      <c r="L106" s="2">
        <v>13.3</v>
      </c>
      <c r="M106" s="2"/>
      <c r="P106" s="2"/>
      <c r="Q106" s="137"/>
    </row>
    <row r="107" spans="1:17" x14ac:dyDescent="0.25">
      <c r="A107" s="1">
        <v>36630</v>
      </c>
      <c r="B107" s="5">
        <f t="shared" si="4"/>
        <v>2000</v>
      </c>
      <c r="C107" s="5">
        <f t="shared" si="5"/>
        <v>4</v>
      </c>
      <c r="D107" s="3">
        <f t="shared" si="3"/>
        <v>14</v>
      </c>
      <c r="E107" s="3">
        <v>105</v>
      </c>
      <c r="H107" s="228">
        <v>16.8</v>
      </c>
      <c r="J107" s="31">
        <v>11.9</v>
      </c>
      <c r="K107">
        <v>16</v>
      </c>
      <c r="L107" s="2">
        <v>13.8</v>
      </c>
      <c r="M107" s="2"/>
      <c r="P107" s="2"/>
      <c r="Q107" s="137"/>
    </row>
    <row r="108" spans="1:17" x14ac:dyDescent="0.25">
      <c r="A108" s="1">
        <v>36631</v>
      </c>
      <c r="B108" s="5">
        <f t="shared" si="4"/>
        <v>2000</v>
      </c>
      <c r="C108" s="5">
        <f t="shared" si="5"/>
        <v>4</v>
      </c>
      <c r="D108" s="3">
        <f t="shared" si="3"/>
        <v>15</v>
      </c>
      <c r="E108" s="3">
        <v>106</v>
      </c>
      <c r="H108" s="228">
        <v>16.100000000000001</v>
      </c>
      <c r="J108" s="31">
        <v>13.5</v>
      </c>
      <c r="K108">
        <v>17</v>
      </c>
      <c r="L108" s="2">
        <v>16.2</v>
      </c>
      <c r="M108" s="2"/>
      <c r="P108" s="2"/>
      <c r="Q108" s="137"/>
    </row>
    <row r="109" spans="1:17" x14ac:dyDescent="0.25">
      <c r="A109" s="1">
        <v>36632</v>
      </c>
      <c r="B109" s="5">
        <f t="shared" si="4"/>
        <v>2000</v>
      </c>
      <c r="C109" s="5">
        <f t="shared" si="5"/>
        <v>4</v>
      </c>
      <c r="D109" s="3">
        <f t="shared" si="3"/>
        <v>16</v>
      </c>
      <c r="E109" s="3">
        <v>107</v>
      </c>
      <c r="H109" s="228">
        <v>16.5</v>
      </c>
      <c r="J109" s="31">
        <v>13.3</v>
      </c>
      <c r="K109">
        <v>17</v>
      </c>
      <c r="L109" s="2">
        <v>16.5</v>
      </c>
      <c r="M109" s="2"/>
      <c r="P109" s="2"/>
      <c r="Q109" s="137"/>
    </row>
    <row r="110" spans="1:17" x14ac:dyDescent="0.25">
      <c r="A110" s="1">
        <v>36633</v>
      </c>
      <c r="B110" s="5">
        <f t="shared" si="4"/>
        <v>2000</v>
      </c>
      <c r="C110" s="5">
        <f t="shared" si="5"/>
        <v>4</v>
      </c>
      <c r="D110" s="3">
        <f t="shared" si="3"/>
        <v>17</v>
      </c>
      <c r="E110" s="3">
        <v>108</v>
      </c>
      <c r="H110" s="228">
        <v>17.5</v>
      </c>
      <c r="J110" s="31">
        <v>13</v>
      </c>
      <c r="K110">
        <v>18.3</v>
      </c>
      <c r="L110" s="2">
        <v>16.100000000000001</v>
      </c>
      <c r="M110" s="2"/>
      <c r="P110" s="2"/>
      <c r="Q110" s="137"/>
    </row>
    <row r="111" spans="1:17" x14ac:dyDescent="0.25">
      <c r="A111" s="1">
        <v>36634</v>
      </c>
      <c r="B111" s="5">
        <f t="shared" si="4"/>
        <v>2000</v>
      </c>
      <c r="C111" s="5">
        <f t="shared" si="5"/>
        <v>4</v>
      </c>
      <c r="D111" s="3">
        <f t="shared" si="3"/>
        <v>18</v>
      </c>
      <c r="E111" s="3">
        <v>109</v>
      </c>
      <c r="H111" s="228">
        <v>15.3</v>
      </c>
      <c r="J111" s="31">
        <v>11.8</v>
      </c>
      <c r="K111">
        <v>17.100000000000001</v>
      </c>
      <c r="L111" s="2">
        <v>12.7</v>
      </c>
      <c r="M111" s="2"/>
      <c r="P111" s="2"/>
      <c r="Q111" s="137"/>
    </row>
    <row r="112" spans="1:17" x14ac:dyDescent="0.25">
      <c r="A112" s="1">
        <v>36635</v>
      </c>
      <c r="B112" s="5">
        <f t="shared" si="4"/>
        <v>2000</v>
      </c>
      <c r="C112" s="5">
        <f t="shared" si="5"/>
        <v>4</v>
      </c>
      <c r="D112" s="3">
        <f t="shared" si="3"/>
        <v>19</v>
      </c>
      <c r="E112" s="3">
        <v>110</v>
      </c>
      <c r="H112" s="228">
        <v>16</v>
      </c>
      <c r="J112" s="31">
        <v>12.6</v>
      </c>
      <c r="K112">
        <v>16.8</v>
      </c>
      <c r="L112" s="2">
        <v>13.4</v>
      </c>
      <c r="M112" s="2"/>
      <c r="P112" s="2"/>
      <c r="Q112" s="137"/>
    </row>
    <row r="113" spans="1:17" x14ac:dyDescent="0.25">
      <c r="A113" s="1">
        <v>36636</v>
      </c>
      <c r="B113" s="5">
        <f t="shared" si="4"/>
        <v>2000</v>
      </c>
      <c r="C113" s="5">
        <f t="shared" si="5"/>
        <v>4</v>
      </c>
      <c r="D113" s="3">
        <f t="shared" si="3"/>
        <v>20</v>
      </c>
      <c r="E113" s="3">
        <v>111</v>
      </c>
      <c r="H113" s="228">
        <v>15.8</v>
      </c>
      <c r="J113" s="31">
        <v>12.9</v>
      </c>
      <c r="K113">
        <v>16.899999999999999</v>
      </c>
      <c r="L113" s="2">
        <v>15.7</v>
      </c>
      <c r="M113" s="2"/>
      <c r="P113" s="2"/>
      <c r="Q113" s="137"/>
    </row>
    <row r="114" spans="1:17" x14ac:dyDescent="0.25">
      <c r="A114" s="1">
        <v>36637</v>
      </c>
      <c r="B114" s="5">
        <f t="shared" si="4"/>
        <v>2000</v>
      </c>
      <c r="C114" s="5">
        <f t="shared" si="5"/>
        <v>4</v>
      </c>
      <c r="D114" s="3">
        <f t="shared" si="3"/>
        <v>21</v>
      </c>
      <c r="E114" s="3">
        <v>112</v>
      </c>
      <c r="H114" s="228">
        <v>16.3</v>
      </c>
      <c r="J114" s="31">
        <v>13.9</v>
      </c>
      <c r="K114">
        <v>17.7</v>
      </c>
      <c r="L114" s="2">
        <v>15</v>
      </c>
      <c r="M114" s="2"/>
      <c r="P114" s="2"/>
      <c r="Q114" s="137"/>
    </row>
    <row r="115" spans="1:17" x14ac:dyDescent="0.25">
      <c r="A115" s="1">
        <v>36638</v>
      </c>
      <c r="B115" s="5">
        <f t="shared" si="4"/>
        <v>2000</v>
      </c>
      <c r="C115" s="5">
        <f t="shared" si="5"/>
        <v>4</v>
      </c>
      <c r="D115" s="3">
        <f t="shared" si="3"/>
        <v>22</v>
      </c>
      <c r="E115" s="3">
        <v>113</v>
      </c>
      <c r="H115" s="228">
        <v>17.3</v>
      </c>
      <c r="J115" s="31">
        <v>12.6</v>
      </c>
      <c r="K115">
        <v>18.100000000000001</v>
      </c>
      <c r="L115" s="2">
        <v>16.100000000000001</v>
      </c>
      <c r="M115" s="2"/>
      <c r="P115" s="2"/>
      <c r="Q115" s="137"/>
    </row>
    <row r="116" spans="1:17" x14ac:dyDescent="0.25">
      <c r="A116" s="1">
        <v>36639</v>
      </c>
      <c r="B116" s="5">
        <f t="shared" si="4"/>
        <v>2000</v>
      </c>
      <c r="C116" s="5">
        <f t="shared" si="5"/>
        <v>4</v>
      </c>
      <c r="D116" s="3">
        <f t="shared" si="3"/>
        <v>23</v>
      </c>
      <c r="E116" s="3">
        <v>114</v>
      </c>
      <c r="H116" s="228">
        <v>18</v>
      </c>
      <c r="J116" s="31">
        <v>12.7</v>
      </c>
      <c r="K116">
        <v>19.399999999999999</v>
      </c>
      <c r="L116" s="2">
        <v>17</v>
      </c>
      <c r="M116" s="2"/>
      <c r="P116" s="2"/>
      <c r="Q116" s="137"/>
    </row>
    <row r="117" spans="1:17" x14ac:dyDescent="0.25">
      <c r="A117" s="1">
        <v>36640</v>
      </c>
      <c r="B117" s="5">
        <f t="shared" si="4"/>
        <v>2000</v>
      </c>
      <c r="C117" s="5">
        <f t="shared" si="5"/>
        <v>4</v>
      </c>
      <c r="D117" s="3">
        <f t="shared" si="3"/>
        <v>24</v>
      </c>
      <c r="E117" s="3">
        <v>115</v>
      </c>
      <c r="H117" s="228">
        <v>15.8</v>
      </c>
      <c r="J117" s="31">
        <v>10.7</v>
      </c>
      <c r="K117">
        <v>13.2</v>
      </c>
      <c r="L117" s="2">
        <v>12.6</v>
      </c>
      <c r="M117" s="2"/>
      <c r="P117" s="2"/>
      <c r="Q117" s="137"/>
    </row>
    <row r="118" spans="1:17" x14ac:dyDescent="0.25">
      <c r="A118" s="1">
        <v>36641</v>
      </c>
      <c r="B118" s="5">
        <f t="shared" si="4"/>
        <v>2000</v>
      </c>
      <c r="C118" s="5">
        <f t="shared" si="5"/>
        <v>4</v>
      </c>
      <c r="D118" s="3">
        <f t="shared" si="3"/>
        <v>25</v>
      </c>
      <c r="E118" s="3">
        <v>116</v>
      </c>
      <c r="H118" s="228">
        <v>13.4</v>
      </c>
      <c r="J118" s="31">
        <v>10.4</v>
      </c>
      <c r="K118">
        <v>12.1</v>
      </c>
      <c r="L118" s="2">
        <v>9.1999999999999993</v>
      </c>
      <c r="M118" s="2"/>
      <c r="P118" s="2"/>
      <c r="Q118" s="137"/>
    </row>
    <row r="119" spans="1:17" x14ac:dyDescent="0.25">
      <c r="A119" s="1">
        <v>36642</v>
      </c>
      <c r="B119" s="5">
        <f t="shared" si="4"/>
        <v>2000</v>
      </c>
      <c r="C119" s="5">
        <f t="shared" si="5"/>
        <v>4</v>
      </c>
      <c r="D119" s="3">
        <f t="shared" si="3"/>
        <v>26</v>
      </c>
      <c r="E119" s="3">
        <v>117</v>
      </c>
      <c r="H119" s="228">
        <v>16.600000000000001</v>
      </c>
      <c r="J119" s="31">
        <v>11.4</v>
      </c>
      <c r="K119">
        <v>16.8</v>
      </c>
      <c r="L119" s="2">
        <v>14</v>
      </c>
      <c r="M119" s="2"/>
      <c r="P119" s="2"/>
      <c r="Q119" s="137"/>
    </row>
    <row r="120" spans="1:17" x14ac:dyDescent="0.25">
      <c r="A120" s="1">
        <v>36643</v>
      </c>
      <c r="B120" s="5">
        <f t="shared" si="4"/>
        <v>2000</v>
      </c>
      <c r="C120" s="5">
        <f t="shared" si="5"/>
        <v>4</v>
      </c>
      <c r="D120" s="3">
        <f t="shared" si="3"/>
        <v>27</v>
      </c>
      <c r="E120" s="3">
        <v>118</v>
      </c>
      <c r="H120" s="228">
        <v>17.399999999999999</v>
      </c>
      <c r="J120" s="31">
        <v>12.5</v>
      </c>
      <c r="K120">
        <v>17.899999999999999</v>
      </c>
      <c r="L120" s="2">
        <v>15.3</v>
      </c>
      <c r="M120" s="2"/>
      <c r="P120" s="2"/>
      <c r="Q120" s="137"/>
    </row>
    <row r="121" spans="1:17" x14ac:dyDescent="0.25">
      <c r="A121" s="1">
        <v>36644</v>
      </c>
      <c r="B121" s="5">
        <f t="shared" si="4"/>
        <v>2000</v>
      </c>
      <c r="C121" s="5">
        <f t="shared" si="5"/>
        <v>4</v>
      </c>
      <c r="D121" s="3">
        <f t="shared" si="3"/>
        <v>28</v>
      </c>
      <c r="E121" s="3">
        <v>119</v>
      </c>
      <c r="H121" s="228">
        <v>17.600000000000001</v>
      </c>
      <c r="J121" s="31">
        <v>14.7</v>
      </c>
      <c r="K121">
        <v>17.600000000000001</v>
      </c>
      <c r="L121" s="2">
        <v>14.6</v>
      </c>
      <c r="M121" s="2"/>
      <c r="P121" s="2"/>
      <c r="Q121" s="137"/>
    </row>
    <row r="122" spans="1:17" x14ac:dyDescent="0.25">
      <c r="A122" s="1">
        <v>36645</v>
      </c>
      <c r="B122" s="5">
        <f t="shared" si="4"/>
        <v>2000</v>
      </c>
      <c r="C122" s="5">
        <f t="shared" si="5"/>
        <v>4</v>
      </c>
      <c r="D122" s="3">
        <f t="shared" si="3"/>
        <v>29</v>
      </c>
      <c r="E122" s="3">
        <v>120</v>
      </c>
      <c r="H122" s="228">
        <v>14.7</v>
      </c>
      <c r="J122" s="31">
        <v>11.2</v>
      </c>
      <c r="K122">
        <v>17</v>
      </c>
      <c r="L122" s="2">
        <v>12.6</v>
      </c>
      <c r="M122" s="2"/>
      <c r="P122" s="2"/>
      <c r="Q122" s="137"/>
    </row>
    <row r="123" spans="1:17" x14ac:dyDescent="0.25">
      <c r="A123" s="1">
        <v>36646</v>
      </c>
      <c r="B123" s="5">
        <f t="shared" si="4"/>
        <v>2000</v>
      </c>
      <c r="C123" s="5">
        <f t="shared" si="5"/>
        <v>4</v>
      </c>
      <c r="D123" s="3">
        <f t="shared" si="3"/>
        <v>30</v>
      </c>
      <c r="E123" s="3">
        <v>121</v>
      </c>
      <c r="H123" s="228">
        <v>16.2</v>
      </c>
      <c r="J123" s="31">
        <v>11.2</v>
      </c>
      <c r="K123">
        <v>16.600000000000001</v>
      </c>
      <c r="L123" s="2">
        <v>12.9</v>
      </c>
      <c r="M123" s="2"/>
      <c r="P123" s="2"/>
      <c r="Q123" s="137"/>
    </row>
    <row r="124" spans="1:17" x14ac:dyDescent="0.25">
      <c r="A124" s="1">
        <v>36647</v>
      </c>
      <c r="B124" s="5">
        <f t="shared" si="4"/>
        <v>2000</v>
      </c>
      <c r="C124" s="5">
        <f t="shared" si="5"/>
        <v>5</v>
      </c>
      <c r="D124" s="3">
        <f t="shared" si="3"/>
        <v>1</v>
      </c>
      <c r="E124" s="3">
        <v>122</v>
      </c>
      <c r="H124" s="228">
        <v>14.9</v>
      </c>
      <c r="J124" s="31">
        <v>10.6</v>
      </c>
      <c r="K124">
        <v>16.2</v>
      </c>
      <c r="L124" s="2">
        <v>12.4</v>
      </c>
      <c r="M124" s="2"/>
      <c r="P124" s="2"/>
      <c r="Q124" s="137"/>
    </row>
    <row r="125" spans="1:17" x14ac:dyDescent="0.25">
      <c r="A125" s="1">
        <v>36648</v>
      </c>
      <c r="B125" s="5">
        <f t="shared" si="4"/>
        <v>2000</v>
      </c>
      <c r="C125" s="5">
        <f t="shared" si="5"/>
        <v>5</v>
      </c>
      <c r="D125" s="3">
        <f t="shared" si="3"/>
        <v>2</v>
      </c>
      <c r="E125" s="3">
        <v>123</v>
      </c>
      <c r="H125" s="228">
        <v>15.5</v>
      </c>
      <c r="J125" s="31">
        <v>11.4</v>
      </c>
      <c r="K125">
        <v>15.7</v>
      </c>
      <c r="L125" s="2">
        <v>12.6</v>
      </c>
      <c r="M125" s="2"/>
      <c r="P125" s="2"/>
      <c r="Q125" s="137"/>
    </row>
    <row r="126" spans="1:17" x14ac:dyDescent="0.25">
      <c r="A126" s="1">
        <v>36649</v>
      </c>
      <c r="B126" s="5">
        <f t="shared" si="4"/>
        <v>2000</v>
      </c>
      <c r="C126" s="5">
        <f t="shared" si="5"/>
        <v>5</v>
      </c>
      <c r="D126" s="3">
        <f t="shared" si="3"/>
        <v>3</v>
      </c>
      <c r="E126" s="3">
        <v>124</v>
      </c>
      <c r="H126" s="228">
        <v>14.4</v>
      </c>
      <c r="J126" s="31">
        <v>11.2</v>
      </c>
      <c r="K126">
        <v>15.5</v>
      </c>
      <c r="L126" s="2">
        <v>12.7</v>
      </c>
      <c r="M126" s="2"/>
      <c r="P126" s="2"/>
      <c r="Q126" s="137"/>
    </row>
    <row r="127" spans="1:17" x14ac:dyDescent="0.25">
      <c r="A127" s="1">
        <v>36650</v>
      </c>
      <c r="B127" s="5">
        <f t="shared" si="4"/>
        <v>2000</v>
      </c>
      <c r="C127" s="5">
        <f t="shared" si="5"/>
        <v>5</v>
      </c>
      <c r="D127" s="3">
        <f t="shared" si="3"/>
        <v>4</v>
      </c>
      <c r="E127" s="3">
        <v>125</v>
      </c>
      <c r="H127" s="228">
        <v>14</v>
      </c>
      <c r="J127" s="31">
        <v>10.6</v>
      </c>
      <c r="K127">
        <v>15.2</v>
      </c>
      <c r="L127" s="2">
        <v>12.8</v>
      </c>
      <c r="M127" s="2"/>
      <c r="P127" s="2"/>
      <c r="Q127" s="137"/>
    </row>
    <row r="128" spans="1:17" x14ac:dyDescent="0.25">
      <c r="A128" s="1">
        <v>36651</v>
      </c>
      <c r="B128" s="5">
        <f t="shared" si="4"/>
        <v>2000</v>
      </c>
      <c r="C128" s="5">
        <f t="shared" si="5"/>
        <v>5</v>
      </c>
      <c r="D128" s="3">
        <f t="shared" si="3"/>
        <v>5</v>
      </c>
      <c r="E128" s="3">
        <v>126</v>
      </c>
      <c r="H128" s="228">
        <v>14.3</v>
      </c>
      <c r="J128" s="31">
        <v>11</v>
      </c>
      <c r="K128">
        <v>14.6</v>
      </c>
      <c r="L128" s="2">
        <v>12.7</v>
      </c>
      <c r="M128" s="2"/>
      <c r="P128" s="2"/>
      <c r="Q128" s="137"/>
    </row>
    <row r="129" spans="1:17" x14ac:dyDescent="0.25">
      <c r="A129" s="1">
        <v>36652</v>
      </c>
      <c r="B129" s="5">
        <f t="shared" si="4"/>
        <v>2000</v>
      </c>
      <c r="C129" s="5">
        <f t="shared" si="5"/>
        <v>5</v>
      </c>
      <c r="D129" s="3">
        <f t="shared" si="3"/>
        <v>6</v>
      </c>
      <c r="E129" s="3">
        <v>127</v>
      </c>
      <c r="H129" s="228">
        <v>16.2</v>
      </c>
      <c r="J129" s="31">
        <v>12.5</v>
      </c>
      <c r="K129">
        <v>16.7</v>
      </c>
      <c r="L129" s="2">
        <v>14</v>
      </c>
      <c r="M129" s="2"/>
      <c r="P129" s="2"/>
      <c r="Q129" s="137"/>
    </row>
    <row r="130" spans="1:17" x14ac:dyDescent="0.25">
      <c r="A130" s="1">
        <v>36653</v>
      </c>
      <c r="B130" s="5">
        <f t="shared" si="4"/>
        <v>2000</v>
      </c>
      <c r="C130" s="5">
        <f t="shared" si="5"/>
        <v>5</v>
      </c>
      <c r="D130" s="3">
        <f t="shared" si="3"/>
        <v>7</v>
      </c>
      <c r="E130" s="3">
        <v>128</v>
      </c>
      <c r="H130" s="228">
        <v>18.7</v>
      </c>
      <c r="J130" s="31">
        <v>15.4</v>
      </c>
      <c r="K130">
        <v>19.5</v>
      </c>
      <c r="L130" s="2">
        <v>16.8</v>
      </c>
      <c r="M130" s="2"/>
      <c r="P130" s="2"/>
      <c r="Q130" s="137"/>
    </row>
    <row r="131" spans="1:17" x14ac:dyDescent="0.25">
      <c r="A131" s="1">
        <v>36654</v>
      </c>
      <c r="B131" s="5">
        <f t="shared" si="4"/>
        <v>2000</v>
      </c>
      <c r="C131" s="5">
        <f t="shared" si="5"/>
        <v>5</v>
      </c>
      <c r="D131" s="3">
        <f t="shared" ref="D131:D194" si="6">DAY(A131)</f>
        <v>8</v>
      </c>
      <c r="E131" s="3">
        <v>129</v>
      </c>
      <c r="H131" s="228">
        <v>17.5</v>
      </c>
      <c r="J131" s="31">
        <v>13.1</v>
      </c>
      <c r="K131">
        <v>18.3</v>
      </c>
      <c r="L131" s="2">
        <v>14.3</v>
      </c>
      <c r="M131" s="2"/>
      <c r="P131" s="2"/>
      <c r="Q131" s="137"/>
    </row>
    <row r="132" spans="1:17" x14ac:dyDescent="0.25">
      <c r="A132" s="1">
        <v>36655</v>
      </c>
      <c r="B132" s="5">
        <f t="shared" ref="B132:B195" si="7">YEAR(A132)</f>
        <v>2000</v>
      </c>
      <c r="C132" s="5">
        <f t="shared" ref="C132:C195" si="8">MONTH(A132)</f>
        <v>5</v>
      </c>
      <c r="D132" s="3">
        <f t="shared" si="6"/>
        <v>9</v>
      </c>
      <c r="E132" s="3">
        <v>130</v>
      </c>
      <c r="H132" s="228">
        <v>20.399999999999999</v>
      </c>
      <c r="J132" s="31">
        <v>15.3</v>
      </c>
      <c r="K132">
        <v>20.100000000000001</v>
      </c>
      <c r="L132" s="2">
        <v>17</v>
      </c>
      <c r="M132" s="2"/>
      <c r="P132" s="2"/>
      <c r="Q132" s="137"/>
    </row>
    <row r="133" spans="1:17" x14ac:dyDescent="0.25">
      <c r="A133" s="1">
        <v>36656</v>
      </c>
      <c r="B133" s="5">
        <f t="shared" si="7"/>
        <v>2000</v>
      </c>
      <c r="C133" s="5">
        <f t="shared" si="8"/>
        <v>5</v>
      </c>
      <c r="D133" s="3">
        <f t="shared" si="6"/>
        <v>10</v>
      </c>
      <c r="E133" s="3">
        <v>131</v>
      </c>
      <c r="H133" s="228">
        <v>21.8</v>
      </c>
      <c r="J133" s="31">
        <v>16</v>
      </c>
      <c r="K133">
        <v>22</v>
      </c>
      <c r="L133" s="2">
        <v>18.8</v>
      </c>
      <c r="M133" s="2"/>
      <c r="P133" s="2"/>
      <c r="Q133" s="137"/>
    </row>
    <row r="134" spans="1:17" x14ac:dyDescent="0.25">
      <c r="A134" s="1">
        <v>36657</v>
      </c>
      <c r="B134" s="5">
        <f t="shared" si="7"/>
        <v>2000</v>
      </c>
      <c r="C134" s="5">
        <f t="shared" si="8"/>
        <v>5</v>
      </c>
      <c r="D134" s="3">
        <f t="shared" si="6"/>
        <v>11</v>
      </c>
      <c r="E134" s="3">
        <v>132</v>
      </c>
      <c r="H134" s="228">
        <v>22.9</v>
      </c>
      <c r="J134" s="31">
        <v>16.7</v>
      </c>
      <c r="K134">
        <v>21.7</v>
      </c>
      <c r="L134" s="2">
        <v>20.5</v>
      </c>
      <c r="M134" s="2"/>
      <c r="P134" s="2"/>
      <c r="Q134" s="137"/>
    </row>
    <row r="135" spans="1:17" x14ac:dyDescent="0.25">
      <c r="A135" s="1">
        <v>36658</v>
      </c>
      <c r="B135" s="5">
        <f t="shared" si="7"/>
        <v>2000</v>
      </c>
      <c r="C135" s="5">
        <f t="shared" si="8"/>
        <v>5</v>
      </c>
      <c r="D135" s="3">
        <f t="shared" si="6"/>
        <v>12</v>
      </c>
      <c r="E135" s="3">
        <v>133</v>
      </c>
      <c r="H135" s="228">
        <v>20.8</v>
      </c>
      <c r="J135" s="31">
        <v>16.899999999999999</v>
      </c>
      <c r="K135">
        <v>21.5</v>
      </c>
      <c r="L135" s="2">
        <v>19.5</v>
      </c>
      <c r="M135" s="2"/>
      <c r="P135" s="2"/>
      <c r="Q135" s="137"/>
    </row>
    <row r="136" spans="1:17" x14ac:dyDescent="0.25">
      <c r="A136" s="1">
        <v>36659</v>
      </c>
      <c r="B136" s="5">
        <f t="shared" si="7"/>
        <v>2000</v>
      </c>
      <c r="C136" s="5">
        <f t="shared" si="8"/>
        <v>5</v>
      </c>
      <c r="D136" s="3">
        <f t="shared" si="6"/>
        <v>13</v>
      </c>
      <c r="E136" s="3">
        <v>134</v>
      </c>
      <c r="H136" s="228">
        <v>16.100000000000001</v>
      </c>
      <c r="J136" s="31">
        <v>13.9</v>
      </c>
      <c r="K136">
        <v>15.6</v>
      </c>
      <c r="L136" s="2">
        <v>14.6</v>
      </c>
      <c r="M136" s="2"/>
      <c r="P136" s="2"/>
      <c r="Q136" s="137"/>
    </row>
    <row r="137" spans="1:17" x14ac:dyDescent="0.25">
      <c r="A137" s="1">
        <v>36660</v>
      </c>
      <c r="B137" s="5">
        <f t="shared" si="7"/>
        <v>2000</v>
      </c>
      <c r="C137" s="5">
        <f t="shared" si="8"/>
        <v>5</v>
      </c>
      <c r="D137" s="3">
        <f t="shared" si="6"/>
        <v>14</v>
      </c>
      <c r="E137" s="3">
        <v>135</v>
      </c>
      <c r="H137" s="228">
        <v>15.3</v>
      </c>
      <c r="J137" s="31">
        <v>13</v>
      </c>
      <c r="K137">
        <v>16.7</v>
      </c>
      <c r="L137" s="2">
        <v>13.3</v>
      </c>
      <c r="M137" s="2"/>
      <c r="P137" s="2"/>
      <c r="Q137" s="137"/>
    </row>
    <row r="138" spans="1:17" x14ac:dyDescent="0.25">
      <c r="A138" s="1">
        <v>36661</v>
      </c>
      <c r="B138" s="5">
        <f t="shared" si="7"/>
        <v>2000</v>
      </c>
      <c r="C138" s="5">
        <f t="shared" si="8"/>
        <v>5</v>
      </c>
      <c r="D138" s="3">
        <f t="shared" si="6"/>
        <v>15</v>
      </c>
      <c r="E138" s="3">
        <v>136</v>
      </c>
      <c r="H138" s="228">
        <v>16.600000000000001</v>
      </c>
      <c r="J138" s="31">
        <v>11.7</v>
      </c>
      <c r="K138">
        <v>17.899999999999999</v>
      </c>
      <c r="L138" s="2">
        <v>15</v>
      </c>
      <c r="M138" s="2"/>
      <c r="P138" s="2"/>
      <c r="Q138" s="137"/>
    </row>
    <row r="139" spans="1:17" x14ac:dyDescent="0.25">
      <c r="A139" s="1">
        <v>36662</v>
      </c>
      <c r="B139" s="5">
        <f t="shared" si="7"/>
        <v>2000</v>
      </c>
      <c r="C139" s="5">
        <f t="shared" si="8"/>
        <v>5</v>
      </c>
      <c r="D139" s="3">
        <f t="shared" si="6"/>
        <v>16</v>
      </c>
      <c r="E139" s="3">
        <v>137</v>
      </c>
      <c r="H139" s="228">
        <v>17.899999999999999</v>
      </c>
      <c r="J139" s="31">
        <v>13.3</v>
      </c>
      <c r="K139">
        <v>18.8</v>
      </c>
      <c r="L139" s="2">
        <v>16.7</v>
      </c>
      <c r="M139" s="2"/>
      <c r="P139" s="2"/>
      <c r="Q139" s="137"/>
    </row>
    <row r="140" spans="1:17" x14ac:dyDescent="0.25">
      <c r="A140" s="1">
        <v>36663</v>
      </c>
      <c r="B140" s="5">
        <f t="shared" si="7"/>
        <v>2000</v>
      </c>
      <c r="C140" s="5">
        <f t="shared" si="8"/>
        <v>5</v>
      </c>
      <c r="D140" s="3">
        <f t="shared" si="6"/>
        <v>17</v>
      </c>
      <c r="E140" s="3">
        <v>138</v>
      </c>
      <c r="H140" s="228">
        <v>19.899999999999999</v>
      </c>
      <c r="J140" s="31">
        <v>16</v>
      </c>
      <c r="K140">
        <v>20.8</v>
      </c>
      <c r="L140" s="2">
        <v>17</v>
      </c>
      <c r="M140" s="2"/>
      <c r="P140" s="2"/>
      <c r="Q140" s="137"/>
    </row>
    <row r="141" spans="1:17" x14ac:dyDescent="0.25">
      <c r="A141" s="1">
        <v>36664</v>
      </c>
      <c r="B141" s="5">
        <f t="shared" si="7"/>
        <v>2000</v>
      </c>
      <c r="C141" s="5">
        <f t="shared" si="8"/>
        <v>5</v>
      </c>
      <c r="D141" s="3">
        <f t="shared" si="6"/>
        <v>18</v>
      </c>
      <c r="E141" s="3">
        <v>139</v>
      </c>
      <c r="H141" s="228">
        <v>20.2</v>
      </c>
      <c r="J141" s="31">
        <v>15.5</v>
      </c>
      <c r="K141">
        <v>20.2</v>
      </c>
      <c r="L141" s="2">
        <v>17.8</v>
      </c>
      <c r="M141" s="2"/>
      <c r="P141" s="2"/>
      <c r="Q141" s="137"/>
    </row>
    <row r="142" spans="1:17" x14ac:dyDescent="0.25">
      <c r="A142" s="1">
        <v>36665</v>
      </c>
      <c r="B142" s="5">
        <f t="shared" si="7"/>
        <v>2000</v>
      </c>
      <c r="C142" s="5">
        <f t="shared" si="8"/>
        <v>5</v>
      </c>
      <c r="D142" s="3">
        <f t="shared" si="6"/>
        <v>19</v>
      </c>
      <c r="E142" s="3">
        <v>140</v>
      </c>
      <c r="H142" s="228">
        <v>17.5</v>
      </c>
      <c r="J142" s="31">
        <v>14.4</v>
      </c>
      <c r="K142">
        <v>15.2</v>
      </c>
      <c r="L142" s="2">
        <v>15</v>
      </c>
      <c r="M142" s="2"/>
      <c r="P142" s="2"/>
      <c r="Q142" s="137"/>
    </row>
    <row r="143" spans="1:17" x14ac:dyDescent="0.25">
      <c r="A143" s="1">
        <v>36666</v>
      </c>
      <c r="B143" s="5">
        <f t="shared" si="7"/>
        <v>2000</v>
      </c>
      <c r="C143" s="5">
        <f t="shared" si="8"/>
        <v>5</v>
      </c>
      <c r="D143" s="3">
        <f t="shared" si="6"/>
        <v>20</v>
      </c>
      <c r="E143" s="3">
        <v>141</v>
      </c>
      <c r="H143" s="228">
        <v>11.9</v>
      </c>
      <c r="J143" s="31">
        <v>12.5</v>
      </c>
      <c r="K143">
        <v>11.4</v>
      </c>
      <c r="L143" s="2">
        <v>9.6999999999999993</v>
      </c>
      <c r="M143" s="2"/>
      <c r="P143" s="2"/>
      <c r="Q143" s="137"/>
    </row>
    <row r="144" spans="1:17" x14ac:dyDescent="0.25">
      <c r="A144" s="1">
        <v>36667</v>
      </c>
      <c r="B144" s="5">
        <f t="shared" si="7"/>
        <v>2000</v>
      </c>
      <c r="C144" s="5">
        <f t="shared" si="8"/>
        <v>5</v>
      </c>
      <c r="D144" s="3">
        <f t="shared" si="6"/>
        <v>21</v>
      </c>
      <c r="E144" s="3">
        <v>142</v>
      </c>
      <c r="H144" s="228">
        <v>14.9</v>
      </c>
      <c r="J144" s="31">
        <v>12.7</v>
      </c>
      <c r="K144">
        <v>14.7</v>
      </c>
      <c r="L144" s="2">
        <v>12.3</v>
      </c>
      <c r="M144" s="2"/>
      <c r="P144" s="2"/>
      <c r="Q144" s="137"/>
    </row>
    <row r="145" spans="1:17" x14ac:dyDescent="0.25">
      <c r="A145" s="1">
        <v>36668</v>
      </c>
      <c r="B145" s="5">
        <f t="shared" si="7"/>
        <v>2000</v>
      </c>
      <c r="C145" s="5">
        <f t="shared" si="8"/>
        <v>5</v>
      </c>
      <c r="D145" s="3">
        <f t="shared" si="6"/>
        <v>22</v>
      </c>
      <c r="E145" s="3">
        <v>143</v>
      </c>
      <c r="H145" s="228">
        <v>13.2</v>
      </c>
      <c r="J145" s="31">
        <v>11.2</v>
      </c>
      <c r="K145">
        <v>10.8</v>
      </c>
      <c r="L145" s="2">
        <v>11</v>
      </c>
      <c r="M145" s="2"/>
      <c r="P145" s="2"/>
      <c r="Q145" s="137"/>
    </row>
    <row r="146" spans="1:17" x14ac:dyDescent="0.25">
      <c r="A146" s="1">
        <v>36669</v>
      </c>
      <c r="B146" s="5">
        <f t="shared" si="7"/>
        <v>2000</v>
      </c>
      <c r="C146" s="5">
        <f t="shared" si="8"/>
        <v>5</v>
      </c>
      <c r="D146" s="3">
        <f t="shared" si="6"/>
        <v>23</v>
      </c>
      <c r="E146" s="3">
        <v>144</v>
      </c>
      <c r="H146" s="228">
        <v>14.1</v>
      </c>
      <c r="J146" s="31">
        <v>10.7</v>
      </c>
      <c r="K146">
        <v>14.4</v>
      </c>
      <c r="L146" s="2">
        <v>11.1</v>
      </c>
      <c r="M146" s="2"/>
      <c r="P146" s="2"/>
      <c r="Q146" s="137"/>
    </row>
    <row r="147" spans="1:17" x14ac:dyDescent="0.25">
      <c r="A147" s="1">
        <v>36670</v>
      </c>
      <c r="B147" s="5">
        <f t="shared" si="7"/>
        <v>2000</v>
      </c>
      <c r="C147" s="5">
        <f t="shared" si="8"/>
        <v>5</v>
      </c>
      <c r="D147" s="3">
        <f t="shared" si="6"/>
        <v>24</v>
      </c>
      <c r="E147" s="3">
        <v>145</v>
      </c>
      <c r="H147" s="228">
        <v>16.3</v>
      </c>
      <c r="J147" s="31">
        <v>10.9</v>
      </c>
      <c r="K147">
        <v>16.899999999999999</v>
      </c>
      <c r="L147" s="2">
        <v>14.4</v>
      </c>
      <c r="M147" s="2"/>
      <c r="P147" s="2"/>
      <c r="Q147" s="137"/>
    </row>
    <row r="148" spans="1:17" x14ac:dyDescent="0.25">
      <c r="A148" s="1">
        <v>36671</v>
      </c>
      <c r="B148" s="5">
        <f t="shared" si="7"/>
        <v>2000</v>
      </c>
      <c r="C148" s="5">
        <f t="shared" si="8"/>
        <v>5</v>
      </c>
      <c r="D148" s="3">
        <f t="shared" si="6"/>
        <v>25</v>
      </c>
      <c r="E148" s="3">
        <v>146</v>
      </c>
      <c r="H148" s="228">
        <v>19</v>
      </c>
      <c r="J148" s="31">
        <v>14.3</v>
      </c>
      <c r="K148">
        <v>19.600000000000001</v>
      </c>
      <c r="L148" s="2">
        <v>17.2</v>
      </c>
      <c r="M148" s="2"/>
      <c r="P148" s="2"/>
      <c r="Q148" s="137"/>
    </row>
    <row r="149" spans="1:17" x14ac:dyDescent="0.25">
      <c r="A149" s="1">
        <v>36672</v>
      </c>
      <c r="B149" s="5">
        <f t="shared" si="7"/>
        <v>2000</v>
      </c>
      <c r="C149" s="5">
        <f t="shared" si="8"/>
        <v>5</v>
      </c>
      <c r="D149" s="3">
        <f t="shared" si="6"/>
        <v>26</v>
      </c>
      <c r="E149" s="3">
        <v>147</v>
      </c>
      <c r="H149" s="228">
        <v>20.8</v>
      </c>
      <c r="J149" s="31">
        <v>16.600000000000001</v>
      </c>
      <c r="K149">
        <v>21.3</v>
      </c>
      <c r="L149" s="2">
        <v>19.2</v>
      </c>
      <c r="M149" s="2"/>
      <c r="P149" s="2"/>
      <c r="Q149" s="137"/>
    </row>
    <row r="150" spans="1:17" x14ac:dyDescent="0.25">
      <c r="A150" s="1">
        <v>36673</v>
      </c>
      <c r="B150" s="5">
        <f t="shared" si="7"/>
        <v>2000</v>
      </c>
      <c r="C150" s="5">
        <f t="shared" si="8"/>
        <v>5</v>
      </c>
      <c r="D150" s="3">
        <f t="shared" si="6"/>
        <v>27</v>
      </c>
      <c r="E150" s="3">
        <v>148</v>
      </c>
      <c r="H150" s="228">
        <v>23.1</v>
      </c>
      <c r="J150" s="31">
        <v>19.100000000000001</v>
      </c>
      <c r="K150">
        <v>23</v>
      </c>
      <c r="L150" s="2">
        <v>19</v>
      </c>
      <c r="M150" s="2"/>
      <c r="P150" s="2"/>
      <c r="Q150" s="137"/>
    </row>
    <row r="151" spans="1:17" x14ac:dyDescent="0.25">
      <c r="A151" s="1">
        <v>36674</v>
      </c>
      <c r="B151" s="5">
        <f t="shared" si="7"/>
        <v>2000</v>
      </c>
      <c r="C151" s="5">
        <f t="shared" si="8"/>
        <v>5</v>
      </c>
      <c r="D151" s="3">
        <f t="shared" si="6"/>
        <v>28</v>
      </c>
      <c r="E151" s="3">
        <v>149</v>
      </c>
      <c r="H151" s="228">
        <v>21.6</v>
      </c>
      <c r="J151" s="31">
        <v>18.5</v>
      </c>
      <c r="K151">
        <v>24.2</v>
      </c>
      <c r="L151" s="2">
        <v>21.1</v>
      </c>
      <c r="M151" s="2"/>
      <c r="P151" s="2"/>
      <c r="Q151" s="137"/>
    </row>
    <row r="152" spans="1:17" x14ac:dyDescent="0.25">
      <c r="A152" s="1">
        <v>36675</v>
      </c>
      <c r="B152" s="5">
        <f t="shared" si="7"/>
        <v>2000</v>
      </c>
      <c r="C152" s="5">
        <f t="shared" si="8"/>
        <v>5</v>
      </c>
      <c r="D152" s="3">
        <f t="shared" si="6"/>
        <v>29</v>
      </c>
      <c r="E152" s="3">
        <v>150</v>
      </c>
      <c r="H152" s="228">
        <v>17.100000000000001</v>
      </c>
      <c r="J152" s="31">
        <v>14.3</v>
      </c>
      <c r="K152">
        <v>16.2</v>
      </c>
      <c r="L152" s="2">
        <v>13.4</v>
      </c>
      <c r="M152" s="2"/>
      <c r="P152" s="2"/>
      <c r="Q152" s="137"/>
    </row>
    <row r="153" spans="1:17" x14ac:dyDescent="0.25">
      <c r="A153" s="1">
        <v>36676</v>
      </c>
      <c r="B153" s="5">
        <f t="shared" si="7"/>
        <v>2000</v>
      </c>
      <c r="C153" s="5">
        <f t="shared" si="8"/>
        <v>5</v>
      </c>
      <c r="D153" s="3">
        <f t="shared" si="6"/>
        <v>30</v>
      </c>
      <c r="E153" s="3">
        <v>151</v>
      </c>
      <c r="H153" s="228">
        <v>13.7</v>
      </c>
      <c r="J153" s="31">
        <v>9.6999999999999993</v>
      </c>
      <c r="K153">
        <v>13.6</v>
      </c>
      <c r="L153" s="2">
        <v>9.1</v>
      </c>
      <c r="M153" s="2"/>
      <c r="P153" s="2"/>
      <c r="Q153" s="137"/>
    </row>
    <row r="154" spans="1:17" x14ac:dyDescent="0.25">
      <c r="A154" s="1">
        <v>36677</v>
      </c>
      <c r="B154" s="5">
        <f t="shared" si="7"/>
        <v>2000</v>
      </c>
      <c r="C154" s="5">
        <f t="shared" si="8"/>
        <v>5</v>
      </c>
      <c r="D154" s="3">
        <f t="shared" si="6"/>
        <v>31</v>
      </c>
      <c r="E154" s="3">
        <v>152</v>
      </c>
      <c r="H154" s="228">
        <v>16.600000000000001</v>
      </c>
      <c r="J154" s="31">
        <v>11.9</v>
      </c>
      <c r="K154">
        <v>16.7</v>
      </c>
      <c r="L154" s="2">
        <v>14</v>
      </c>
      <c r="M154" s="2"/>
      <c r="P154" s="2"/>
      <c r="Q154" s="137"/>
    </row>
    <row r="155" spans="1:17" x14ac:dyDescent="0.25">
      <c r="A155" s="1">
        <v>36678</v>
      </c>
      <c r="B155" s="5">
        <f t="shared" si="7"/>
        <v>2000</v>
      </c>
      <c r="C155" s="5">
        <f t="shared" si="8"/>
        <v>6</v>
      </c>
      <c r="D155" s="3">
        <f t="shared" si="6"/>
        <v>1</v>
      </c>
      <c r="E155" s="3">
        <v>153</v>
      </c>
      <c r="H155" s="228">
        <v>15.2</v>
      </c>
      <c r="J155" s="31">
        <v>10.7</v>
      </c>
      <c r="K155">
        <v>15.9</v>
      </c>
      <c r="L155" s="2">
        <v>12.2</v>
      </c>
      <c r="M155" s="2"/>
      <c r="P155" s="2"/>
      <c r="Q155" s="137"/>
    </row>
    <row r="156" spans="1:17" x14ac:dyDescent="0.25">
      <c r="A156" s="1">
        <v>36679</v>
      </c>
      <c r="B156" s="5">
        <f t="shared" si="7"/>
        <v>2000</v>
      </c>
      <c r="C156" s="5">
        <f t="shared" si="8"/>
        <v>6</v>
      </c>
      <c r="D156" s="3">
        <f t="shared" si="6"/>
        <v>2</v>
      </c>
      <c r="E156" s="3">
        <v>154</v>
      </c>
      <c r="H156" s="228">
        <v>16.600000000000001</v>
      </c>
      <c r="J156" s="31">
        <v>12.1</v>
      </c>
      <c r="K156">
        <v>17.100000000000001</v>
      </c>
      <c r="L156" s="2">
        <v>15</v>
      </c>
      <c r="M156" s="2"/>
      <c r="P156" s="2"/>
      <c r="Q156" s="137"/>
    </row>
    <row r="157" spans="1:17" x14ac:dyDescent="0.25">
      <c r="A157" s="1">
        <v>36680</v>
      </c>
      <c r="B157" s="5">
        <f t="shared" si="7"/>
        <v>2000</v>
      </c>
      <c r="C157" s="5">
        <f t="shared" si="8"/>
        <v>6</v>
      </c>
      <c r="D157" s="3">
        <f t="shared" si="6"/>
        <v>3</v>
      </c>
      <c r="E157" s="3">
        <v>155</v>
      </c>
      <c r="H157" s="228">
        <v>19.8</v>
      </c>
      <c r="J157" s="31">
        <v>15.2</v>
      </c>
      <c r="K157">
        <v>20</v>
      </c>
      <c r="L157" s="2">
        <v>17.7</v>
      </c>
      <c r="M157" s="2"/>
      <c r="P157" s="2"/>
      <c r="Q157" s="137"/>
    </row>
    <row r="158" spans="1:17" x14ac:dyDescent="0.25">
      <c r="A158" s="1">
        <v>36681</v>
      </c>
      <c r="B158" s="5">
        <f t="shared" si="7"/>
        <v>2000</v>
      </c>
      <c r="C158" s="5">
        <f t="shared" si="8"/>
        <v>6</v>
      </c>
      <c r="D158" s="3">
        <f t="shared" si="6"/>
        <v>4</v>
      </c>
      <c r="E158" s="3">
        <v>156</v>
      </c>
      <c r="H158" s="228">
        <v>21.6</v>
      </c>
      <c r="J158" s="31">
        <v>17.5</v>
      </c>
      <c r="K158">
        <v>23</v>
      </c>
      <c r="L158" s="2">
        <v>20.399999999999999</v>
      </c>
      <c r="M158" s="2"/>
      <c r="P158" s="2"/>
      <c r="Q158" s="137"/>
    </row>
    <row r="159" spans="1:17" x14ac:dyDescent="0.25">
      <c r="A159" s="1">
        <v>36682</v>
      </c>
      <c r="B159" s="5">
        <f t="shared" si="7"/>
        <v>2000</v>
      </c>
      <c r="C159" s="5">
        <f t="shared" si="8"/>
        <v>6</v>
      </c>
      <c r="D159" s="3">
        <f t="shared" si="6"/>
        <v>5</v>
      </c>
      <c r="E159" s="3">
        <v>157</v>
      </c>
      <c r="H159" s="228">
        <v>22.6</v>
      </c>
      <c r="J159" s="31">
        <v>18.899999999999999</v>
      </c>
      <c r="K159">
        <v>24.3</v>
      </c>
      <c r="L159" s="2">
        <v>21.3</v>
      </c>
      <c r="M159" s="2"/>
      <c r="P159" s="2"/>
      <c r="Q159" s="137"/>
    </row>
    <row r="160" spans="1:17" x14ac:dyDescent="0.25">
      <c r="A160" s="1">
        <v>36683</v>
      </c>
      <c r="B160" s="5">
        <f t="shared" si="7"/>
        <v>2000</v>
      </c>
      <c r="C160" s="5">
        <f t="shared" si="8"/>
        <v>6</v>
      </c>
      <c r="D160" s="3">
        <f t="shared" si="6"/>
        <v>6</v>
      </c>
      <c r="E160" s="3">
        <v>158</v>
      </c>
      <c r="H160" s="228">
        <v>21.8</v>
      </c>
      <c r="J160" s="31">
        <v>18.899999999999999</v>
      </c>
      <c r="K160">
        <v>26.1</v>
      </c>
      <c r="L160" s="2">
        <v>22</v>
      </c>
      <c r="M160" s="2"/>
      <c r="P160" s="2"/>
      <c r="Q160" s="137"/>
    </row>
    <row r="161" spans="1:17" x14ac:dyDescent="0.25">
      <c r="A161" s="1">
        <v>36684</v>
      </c>
      <c r="B161" s="5">
        <f t="shared" si="7"/>
        <v>2000</v>
      </c>
      <c r="C161" s="5">
        <f t="shared" si="8"/>
        <v>6</v>
      </c>
      <c r="D161" s="3">
        <f t="shared" si="6"/>
        <v>7</v>
      </c>
      <c r="E161" s="3">
        <v>159</v>
      </c>
      <c r="H161" s="228">
        <v>18.399999999999999</v>
      </c>
      <c r="J161" s="31">
        <v>15.9</v>
      </c>
      <c r="K161">
        <v>18.7</v>
      </c>
      <c r="L161" s="2">
        <v>14.3</v>
      </c>
      <c r="M161" s="2"/>
      <c r="P161" s="2"/>
      <c r="Q161" s="137"/>
    </row>
    <row r="162" spans="1:17" x14ac:dyDescent="0.25">
      <c r="A162" s="1">
        <v>36685</v>
      </c>
      <c r="B162" s="5">
        <f t="shared" si="7"/>
        <v>2000</v>
      </c>
      <c r="C162" s="5">
        <f t="shared" si="8"/>
        <v>6</v>
      </c>
      <c r="D162" s="3">
        <f t="shared" si="6"/>
        <v>8</v>
      </c>
      <c r="E162" s="3">
        <v>160</v>
      </c>
      <c r="H162" s="228">
        <v>19.5</v>
      </c>
      <c r="J162" s="31">
        <v>16.399999999999999</v>
      </c>
      <c r="K162">
        <v>20.100000000000001</v>
      </c>
      <c r="L162" s="2">
        <v>17</v>
      </c>
      <c r="M162" s="2"/>
      <c r="P162" s="2"/>
      <c r="Q162" s="137"/>
    </row>
    <row r="163" spans="1:17" x14ac:dyDescent="0.25">
      <c r="A163" s="1">
        <v>36686</v>
      </c>
      <c r="B163" s="5">
        <f t="shared" si="7"/>
        <v>2000</v>
      </c>
      <c r="C163" s="5">
        <f t="shared" si="8"/>
        <v>6</v>
      </c>
      <c r="D163" s="3">
        <f t="shared" si="6"/>
        <v>9</v>
      </c>
      <c r="E163" s="3">
        <v>161</v>
      </c>
      <c r="H163" s="228">
        <v>22.8</v>
      </c>
      <c r="J163" s="31">
        <v>18.2</v>
      </c>
      <c r="K163">
        <v>23.4</v>
      </c>
      <c r="L163" s="2">
        <v>20.3</v>
      </c>
      <c r="M163" s="2"/>
      <c r="P163" s="2"/>
      <c r="Q163" s="137"/>
    </row>
    <row r="164" spans="1:17" x14ac:dyDescent="0.25">
      <c r="A164" s="1">
        <v>36687</v>
      </c>
      <c r="B164" s="5">
        <f t="shared" si="7"/>
        <v>2000</v>
      </c>
      <c r="C164" s="5">
        <f t="shared" si="8"/>
        <v>6</v>
      </c>
      <c r="D164" s="3">
        <f t="shared" si="6"/>
        <v>10</v>
      </c>
      <c r="E164" s="3">
        <v>162</v>
      </c>
      <c r="H164" s="228">
        <v>23.8</v>
      </c>
      <c r="J164" s="31">
        <v>16.2</v>
      </c>
      <c r="K164">
        <v>25</v>
      </c>
      <c r="L164" s="2">
        <v>20.3</v>
      </c>
      <c r="M164" s="2"/>
      <c r="P164" s="2"/>
      <c r="Q164" s="137"/>
    </row>
    <row r="165" spans="1:17" x14ac:dyDescent="0.25">
      <c r="A165" s="1">
        <v>36688</v>
      </c>
      <c r="B165" s="5">
        <f t="shared" si="7"/>
        <v>2000</v>
      </c>
      <c r="C165" s="5">
        <f t="shared" si="8"/>
        <v>6</v>
      </c>
      <c r="D165" s="3">
        <f t="shared" si="6"/>
        <v>11</v>
      </c>
      <c r="E165" s="3">
        <v>163</v>
      </c>
      <c r="H165" s="228">
        <v>25.3</v>
      </c>
      <c r="J165" s="31">
        <v>19.8</v>
      </c>
      <c r="K165">
        <v>25.7</v>
      </c>
      <c r="L165" s="2">
        <v>23.4</v>
      </c>
      <c r="M165" s="2"/>
      <c r="P165" s="2"/>
      <c r="Q165" s="137"/>
    </row>
    <row r="166" spans="1:17" x14ac:dyDescent="0.25">
      <c r="A166" s="1">
        <v>36689</v>
      </c>
      <c r="B166" s="5">
        <f t="shared" si="7"/>
        <v>2000</v>
      </c>
      <c r="C166" s="5">
        <f t="shared" si="8"/>
        <v>6</v>
      </c>
      <c r="D166" s="3">
        <f t="shared" si="6"/>
        <v>12</v>
      </c>
      <c r="E166" s="3">
        <v>164</v>
      </c>
      <c r="H166" s="228">
        <v>24.7</v>
      </c>
      <c r="J166" s="31">
        <v>19.600000000000001</v>
      </c>
      <c r="K166">
        <v>26.8</v>
      </c>
      <c r="L166" s="2">
        <v>22.7</v>
      </c>
      <c r="M166" s="2"/>
      <c r="P166" s="2"/>
      <c r="Q166" s="137"/>
    </row>
    <row r="167" spans="1:17" x14ac:dyDescent="0.25">
      <c r="A167" s="1">
        <v>36690</v>
      </c>
      <c r="B167" s="5">
        <f t="shared" si="7"/>
        <v>2000</v>
      </c>
      <c r="C167" s="5">
        <f t="shared" si="8"/>
        <v>6</v>
      </c>
      <c r="D167" s="3">
        <f t="shared" si="6"/>
        <v>13</v>
      </c>
      <c r="E167" s="3">
        <v>165</v>
      </c>
      <c r="H167" s="228">
        <v>25.1</v>
      </c>
      <c r="J167" s="31">
        <v>20.7</v>
      </c>
      <c r="K167">
        <v>25.5</v>
      </c>
      <c r="L167" s="2">
        <v>22.8</v>
      </c>
      <c r="M167" s="2"/>
      <c r="P167" s="2"/>
      <c r="Q167" s="137"/>
    </row>
    <row r="168" spans="1:17" x14ac:dyDescent="0.25">
      <c r="A168" s="1">
        <v>36691</v>
      </c>
      <c r="B168" s="5">
        <f t="shared" si="7"/>
        <v>2000</v>
      </c>
      <c r="C168" s="5">
        <f t="shared" si="8"/>
        <v>6</v>
      </c>
      <c r="D168" s="3">
        <f t="shared" si="6"/>
        <v>14</v>
      </c>
      <c r="E168" s="3">
        <v>166</v>
      </c>
      <c r="H168" s="228">
        <v>26</v>
      </c>
      <c r="J168" s="31">
        <v>17.100000000000001</v>
      </c>
      <c r="K168">
        <v>26.9</v>
      </c>
      <c r="L168" s="2">
        <v>23.8</v>
      </c>
      <c r="M168" s="2"/>
      <c r="P168" s="2"/>
      <c r="Q168" s="137"/>
    </row>
    <row r="169" spans="1:17" x14ac:dyDescent="0.25">
      <c r="A169" s="1">
        <v>36692</v>
      </c>
      <c r="B169" s="5">
        <f t="shared" si="7"/>
        <v>2000</v>
      </c>
      <c r="C169" s="5">
        <f t="shared" si="8"/>
        <v>6</v>
      </c>
      <c r="D169" s="3">
        <f t="shared" si="6"/>
        <v>15</v>
      </c>
      <c r="E169" s="3">
        <v>167</v>
      </c>
      <c r="H169" s="228">
        <v>22.2</v>
      </c>
      <c r="J169" s="31">
        <v>21.3</v>
      </c>
      <c r="K169">
        <v>23.3</v>
      </c>
      <c r="L169" s="2">
        <v>22.3</v>
      </c>
      <c r="M169" s="2"/>
      <c r="P169" s="2"/>
      <c r="Q169" s="137"/>
    </row>
    <row r="170" spans="1:17" x14ac:dyDescent="0.25">
      <c r="A170" s="1">
        <v>36693</v>
      </c>
      <c r="B170" s="5">
        <f t="shared" si="7"/>
        <v>2000</v>
      </c>
      <c r="C170" s="5">
        <f t="shared" si="8"/>
        <v>6</v>
      </c>
      <c r="D170" s="3">
        <f t="shared" si="6"/>
        <v>16</v>
      </c>
      <c r="E170" s="3">
        <v>168</v>
      </c>
      <c r="H170" s="228">
        <v>17.8</v>
      </c>
      <c r="J170" s="31">
        <v>13.7</v>
      </c>
      <c r="K170">
        <v>18.3</v>
      </c>
      <c r="L170" s="2">
        <v>14.5</v>
      </c>
      <c r="M170" s="2"/>
      <c r="P170" s="2"/>
      <c r="Q170" s="137"/>
    </row>
    <row r="171" spans="1:17" x14ac:dyDescent="0.25">
      <c r="A171" s="1">
        <v>36694</v>
      </c>
      <c r="B171" s="5">
        <f t="shared" si="7"/>
        <v>2000</v>
      </c>
      <c r="C171" s="5">
        <f t="shared" si="8"/>
        <v>6</v>
      </c>
      <c r="D171" s="3">
        <f t="shared" si="6"/>
        <v>17</v>
      </c>
      <c r="E171" s="3">
        <v>169</v>
      </c>
      <c r="H171" s="228">
        <v>15.7</v>
      </c>
      <c r="J171" s="31">
        <v>10.3</v>
      </c>
      <c r="K171">
        <v>16.7</v>
      </c>
      <c r="L171" s="2">
        <v>12.9</v>
      </c>
      <c r="M171" s="2"/>
      <c r="P171" s="2"/>
      <c r="Q171" s="137"/>
    </row>
    <row r="172" spans="1:17" x14ac:dyDescent="0.25">
      <c r="A172" s="1">
        <v>36695</v>
      </c>
      <c r="B172" s="5">
        <f t="shared" si="7"/>
        <v>2000</v>
      </c>
      <c r="C172" s="5">
        <f t="shared" si="8"/>
        <v>6</v>
      </c>
      <c r="D172" s="3">
        <f t="shared" si="6"/>
        <v>18</v>
      </c>
      <c r="E172" s="3">
        <v>170</v>
      </c>
      <c r="H172" s="228">
        <v>15.8</v>
      </c>
      <c r="J172" s="31">
        <v>12.4</v>
      </c>
      <c r="K172">
        <v>16.899999999999999</v>
      </c>
      <c r="L172" s="2">
        <v>15</v>
      </c>
      <c r="M172" s="2"/>
      <c r="P172" s="2"/>
      <c r="Q172" s="137"/>
    </row>
    <row r="173" spans="1:17" x14ac:dyDescent="0.25">
      <c r="A173" s="1">
        <v>36696</v>
      </c>
      <c r="B173" s="5">
        <f t="shared" si="7"/>
        <v>2000</v>
      </c>
      <c r="C173" s="5">
        <f t="shared" si="8"/>
        <v>6</v>
      </c>
      <c r="D173" s="3">
        <f t="shared" si="6"/>
        <v>19</v>
      </c>
      <c r="E173" s="3">
        <v>171</v>
      </c>
      <c r="H173" s="228">
        <v>18.100000000000001</v>
      </c>
      <c r="J173" s="31">
        <v>13.9</v>
      </c>
      <c r="K173">
        <v>19.5</v>
      </c>
      <c r="L173" s="2">
        <v>16.3</v>
      </c>
      <c r="M173" s="2"/>
      <c r="P173" s="2"/>
      <c r="Q173" s="137"/>
    </row>
    <row r="174" spans="1:17" x14ac:dyDescent="0.25">
      <c r="A174" s="1">
        <v>36697</v>
      </c>
      <c r="B174" s="5">
        <f t="shared" si="7"/>
        <v>2000</v>
      </c>
      <c r="C174" s="5">
        <f t="shared" si="8"/>
        <v>6</v>
      </c>
      <c r="D174" s="3">
        <f t="shared" si="6"/>
        <v>20</v>
      </c>
      <c r="E174" s="3">
        <v>172</v>
      </c>
      <c r="H174" s="228">
        <v>21.6</v>
      </c>
      <c r="J174" s="31">
        <v>16.100000000000001</v>
      </c>
      <c r="K174">
        <v>22.8</v>
      </c>
      <c r="L174" s="2">
        <v>19.7</v>
      </c>
      <c r="M174" s="2"/>
      <c r="P174" s="2"/>
      <c r="Q174" s="137"/>
    </row>
    <row r="175" spans="1:17" x14ac:dyDescent="0.25">
      <c r="A175" s="1">
        <v>36698</v>
      </c>
      <c r="B175" s="5">
        <f t="shared" si="7"/>
        <v>2000</v>
      </c>
      <c r="C175" s="5">
        <f t="shared" si="8"/>
        <v>6</v>
      </c>
      <c r="D175" s="3">
        <f t="shared" si="6"/>
        <v>21</v>
      </c>
      <c r="E175" s="3">
        <v>173</v>
      </c>
      <c r="H175" s="228">
        <v>23.7</v>
      </c>
      <c r="J175" s="31">
        <v>18.8</v>
      </c>
      <c r="K175">
        <v>26.1</v>
      </c>
      <c r="L175" s="2">
        <v>23.5</v>
      </c>
      <c r="M175" s="2"/>
      <c r="P175" s="2"/>
      <c r="Q175" s="137"/>
    </row>
    <row r="176" spans="1:17" x14ac:dyDescent="0.25">
      <c r="A176" s="1">
        <v>36699</v>
      </c>
      <c r="B176" s="5">
        <f t="shared" si="7"/>
        <v>2000</v>
      </c>
      <c r="C176" s="5">
        <f t="shared" si="8"/>
        <v>6</v>
      </c>
      <c r="D176" s="3">
        <f t="shared" si="6"/>
        <v>22</v>
      </c>
      <c r="E176" s="3">
        <v>174</v>
      </c>
      <c r="H176" s="228">
        <v>25.1</v>
      </c>
      <c r="J176" s="31">
        <v>20.3</v>
      </c>
      <c r="K176">
        <v>26.8</v>
      </c>
      <c r="L176" s="2">
        <v>25.2</v>
      </c>
      <c r="M176" s="2"/>
      <c r="P176" s="2"/>
      <c r="Q176" s="137"/>
    </row>
    <row r="177" spans="1:17" x14ac:dyDescent="0.25">
      <c r="A177" s="1">
        <v>36700</v>
      </c>
      <c r="B177" s="5">
        <f t="shared" si="7"/>
        <v>2000</v>
      </c>
      <c r="C177" s="5">
        <f t="shared" si="8"/>
        <v>6</v>
      </c>
      <c r="D177" s="3">
        <f t="shared" si="6"/>
        <v>23</v>
      </c>
      <c r="E177" s="3">
        <v>175</v>
      </c>
      <c r="H177" s="228">
        <v>25.9</v>
      </c>
      <c r="J177" s="31">
        <v>22.4</v>
      </c>
      <c r="K177">
        <v>26</v>
      </c>
      <c r="L177" s="2">
        <v>23.2</v>
      </c>
      <c r="M177" s="2"/>
      <c r="P177" s="2"/>
      <c r="Q177" s="137"/>
    </row>
    <row r="178" spans="1:17" x14ac:dyDescent="0.25">
      <c r="A178" s="1">
        <v>36701</v>
      </c>
      <c r="B178" s="5">
        <f t="shared" si="7"/>
        <v>2000</v>
      </c>
      <c r="C178" s="5">
        <f t="shared" si="8"/>
        <v>6</v>
      </c>
      <c r="D178" s="3">
        <f t="shared" si="6"/>
        <v>24</v>
      </c>
      <c r="E178" s="3">
        <v>176</v>
      </c>
      <c r="H178" s="228">
        <v>20.7</v>
      </c>
      <c r="J178" s="31">
        <v>17.7</v>
      </c>
      <c r="K178">
        <v>22.2</v>
      </c>
      <c r="L178" s="2">
        <v>19.5</v>
      </c>
      <c r="M178" s="2"/>
      <c r="P178" s="2"/>
      <c r="Q178" s="137"/>
    </row>
    <row r="179" spans="1:17" x14ac:dyDescent="0.25">
      <c r="A179" s="1">
        <v>36702</v>
      </c>
      <c r="B179" s="5">
        <f t="shared" si="7"/>
        <v>2000</v>
      </c>
      <c r="C179" s="5">
        <f t="shared" si="8"/>
        <v>6</v>
      </c>
      <c r="D179" s="3">
        <f t="shared" si="6"/>
        <v>25</v>
      </c>
      <c r="E179" s="3">
        <v>177</v>
      </c>
      <c r="H179" s="228">
        <v>15.5</v>
      </c>
      <c r="J179" s="31">
        <v>15.4</v>
      </c>
      <c r="K179">
        <v>15</v>
      </c>
      <c r="L179" s="2">
        <v>13.6</v>
      </c>
      <c r="M179" s="2"/>
      <c r="P179" s="2"/>
      <c r="Q179" s="137"/>
    </row>
    <row r="180" spans="1:17" x14ac:dyDescent="0.25">
      <c r="A180" s="1">
        <v>36703</v>
      </c>
      <c r="B180" s="5">
        <f t="shared" si="7"/>
        <v>2000</v>
      </c>
      <c r="C180" s="5">
        <f t="shared" si="8"/>
        <v>6</v>
      </c>
      <c r="D180" s="3">
        <f t="shared" si="6"/>
        <v>26</v>
      </c>
      <c r="E180" s="3">
        <v>178</v>
      </c>
      <c r="H180" s="228">
        <v>17</v>
      </c>
      <c r="J180" s="31">
        <v>10.9</v>
      </c>
      <c r="K180">
        <v>16.899999999999999</v>
      </c>
      <c r="L180" s="2">
        <v>12.8</v>
      </c>
      <c r="M180" s="2"/>
      <c r="P180" s="2"/>
      <c r="Q180" s="137"/>
    </row>
    <row r="181" spans="1:17" x14ac:dyDescent="0.25">
      <c r="A181" s="1">
        <v>36704</v>
      </c>
      <c r="B181" s="5">
        <f t="shared" si="7"/>
        <v>2000</v>
      </c>
      <c r="C181" s="5">
        <f t="shared" si="8"/>
        <v>6</v>
      </c>
      <c r="D181" s="3">
        <f t="shared" si="6"/>
        <v>27</v>
      </c>
      <c r="E181" s="3">
        <v>179</v>
      </c>
      <c r="H181" s="228">
        <v>17</v>
      </c>
      <c r="J181" s="31">
        <v>12.3</v>
      </c>
      <c r="K181">
        <v>18.7</v>
      </c>
      <c r="L181" s="2">
        <v>16.2</v>
      </c>
      <c r="M181" s="2"/>
      <c r="P181" s="2"/>
      <c r="Q181" s="137"/>
    </row>
    <row r="182" spans="1:17" x14ac:dyDescent="0.25">
      <c r="A182" s="1">
        <v>36705</v>
      </c>
      <c r="B182" s="5">
        <f t="shared" si="7"/>
        <v>2000</v>
      </c>
      <c r="C182" s="5">
        <f t="shared" si="8"/>
        <v>6</v>
      </c>
      <c r="D182" s="3">
        <f t="shared" si="6"/>
        <v>28</v>
      </c>
      <c r="E182" s="3">
        <v>180</v>
      </c>
      <c r="H182" s="228">
        <v>21.4</v>
      </c>
      <c r="J182" s="31">
        <v>17.2</v>
      </c>
      <c r="K182">
        <v>21.8</v>
      </c>
      <c r="L182" s="2">
        <v>18.899999999999999</v>
      </c>
      <c r="M182" s="2"/>
      <c r="P182" s="2"/>
      <c r="Q182" s="137"/>
    </row>
    <row r="183" spans="1:17" x14ac:dyDescent="0.25">
      <c r="A183" s="1">
        <v>36706</v>
      </c>
      <c r="B183" s="5">
        <f t="shared" si="7"/>
        <v>2000</v>
      </c>
      <c r="C183" s="5">
        <f t="shared" si="8"/>
        <v>6</v>
      </c>
      <c r="D183" s="3">
        <f t="shared" si="6"/>
        <v>29</v>
      </c>
      <c r="E183" s="3">
        <v>181</v>
      </c>
      <c r="H183" s="228">
        <v>19.100000000000001</v>
      </c>
      <c r="J183" s="31">
        <v>12.7</v>
      </c>
      <c r="K183">
        <v>20.5</v>
      </c>
      <c r="L183" s="2">
        <v>15.4</v>
      </c>
      <c r="M183" s="2"/>
      <c r="P183" s="2"/>
      <c r="Q183" s="137"/>
    </row>
    <row r="184" spans="1:17" x14ac:dyDescent="0.25">
      <c r="A184" s="1">
        <v>36707</v>
      </c>
      <c r="B184" s="5">
        <f t="shared" si="7"/>
        <v>2000</v>
      </c>
      <c r="C184" s="5">
        <f t="shared" si="8"/>
        <v>6</v>
      </c>
      <c r="D184" s="3">
        <f t="shared" si="6"/>
        <v>30</v>
      </c>
      <c r="E184" s="3">
        <v>182</v>
      </c>
      <c r="H184" s="228">
        <v>19.899999999999999</v>
      </c>
      <c r="J184" s="31">
        <v>13.6</v>
      </c>
      <c r="K184">
        <v>19.7</v>
      </c>
      <c r="L184" s="2">
        <v>17.8</v>
      </c>
      <c r="M184" s="2"/>
      <c r="P184" s="2"/>
      <c r="Q184" s="137"/>
    </row>
    <row r="185" spans="1:17" x14ac:dyDescent="0.25">
      <c r="A185" s="1">
        <v>36708</v>
      </c>
      <c r="B185" s="5">
        <f t="shared" si="7"/>
        <v>2000</v>
      </c>
      <c r="C185" s="5">
        <f t="shared" si="8"/>
        <v>7</v>
      </c>
      <c r="D185" s="3">
        <f t="shared" si="6"/>
        <v>1</v>
      </c>
      <c r="E185" s="3">
        <v>183</v>
      </c>
      <c r="H185" s="228">
        <v>23.5</v>
      </c>
      <c r="J185" s="31">
        <v>18.7</v>
      </c>
      <c r="K185">
        <v>23.4</v>
      </c>
      <c r="L185" s="2">
        <v>21</v>
      </c>
      <c r="M185" s="2"/>
      <c r="P185" s="2"/>
      <c r="Q185" s="137"/>
    </row>
    <row r="186" spans="1:17" x14ac:dyDescent="0.25">
      <c r="A186" s="1">
        <v>36709</v>
      </c>
      <c r="B186" s="5">
        <f t="shared" si="7"/>
        <v>2000</v>
      </c>
      <c r="C186" s="5">
        <f t="shared" si="8"/>
        <v>7</v>
      </c>
      <c r="D186" s="3">
        <f t="shared" si="6"/>
        <v>2</v>
      </c>
      <c r="E186" s="3">
        <v>184</v>
      </c>
      <c r="H186" s="228">
        <v>25.6</v>
      </c>
      <c r="J186" s="31">
        <v>22.2</v>
      </c>
      <c r="K186">
        <v>26.1</v>
      </c>
      <c r="L186" s="2">
        <v>24.9</v>
      </c>
      <c r="M186" s="2"/>
      <c r="P186" s="2"/>
      <c r="Q186" s="137"/>
    </row>
    <row r="187" spans="1:17" x14ac:dyDescent="0.25">
      <c r="A187" s="1">
        <v>36710</v>
      </c>
      <c r="B187" s="5">
        <f t="shared" si="7"/>
        <v>2000</v>
      </c>
      <c r="C187" s="5">
        <f t="shared" si="8"/>
        <v>7</v>
      </c>
      <c r="D187" s="3">
        <f t="shared" si="6"/>
        <v>3</v>
      </c>
      <c r="E187" s="3">
        <v>185</v>
      </c>
      <c r="H187" s="228">
        <v>27.5</v>
      </c>
      <c r="J187" s="31">
        <v>24.7</v>
      </c>
      <c r="K187">
        <v>27.7</v>
      </c>
      <c r="L187" s="2">
        <v>26.2</v>
      </c>
      <c r="M187" s="2"/>
      <c r="P187" s="2"/>
      <c r="Q187" s="137"/>
    </row>
    <row r="188" spans="1:17" x14ac:dyDescent="0.25">
      <c r="A188" s="1">
        <v>36711</v>
      </c>
      <c r="B188" s="5">
        <f t="shared" si="7"/>
        <v>2000</v>
      </c>
      <c r="C188" s="5">
        <f t="shared" si="8"/>
        <v>7</v>
      </c>
      <c r="D188" s="3">
        <f t="shared" si="6"/>
        <v>4</v>
      </c>
      <c r="E188" s="3">
        <v>186</v>
      </c>
      <c r="H188" s="228">
        <v>28.4</v>
      </c>
      <c r="J188" s="31">
        <v>25.6</v>
      </c>
      <c r="K188">
        <v>27.8</v>
      </c>
      <c r="L188" s="2">
        <v>28.3</v>
      </c>
      <c r="M188" s="2"/>
      <c r="P188" s="2"/>
      <c r="Q188" s="137"/>
    </row>
    <row r="189" spans="1:17" x14ac:dyDescent="0.25">
      <c r="A189" s="1">
        <v>36712</v>
      </c>
      <c r="B189" s="5">
        <f t="shared" si="7"/>
        <v>2000</v>
      </c>
      <c r="C189" s="5">
        <f t="shared" si="8"/>
        <v>7</v>
      </c>
      <c r="D189" s="3">
        <f t="shared" si="6"/>
        <v>5</v>
      </c>
      <c r="E189" s="3">
        <v>187</v>
      </c>
      <c r="H189" s="228">
        <v>27.2</v>
      </c>
      <c r="J189" s="31">
        <v>25.6</v>
      </c>
      <c r="K189">
        <v>26.8</v>
      </c>
      <c r="L189" s="2">
        <v>28</v>
      </c>
      <c r="M189" s="2"/>
      <c r="P189" s="2"/>
      <c r="Q189" s="137"/>
    </row>
    <row r="190" spans="1:17" x14ac:dyDescent="0.25">
      <c r="A190" s="1">
        <v>36713</v>
      </c>
      <c r="B190" s="5">
        <f t="shared" si="7"/>
        <v>2000</v>
      </c>
      <c r="C190" s="5">
        <f t="shared" si="8"/>
        <v>7</v>
      </c>
      <c r="D190" s="3">
        <f t="shared" si="6"/>
        <v>6</v>
      </c>
      <c r="E190" s="3">
        <v>188</v>
      </c>
      <c r="H190" s="228">
        <v>24</v>
      </c>
      <c r="J190" s="31">
        <v>20.6</v>
      </c>
      <c r="K190">
        <v>22.4</v>
      </c>
      <c r="L190" s="2">
        <v>22.7</v>
      </c>
      <c r="M190" s="2"/>
      <c r="P190" s="2"/>
      <c r="Q190" s="137"/>
    </row>
    <row r="191" spans="1:17" x14ac:dyDescent="0.25">
      <c r="A191" s="1">
        <v>36714</v>
      </c>
      <c r="B191" s="5">
        <f t="shared" si="7"/>
        <v>2000</v>
      </c>
      <c r="C191" s="5">
        <f t="shared" si="8"/>
        <v>7</v>
      </c>
      <c r="D191" s="3">
        <f t="shared" si="6"/>
        <v>7</v>
      </c>
      <c r="E191" s="3">
        <v>189</v>
      </c>
      <c r="H191" s="228">
        <v>26.2</v>
      </c>
      <c r="J191" s="31">
        <v>23.4</v>
      </c>
      <c r="K191">
        <v>25.9</v>
      </c>
      <c r="L191" s="2">
        <v>27.7</v>
      </c>
      <c r="M191" s="2"/>
      <c r="P191" s="2"/>
      <c r="Q191" s="137"/>
    </row>
    <row r="192" spans="1:17" x14ac:dyDescent="0.25">
      <c r="A192" s="1">
        <v>36715</v>
      </c>
      <c r="B192" s="5">
        <f t="shared" si="7"/>
        <v>2000</v>
      </c>
      <c r="C192" s="5">
        <f t="shared" si="8"/>
        <v>7</v>
      </c>
      <c r="D192" s="3">
        <f t="shared" si="6"/>
        <v>8</v>
      </c>
      <c r="E192" s="3">
        <v>190</v>
      </c>
      <c r="H192" s="228">
        <v>21.8</v>
      </c>
      <c r="J192" s="31">
        <v>25.4</v>
      </c>
      <c r="K192">
        <v>22</v>
      </c>
      <c r="L192" s="2">
        <v>25.3</v>
      </c>
      <c r="M192" s="2"/>
      <c r="P192" s="2"/>
      <c r="Q192" s="137"/>
    </row>
    <row r="193" spans="1:17" x14ac:dyDescent="0.25">
      <c r="A193" s="1">
        <v>36716</v>
      </c>
      <c r="B193" s="5">
        <f t="shared" si="7"/>
        <v>2000</v>
      </c>
      <c r="C193" s="5">
        <f t="shared" si="8"/>
        <v>7</v>
      </c>
      <c r="D193" s="3">
        <f t="shared" si="6"/>
        <v>9</v>
      </c>
      <c r="E193" s="3">
        <v>191</v>
      </c>
      <c r="H193" s="228">
        <v>13.9</v>
      </c>
      <c r="J193" s="31">
        <v>9.5</v>
      </c>
      <c r="K193">
        <v>16.399999999999999</v>
      </c>
      <c r="L193" s="2">
        <v>10.8</v>
      </c>
      <c r="M193" s="2"/>
      <c r="P193" s="2"/>
      <c r="Q193" s="137"/>
    </row>
    <row r="194" spans="1:17" x14ac:dyDescent="0.25">
      <c r="A194" s="1">
        <v>36717</v>
      </c>
      <c r="B194" s="5">
        <f t="shared" si="7"/>
        <v>2000</v>
      </c>
      <c r="C194" s="5">
        <f t="shared" si="8"/>
        <v>7</v>
      </c>
      <c r="D194" s="3">
        <f t="shared" si="6"/>
        <v>10</v>
      </c>
      <c r="E194" s="3">
        <v>192</v>
      </c>
      <c r="H194" s="228">
        <v>20.399999999999999</v>
      </c>
      <c r="J194" s="31">
        <v>16.5</v>
      </c>
      <c r="K194">
        <v>21.8</v>
      </c>
      <c r="L194" s="2">
        <v>18.399999999999999</v>
      </c>
      <c r="M194" s="2"/>
      <c r="P194" s="2"/>
      <c r="Q194" s="137"/>
    </row>
    <row r="195" spans="1:17" x14ac:dyDescent="0.25">
      <c r="A195" s="1">
        <v>36718</v>
      </c>
      <c r="B195" s="5">
        <f t="shared" si="7"/>
        <v>2000</v>
      </c>
      <c r="C195" s="5">
        <f t="shared" si="8"/>
        <v>7</v>
      </c>
      <c r="D195" s="3">
        <f t="shared" ref="D195:D258" si="9">DAY(A195)</f>
        <v>11</v>
      </c>
      <c r="E195" s="3">
        <v>193</v>
      </c>
      <c r="H195" s="228">
        <v>21.1</v>
      </c>
      <c r="J195" s="31">
        <v>21.9</v>
      </c>
      <c r="K195">
        <v>18.5</v>
      </c>
      <c r="L195" s="2">
        <v>20.399999999999999</v>
      </c>
      <c r="M195" s="2"/>
      <c r="P195" s="2"/>
      <c r="Q195" s="137"/>
    </row>
    <row r="196" spans="1:17" x14ac:dyDescent="0.25">
      <c r="A196" s="1">
        <v>36719</v>
      </c>
      <c r="B196" s="5">
        <f t="shared" ref="B196:B259" si="10">YEAR(A196)</f>
        <v>2000</v>
      </c>
      <c r="C196" s="5">
        <f t="shared" ref="C196:C259" si="11">MONTH(A196)</f>
        <v>7</v>
      </c>
      <c r="D196" s="3">
        <f t="shared" si="9"/>
        <v>12</v>
      </c>
      <c r="E196" s="3">
        <v>194</v>
      </c>
      <c r="H196" s="228">
        <v>20</v>
      </c>
      <c r="J196" s="31">
        <v>19.100000000000001</v>
      </c>
      <c r="K196">
        <v>20.9</v>
      </c>
      <c r="L196" s="2">
        <v>18.3</v>
      </c>
      <c r="M196" s="2"/>
      <c r="P196" s="2"/>
      <c r="Q196" s="137"/>
    </row>
    <row r="197" spans="1:17" x14ac:dyDescent="0.25">
      <c r="A197" s="1">
        <v>36720</v>
      </c>
      <c r="B197" s="5">
        <f t="shared" si="10"/>
        <v>2000</v>
      </c>
      <c r="C197" s="5">
        <f t="shared" si="11"/>
        <v>7</v>
      </c>
      <c r="D197" s="3">
        <f t="shared" si="9"/>
        <v>13</v>
      </c>
      <c r="E197" s="3">
        <v>195</v>
      </c>
      <c r="H197" s="228">
        <v>14.8</v>
      </c>
      <c r="J197" s="31">
        <v>9.9</v>
      </c>
      <c r="K197">
        <v>16.7</v>
      </c>
      <c r="L197" s="2">
        <v>12.5</v>
      </c>
      <c r="M197" s="2"/>
      <c r="P197" s="2"/>
      <c r="Q197" s="137"/>
    </row>
    <row r="198" spans="1:17" x14ac:dyDescent="0.25">
      <c r="A198" s="1">
        <v>36721</v>
      </c>
      <c r="B198" s="5">
        <f t="shared" si="10"/>
        <v>2000</v>
      </c>
      <c r="C198" s="5">
        <f t="shared" si="11"/>
        <v>7</v>
      </c>
      <c r="D198" s="3">
        <f t="shared" si="9"/>
        <v>14</v>
      </c>
      <c r="E198" s="3">
        <v>196</v>
      </c>
      <c r="H198" s="228">
        <v>19.100000000000001</v>
      </c>
      <c r="J198" s="31">
        <v>13.8</v>
      </c>
      <c r="K198">
        <v>18.7</v>
      </c>
      <c r="L198" s="2">
        <v>16.2</v>
      </c>
      <c r="M198" s="2"/>
      <c r="P198" s="2"/>
      <c r="Q198" s="137"/>
    </row>
    <row r="199" spans="1:17" x14ac:dyDescent="0.25">
      <c r="A199" s="1">
        <v>36722</v>
      </c>
      <c r="B199" s="5">
        <f t="shared" si="10"/>
        <v>2000</v>
      </c>
      <c r="C199" s="5">
        <f t="shared" si="11"/>
        <v>7</v>
      </c>
      <c r="D199" s="3">
        <f t="shared" si="9"/>
        <v>15</v>
      </c>
      <c r="E199" s="3">
        <v>197</v>
      </c>
      <c r="H199" s="228">
        <v>15.2</v>
      </c>
      <c r="J199" s="31">
        <v>11.5</v>
      </c>
      <c r="K199">
        <v>14.2</v>
      </c>
      <c r="L199" s="2">
        <v>11.8</v>
      </c>
      <c r="M199" s="2"/>
      <c r="P199" s="2"/>
      <c r="Q199" s="137"/>
    </row>
    <row r="200" spans="1:17" x14ac:dyDescent="0.25">
      <c r="A200" s="1">
        <v>36723</v>
      </c>
      <c r="B200" s="5">
        <f t="shared" si="10"/>
        <v>2000</v>
      </c>
      <c r="C200" s="5">
        <f t="shared" si="11"/>
        <v>7</v>
      </c>
      <c r="D200" s="3">
        <f t="shared" si="9"/>
        <v>16</v>
      </c>
      <c r="E200" s="3">
        <v>198</v>
      </c>
      <c r="H200" s="228">
        <v>14.4</v>
      </c>
      <c r="J200" s="31">
        <v>10.8</v>
      </c>
      <c r="K200">
        <v>14.2</v>
      </c>
      <c r="L200" s="2">
        <v>10.4</v>
      </c>
      <c r="M200" s="2"/>
      <c r="P200" s="2"/>
      <c r="Q200" s="137"/>
    </row>
    <row r="201" spans="1:17" x14ac:dyDescent="0.25">
      <c r="A201" s="1">
        <v>36724</v>
      </c>
      <c r="B201" s="5">
        <f t="shared" si="10"/>
        <v>2000</v>
      </c>
      <c r="C201" s="5">
        <f t="shared" si="11"/>
        <v>7</v>
      </c>
      <c r="D201" s="3">
        <f t="shared" si="9"/>
        <v>17</v>
      </c>
      <c r="E201" s="3">
        <v>199</v>
      </c>
      <c r="H201" s="228">
        <v>16.899999999999999</v>
      </c>
      <c r="J201" s="31">
        <v>14.1</v>
      </c>
      <c r="K201">
        <v>18.399999999999999</v>
      </c>
      <c r="L201" s="2">
        <v>15.2</v>
      </c>
      <c r="M201" s="2"/>
      <c r="P201" s="2"/>
      <c r="Q201" s="137"/>
    </row>
    <row r="202" spans="1:17" x14ac:dyDescent="0.25">
      <c r="A202" s="1">
        <v>36725</v>
      </c>
      <c r="B202" s="5">
        <f t="shared" si="10"/>
        <v>2000</v>
      </c>
      <c r="C202" s="5">
        <f t="shared" si="11"/>
        <v>7</v>
      </c>
      <c r="D202" s="3">
        <f t="shared" si="9"/>
        <v>18</v>
      </c>
      <c r="E202" s="3">
        <v>200</v>
      </c>
      <c r="H202" s="228">
        <v>15.7</v>
      </c>
      <c r="J202" s="31">
        <v>13.7</v>
      </c>
      <c r="K202">
        <v>15.7</v>
      </c>
      <c r="L202" s="2">
        <v>13.8</v>
      </c>
      <c r="M202" s="2"/>
      <c r="P202" s="2"/>
      <c r="Q202" s="137"/>
    </row>
    <row r="203" spans="1:17" x14ac:dyDescent="0.25">
      <c r="A203" s="1">
        <v>36726</v>
      </c>
      <c r="B203" s="5">
        <f t="shared" si="10"/>
        <v>2000</v>
      </c>
      <c r="C203" s="5">
        <f t="shared" si="11"/>
        <v>7</v>
      </c>
      <c r="D203" s="3">
        <f t="shared" si="9"/>
        <v>19</v>
      </c>
      <c r="E203" s="3">
        <v>201</v>
      </c>
      <c r="H203" s="228">
        <v>17.7</v>
      </c>
      <c r="J203" s="31">
        <v>12.7</v>
      </c>
      <c r="K203">
        <v>18.399999999999999</v>
      </c>
      <c r="L203" s="2">
        <v>14.8</v>
      </c>
      <c r="M203" s="2"/>
      <c r="P203" s="2"/>
      <c r="Q203" s="137"/>
    </row>
    <row r="204" spans="1:17" x14ac:dyDescent="0.25">
      <c r="A204" s="1">
        <v>36727</v>
      </c>
      <c r="B204" s="5">
        <f t="shared" si="10"/>
        <v>2000</v>
      </c>
      <c r="C204" s="5">
        <f t="shared" si="11"/>
        <v>7</v>
      </c>
      <c r="D204" s="3">
        <f t="shared" si="9"/>
        <v>20</v>
      </c>
      <c r="E204" s="3">
        <v>202</v>
      </c>
      <c r="H204" s="228">
        <v>16.7</v>
      </c>
      <c r="J204" s="31">
        <v>12.6</v>
      </c>
      <c r="K204">
        <v>18.7</v>
      </c>
      <c r="L204" s="2">
        <v>14.7</v>
      </c>
      <c r="M204" s="2"/>
      <c r="P204" s="2"/>
      <c r="Q204" s="137"/>
    </row>
    <row r="205" spans="1:17" x14ac:dyDescent="0.25">
      <c r="A205" s="1">
        <v>36728</v>
      </c>
      <c r="B205" s="5">
        <f t="shared" si="10"/>
        <v>2000</v>
      </c>
      <c r="C205" s="5">
        <f t="shared" si="11"/>
        <v>7</v>
      </c>
      <c r="D205" s="3">
        <f t="shared" si="9"/>
        <v>21</v>
      </c>
      <c r="E205" s="3">
        <v>203</v>
      </c>
      <c r="H205" s="228">
        <v>16.899999999999999</v>
      </c>
      <c r="J205" s="31">
        <v>12</v>
      </c>
      <c r="K205">
        <v>18.7</v>
      </c>
      <c r="L205" s="2">
        <v>14.9</v>
      </c>
      <c r="M205" s="2"/>
      <c r="P205" s="2"/>
      <c r="Q205" s="137"/>
    </row>
    <row r="206" spans="1:17" x14ac:dyDescent="0.25">
      <c r="A206" s="1">
        <v>36729</v>
      </c>
      <c r="B206" s="5">
        <f t="shared" si="10"/>
        <v>2000</v>
      </c>
      <c r="C206" s="5">
        <f t="shared" si="11"/>
        <v>7</v>
      </c>
      <c r="D206" s="3">
        <f t="shared" si="9"/>
        <v>22</v>
      </c>
      <c r="E206" s="3">
        <v>204</v>
      </c>
      <c r="H206" s="228">
        <v>19.3</v>
      </c>
      <c r="J206" s="31">
        <v>14.3</v>
      </c>
      <c r="K206">
        <v>19.7</v>
      </c>
      <c r="L206" s="2">
        <v>17.3</v>
      </c>
      <c r="M206" s="2"/>
      <c r="P206" s="2"/>
      <c r="Q206" s="137"/>
    </row>
    <row r="207" spans="1:17" x14ac:dyDescent="0.25">
      <c r="A207" s="1">
        <v>36730</v>
      </c>
      <c r="B207" s="5">
        <f t="shared" si="10"/>
        <v>2000</v>
      </c>
      <c r="C207" s="5">
        <f t="shared" si="11"/>
        <v>7</v>
      </c>
      <c r="D207" s="3">
        <f t="shared" si="9"/>
        <v>23</v>
      </c>
      <c r="E207" s="3">
        <v>205</v>
      </c>
      <c r="H207" s="228">
        <v>22.1</v>
      </c>
      <c r="J207" s="31">
        <v>18.5</v>
      </c>
      <c r="K207">
        <v>23</v>
      </c>
      <c r="L207" s="2">
        <v>21.6</v>
      </c>
      <c r="M207" s="2"/>
      <c r="P207" s="2"/>
      <c r="Q207" s="137"/>
    </row>
    <row r="208" spans="1:17" x14ac:dyDescent="0.25">
      <c r="A208" s="1">
        <v>36731</v>
      </c>
      <c r="B208" s="5">
        <f t="shared" si="10"/>
        <v>2000</v>
      </c>
      <c r="C208" s="5">
        <f t="shared" si="11"/>
        <v>7</v>
      </c>
      <c r="D208" s="3">
        <f t="shared" si="9"/>
        <v>24</v>
      </c>
      <c r="E208" s="3">
        <v>206</v>
      </c>
      <c r="H208" s="228">
        <v>23.5</v>
      </c>
      <c r="J208" s="31">
        <v>21.2</v>
      </c>
      <c r="K208">
        <v>23.6</v>
      </c>
      <c r="L208" s="2">
        <v>22.9</v>
      </c>
      <c r="M208" s="2"/>
      <c r="P208" s="2"/>
      <c r="Q208" s="137"/>
    </row>
    <row r="209" spans="1:17" x14ac:dyDescent="0.25">
      <c r="A209" s="1">
        <v>36732</v>
      </c>
      <c r="B209" s="5">
        <f t="shared" si="10"/>
        <v>2000</v>
      </c>
      <c r="C209" s="5">
        <f t="shared" si="11"/>
        <v>7</v>
      </c>
      <c r="D209" s="3">
        <f t="shared" si="9"/>
        <v>25</v>
      </c>
      <c r="E209" s="3">
        <v>207</v>
      </c>
      <c r="H209" s="228">
        <v>26</v>
      </c>
      <c r="J209" s="31">
        <v>21.9</v>
      </c>
      <c r="K209">
        <v>25.6</v>
      </c>
      <c r="L209" s="2">
        <v>25.4</v>
      </c>
      <c r="M209" s="2"/>
      <c r="P209" s="2"/>
      <c r="Q209" s="137"/>
    </row>
    <row r="210" spans="1:17" x14ac:dyDescent="0.25">
      <c r="A210" s="1">
        <v>36733</v>
      </c>
      <c r="B210" s="5">
        <f t="shared" si="10"/>
        <v>2000</v>
      </c>
      <c r="C210" s="5">
        <f t="shared" si="11"/>
        <v>7</v>
      </c>
      <c r="D210" s="3">
        <f t="shared" si="9"/>
        <v>26</v>
      </c>
      <c r="E210" s="3">
        <v>208</v>
      </c>
      <c r="H210" s="228">
        <v>26.4</v>
      </c>
      <c r="J210" s="31">
        <v>21.5</v>
      </c>
      <c r="K210">
        <v>26.1</v>
      </c>
      <c r="L210" s="2">
        <v>24.9</v>
      </c>
      <c r="M210" s="2"/>
      <c r="P210" s="2"/>
      <c r="Q210" s="137"/>
    </row>
    <row r="211" spans="1:17" x14ac:dyDescent="0.25">
      <c r="A211" s="1">
        <v>36734</v>
      </c>
      <c r="B211" s="5">
        <f t="shared" si="10"/>
        <v>2000</v>
      </c>
      <c r="C211" s="5">
        <f t="shared" si="11"/>
        <v>7</v>
      </c>
      <c r="D211" s="3">
        <f t="shared" si="9"/>
        <v>27</v>
      </c>
      <c r="E211" s="3">
        <v>209</v>
      </c>
      <c r="H211" s="228">
        <v>23.5</v>
      </c>
      <c r="J211" s="31">
        <v>20</v>
      </c>
      <c r="K211">
        <v>24.4</v>
      </c>
      <c r="L211" s="2">
        <v>21.8</v>
      </c>
      <c r="M211" s="2"/>
      <c r="P211" s="2"/>
      <c r="Q211" s="137"/>
    </row>
    <row r="212" spans="1:17" x14ac:dyDescent="0.25">
      <c r="A212" s="1">
        <v>36735</v>
      </c>
      <c r="B212" s="5">
        <f t="shared" si="10"/>
        <v>2000</v>
      </c>
      <c r="C212" s="5">
        <f t="shared" si="11"/>
        <v>7</v>
      </c>
      <c r="D212" s="3">
        <f t="shared" si="9"/>
        <v>28</v>
      </c>
      <c r="E212" s="3">
        <v>210</v>
      </c>
      <c r="H212" s="228">
        <v>23.1</v>
      </c>
      <c r="J212" s="31">
        <v>21.5</v>
      </c>
      <c r="K212">
        <v>21.5</v>
      </c>
      <c r="L212" s="2">
        <v>24</v>
      </c>
      <c r="M212" s="2"/>
      <c r="P212" s="2"/>
      <c r="Q212" s="137"/>
    </row>
    <row r="213" spans="1:17" x14ac:dyDescent="0.25">
      <c r="A213" s="1">
        <v>36736</v>
      </c>
      <c r="B213" s="5">
        <f t="shared" si="10"/>
        <v>2000</v>
      </c>
      <c r="C213" s="5">
        <f t="shared" si="11"/>
        <v>7</v>
      </c>
      <c r="D213" s="3">
        <f t="shared" si="9"/>
        <v>29</v>
      </c>
      <c r="E213" s="3">
        <v>211</v>
      </c>
      <c r="H213" s="228">
        <v>19.8</v>
      </c>
      <c r="J213" s="31">
        <v>16.600000000000001</v>
      </c>
      <c r="K213">
        <v>21</v>
      </c>
      <c r="L213" s="2">
        <v>17.3</v>
      </c>
      <c r="M213" s="2"/>
      <c r="P213" s="2"/>
      <c r="Q213" s="137"/>
    </row>
    <row r="214" spans="1:17" x14ac:dyDescent="0.25">
      <c r="A214" s="1">
        <v>36737</v>
      </c>
      <c r="B214" s="5">
        <f t="shared" si="10"/>
        <v>2000</v>
      </c>
      <c r="C214" s="5">
        <f t="shared" si="11"/>
        <v>7</v>
      </c>
      <c r="D214" s="3">
        <f t="shared" si="9"/>
        <v>30</v>
      </c>
      <c r="E214" s="3">
        <v>212</v>
      </c>
      <c r="H214" s="228">
        <v>18.7</v>
      </c>
      <c r="J214" s="31">
        <v>15.2</v>
      </c>
      <c r="K214">
        <v>16.600000000000001</v>
      </c>
      <c r="L214" s="2">
        <v>15.3</v>
      </c>
      <c r="M214" s="2"/>
      <c r="P214" s="2"/>
      <c r="Q214" s="137"/>
    </row>
    <row r="215" spans="1:17" x14ac:dyDescent="0.25">
      <c r="A215" s="1">
        <v>36738</v>
      </c>
      <c r="B215" s="5">
        <f t="shared" si="10"/>
        <v>2000</v>
      </c>
      <c r="C215" s="5">
        <f t="shared" si="11"/>
        <v>7</v>
      </c>
      <c r="D215" s="3">
        <f t="shared" si="9"/>
        <v>31</v>
      </c>
      <c r="E215" s="3">
        <v>213</v>
      </c>
      <c r="H215" s="228">
        <v>19.7</v>
      </c>
      <c r="J215" s="31">
        <v>13.6</v>
      </c>
      <c r="K215">
        <v>19.5</v>
      </c>
      <c r="L215" s="2">
        <v>16.5</v>
      </c>
      <c r="M215" s="2"/>
      <c r="P215" s="2"/>
      <c r="Q215" s="137"/>
    </row>
    <row r="216" spans="1:17" x14ac:dyDescent="0.25">
      <c r="A216" s="1">
        <v>36739</v>
      </c>
      <c r="B216" s="5">
        <f t="shared" si="10"/>
        <v>2000</v>
      </c>
      <c r="C216" s="5">
        <f t="shared" si="11"/>
        <v>8</v>
      </c>
      <c r="D216" s="3">
        <f t="shared" si="9"/>
        <v>1</v>
      </c>
      <c r="E216" s="3">
        <v>214</v>
      </c>
      <c r="H216" s="228">
        <v>19.899999999999999</v>
      </c>
      <c r="J216" s="31">
        <v>14</v>
      </c>
      <c r="K216">
        <v>20.5</v>
      </c>
      <c r="L216" s="2">
        <v>16.5</v>
      </c>
      <c r="M216" s="2"/>
      <c r="P216" s="2"/>
      <c r="Q216" s="137"/>
    </row>
    <row r="217" spans="1:17" x14ac:dyDescent="0.25">
      <c r="A217" s="1">
        <v>36740</v>
      </c>
      <c r="B217" s="5">
        <f t="shared" si="10"/>
        <v>2000</v>
      </c>
      <c r="C217" s="5">
        <f t="shared" si="11"/>
        <v>8</v>
      </c>
      <c r="D217" s="3">
        <f t="shared" si="9"/>
        <v>2</v>
      </c>
      <c r="E217" s="3">
        <v>215</v>
      </c>
      <c r="H217" s="228">
        <v>21.6</v>
      </c>
      <c r="J217" s="31">
        <v>16.8</v>
      </c>
      <c r="K217">
        <v>23.2</v>
      </c>
      <c r="L217" s="2">
        <v>20.3</v>
      </c>
      <c r="M217" s="2"/>
      <c r="P217" s="2"/>
      <c r="Q217" s="137"/>
    </row>
    <row r="218" spans="1:17" x14ac:dyDescent="0.25">
      <c r="A218" s="1">
        <v>36741</v>
      </c>
      <c r="B218" s="5">
        <f t="shared" si="10"/>
        <v>2000</v>
      </c>
      <c r="C218" s="5">
        <f t="shared" si="11"/>
        <v>8</v>
      </c>
      <c r="D218" s="3">
        <f t="shared" si="9"/>
        <v>3</v>
      </c>
      <c r="E218" s="3">
        <v>216</v>
      </c>
      <c r="H218" s="228">
        <v>24.3</v>
      </c>
      <c r="J218" s="31">
        <v>19.600000000000001</v>
      </c>
      <c r="K218">
        <v>24.5</v>
      </c>
      <c r="L218" s="2">
        <v>23.7</v>
      </c>
      <c r="M218" s="2"/>
      <c r="P218" s="2"/>
      <c r="Q218" s="137"/>
    </row>
    <row r="219" spans="1:17" x14ac:dyDescent="0.25">
      <c r="A219" s="1">
        <v>36742</v>
      </c>
      <c r="B219" s="5">
        <f t="shared" si="10"/>
        <v>2000</v>
      </c>
      <c r="C219" s="5">
        <f t="shared" si="11"/>
        <v>8</v>
      </c>
      <c r="D219" s="3">
        <f t="shared" si="9"/>
        <v>4</v>
      </c>
      <c r="E219" s="3">
        <v>217</v>
      </c>
      <c r="H219" s="228">
        <v>27</v>
      </c>
      <c r="J219" s="31">
        <v>21.1</v>
      </c>
      <c r="K219">
        <v>24.9</v>
      </c>
      <c r="L219" s="2">
        <v>24</v>
      </c>
      <c r="M219" s="2"/>
      <c r="P219" s="2"/>
      <c r="Q219" s="137"/>
    </row>
    <row r="220" spans="1:17" x14ac:dyDescent="0.25">
      <c r="A220" s="1">
        <v>36743</v>
      </c>
      <c r="B220" s="5">
        <f t="shared" si="10"/>
        <v>2000</v>
      </c>
      <c r="C220" s="5">
        <f t="shared" si="11"/>
        <v>8</v>
      </c>
      <c r="D220" s="3">
        <f t="shared" si="9"/>
        <v>5</v>
      </c>
      <c r="E220" s="3">
        <v>218</v>
      </c>
      <c r="H220" s="228">
        <v>25.2</v>
      </c>
      <c r="J220" s="31">
        <v>21.4</v>
      </c>
      <c r="K220">
        <v>23.7</v>
      </c>
      <c r="L220" s="2">
        <v>22.2</v>
      </c>
      <c r="M220" s="2"/>
      <c r="P220" s="2"/>
      <c r="Q220" s="137"/>
    </row>
    <row r="221" spans="1:17" x14ac:dyDescent="0.25">
      <c r="A221" s="1">
        <v>36744</v>
      </c>
      <c r="B221" s="5">
        <f t="shared" si="10"/>
        <v>2000</v>
      </c>
      <c r="C221" s="5">
        <f t="shared" si="11"/>
        <v>8</v>
      </c>
      <c r="D221" s="3">
        <f t="shared" si="9"/>
        <v>6</v>
      </c>
      <c r="E221" s="3">
        <v>219</v>
      </c>
      <c r="H221" s="228">
        <v>22.9</v>
      </c>
      <c r="J221" s="31">
        <v>21.3</v>
      </c>
      <c r="K221">
        <v>23.2</v>
      </c>
      <c r="L221" s="2">
        <v>19.899999999999999</v>
      </c>
      <c r="M221" s="2"/>
      <c r="P221" s="2"/>
      <c r="Q221" s="137"/>
    </row>
    <row r="222" spans="1:17" x14ac:dyDescent="0.25">
      <c r="A222" s="1">
        <v>36745</v>
      </c>
      <c r="B222" s="5">
        <f t="shared" si="10"/>
        <v>2000</v>
      </c>
      <c r="C222" s="5">
        <f t="shared" si="11"/>
        <v>8</v>
      </c>
      <c r="D222" s="3">
        <f t="shared" si="9"/>
        <v>7</v>
      </c>
      <c r="E222" s="3">
        <v>220</v>
      </c>
      <c r="H222" s="228">
        <v>22.7</v>
      </c>
      <c r="J222" s="31">
        <v>18.899999999999999</v>
      </c>
      <c r="K222">
        <v>21.9</v>
      </c>
      <c r="L222" s="2">
        <v>18.3</v>
      </c>
      <c r="M222" s="2"/>
      <c r="P222" s="2"/>
      <c r="Q222" s="137"/>
    </row>
    <row r="223" spans="1:17" x14ac:dyDescent="0.25">
      <c r="A223" s="1">
        <v>36746</v>
      </c>
      <c r="B223" s="5">
        <f t="shared" si="10"/>
        <v>2000</v>
      </c>
      <c r="C223" s="5">
        <f t="shared" si="11"/>
        <v>8</v>
      </c>
      <c r="D223" s="3">
        <f t="shared" si="9"/>
        <v>8</v>
      </c>
      <c r="E223" s="3">
        <v>221</v>
      </c>
      <c r="H223" s="228">
        <v>20.3</v>
      </c>
      <c r="J223" s="31">
        <v>15.8</v>
      </c>
      <c r="K223">
        <v>21.2</v>
      </c>
      <c r="L223" s="2">
        <v>17.8</v>
      </c>
      <c r="M223" s="2"/>
      <c r="P223" s="2"/>
      <c r="Q223" s="137"/>
    </row>
    <row r="224" spans="1:17" x14ac:dyDescent="0.25">
      <c r="A224" s="1">
        <v>36747</v>
      </c>
      <c r="B224" s="5">
        <f t="shared" si="10"/>
        <v>2000</v>
      </c>
      <c r="C224" s="5">
        <f t="shared" si="11"/>
        <v>8</v>
      </c>
      <c r="D224" s="3">
        <f t="shared" si="9"/>
        <v>9</v>
      </c>
      <c r="E224" s="3">
        <v>222</v>
      </c>
      <c r="H224" s="228">
        <v>21.6</v>
      </c>
      <c r="J224" s="31">
        <v>16.399999999999999</v>
      </c>
      <c r="K224">
        <v>21.2</v>
      </c>
      <c r="L224" s="2">
        <v>18.2</v>
      </c>
      <c r="M224" s="2"/>
      <c r="P224" s="2"/>
      <c r="Q224" s="137"/>
    </row>
    <row r="225" spans="1:17" x14ac:dyDescent="0.25">
      <c r="A225" s="1">
        <v>36748</v>
      </c>
      <c r="B225" s="5">
        <f t="shared" si="10"/>
        <v>2000</v>
      </c>
      <c r="C225" s="5">
        <f t="shared" si="11"/>
        <v>8</v>
      </c>
      <c r="D225" s="3">
        <f t="shared" si="9"/>
        <v>10</v>
      </c>
      <c r="E225" s="3">
        <v>223</v>
      </c>
      <c r="H225" s="228">
        <v>21.6</v>
      </c>
      <c r="J225" s="31">
        <v>17.3</v>
      </c>
      <c r="K225">
        <v>22.1</v>
      </c>
      <c r="L225" s="2">
        <v>20.3</v>
      </c>
      <c r="M225" s="2"/>
      <c r="P225" s="2"/>
      <c r="Q225" s="137"/>
    </row>
    <row r="226" spans="1:17" x14ac:dyDescent="0.25">
      <c r="A226" s="1">
        <v>36749</v>
      </c>
      <c r="B226" s="5">
        <f t="shared" si="10"/>
        <v>2000</v>
      </c>
      <c r="C226" s="5">
        <f t="shared" si="11"/>
        <v>8</v>
      </c>
      <c r="D226" s="3">
        <f t="shared" si="9"/>
        <v>11</v>
      </c>
      <c r="E226" s="3">
        <v>224</v>
      </c>
      <c r="H226" s="228">
        <v>23.2</v>
      </c>
      <c r="J226" s="31">
        <v>18.2</v>
      </c>
      <c r="K226">
        <v>23.2</v>
      </c>
      <c r="L226" s="2">
        <v>21.4</v>
      </c>
      <c r="M226" s="2"/>
      <c r="P226" s="2"/>
      <c r="Q226" s="137"/>
    </row>
    <row r="227" spans="1:17" x14ac:dyDescent="0.25">
      <c r="A227" s="1">
        <v>36750</v>
      </c>
      <c r="B227" s="5">
        <f t="shared" si="10"/>
        <v>2000</v>
      </c>
      <c r="C227" s="5">
        <f t="shared" si="11"/>
        <v>8</v>
      </c>
      <c r="D227" s="3">
        <f t="shared" si="9"/>
        <v>12</v>
      </c>
      <c r="E227" s="3">
        <v>225</v>
      </c>
      <c r="H227" s="228">
        <v>24.1</v>
      </c>
      <c r="J227" s="31">
        <v>18.8</v>
      </c>
      <c r="K227">
        <v>24.1</v>
      </c>
      <c r="L227" s="2">
        <v>22</v>
      </c>
      <c r="M227" s="2"/>
      <c r="P227" s="2"/>
      <c r="Q227" s="137"/>
    </row>
    <row r="228" spans="1:17" x14ac:dyDescent="0.25">
      <c r="A228" s="1">
        <v>36751</v>
      </c>
      <c r="B228" s="5">
        <f t="shared" si="10"/>
        <v>2000</v>
      </c>
      <c r="C228" s="5">
        <f t="shared" si="11"/>
        <v>8</v>
      </c>
      <c r="D228" s="3">
        <f t="shared" si="9"/>
        <v>13</v>
      </c>
      <c r="E228" s="3">
        <v>226</v>
      </c>
      <c r="H228" s="228">
        <v>24.8</v>
      </c>
      <c r="J228" s="31">
        <v>20.3</v>
      </c>
      <c r="K228">
        <v>24.6</v>
      </c>
      <c r="L228" s="2">
        <v>23.9</v>
      </c>
      <c r="M228" s="2"/>
      <c r="P228" s="2"/>
      <c r="Q228" s="137"/>
    </row>
    <row r="229" spans="1:17" x14ac:dyDescent="0.25">
      <c r="A229" s="1">
        <v>36752</v>
      </c>
      <c r="B229" s="5">
        <f t="shared" si="10"/>
        <v>2000</v>
      </c>
      <c r="C229" s="5">
        <f t="shared" si="11"/>
        <v>8</v>
      </c>
      <c r="D229" s="3">
        <f t="shared" si="9"/>
        <v>14</v>
      </c>
      <c r="E229" s="3">
        <v>227</v>
      </c>
      <c r="H229" s="228">
        <v>25.1</v>
      </c>
      <c r="J229" s="31">
        <v>19.3</v>
      </c>
      <c r="K229">
        <v>22.4</v>
      </c>
      <c r="L229" s="2">
        <v>20.5</v>
      </c>
      <c r="M229" s="2"/>
      <c r="P229" s="2"/>
      <c r="Q229" s="137"/>
    </row>
    <row r="230" spans="1:17" x14ac:dyDescent="0.25">
      <c r="A230" s="1">
        <v>36753</v>
      </c>
      <c r="B230" s="5">
        <f t="shared" si="10"/>
        <v>2000</v>
      </c>
      <c r="C230" s="5">
        <f t="shared" si="11"/>
        <v>8</v>
      </c>
      <c r="D230" s="3">
        <f t="shared" si="9"/>
        <v>15</v>
      </c>
      <c r="E230" s="3">
        <v>228</v>
      </c>
      <c r="H230" s="228">
        <v>23.4</v>
      </c>
      <c r="J230" s="31">
        <v>17.5</v>
      </c>
      <c r="K230">
        <v>22.8</v>
      </c>
      <c r="L230" s="2">
        <v>20.5</v>
      </c>
      <c r="M230" s="2"/>
      <c r="P230" s="2"/>
      <c r="Q230" s="137"/>
    </row>
    <row r="231" spans="1:17" x14ac:dyDescent="0.25">
      <c r="A231" s="1">
        <v>36754</v>
      </c>
      <c r="B231" s="5">
        <f t="shared" si="10"/>
        <v>2000</v>
      </c>
      <c r="C231" s="5">
        <f t="shared" si="11"/>
        <v>8</v>
      </c>
      <c r="D231" s="3">
        <f t="shared" si="9"/>
        <v>16</v>
      </c>
      <c r="E231" s="3">
        <v>229</v>
      </c>
      <c r="H231" s="228">
        <v>24.4</v>
      </c>
      <c r="J231" s="31">
        <v>18.899999999999999</v>
      </c>
      <c r="K231">
        <v>23.8</v>
      </c>
      <c r="L231" s="2">
        <v>21.4</v>
      </c>
      <c r="M231" s="2"/>
      <c r="P231" s="2"/>
      <c r="Q231" s="137"/>
    </row>
    <row r="232" spans="1:17" x14ac:dyDescent="0.25">
      <c r="A232" s="1">
        <v>36755</v>
      </c>
      <c r="B232" s="5">
        <f t="shared" si="10"/>
        <v>2000</v>
      </c>
      <c r="C232" s="5">
        <f t="shared" si="11"/>
        <v>8</v>
      </c>
      <c r="D232" s="3">
        <f t="shared" si="9"/>
        <v>17</v>
      </c>
      <c r="E232" s="3">
        <v>230</v>
      </c>
      <c r="H232" s="228">
        <v>25.1</v>
      </c>
      <c r="J232" s="31">
        <v>20.5</v>
      </c>
      <c r="K232">
        <v>24.6</v>
      </c>
      <c r="L232" s="2">
        <v>23</v>
      </c>
      <c r="M232" s="2"/>
      <c r="P232" s="2"/>
      <c r="Q232" s="137"/>
    </row>
    <row r="233" spans="1:17" x14ac:dyDescent="0.25">
      <c r="A233" s="1">
        <v>36756</v>
      </c>
      <c r="B233" s="5">
        <f t="shared" si="10"/>
        <v>2000</v>
      </c>
      <c r="C233" s="5">
        <f t="shared" si="11"/>
        <v>8</v>
      </c>
      <c r="D233" s="3">
        <f t="shared" si="9"/>
        <v>18</v>
      </c>
      <c r="E233" s="3">
        <v>231</v>
      </c>
      <c r="H233" s="228">
        <v>26.1</v>
      </c>
      <c r="J233" s="31">
        <v>20.399999999999999</v>
      </c>
      <c r="K233">
        <v>25.4</v>
      </c>
      <c r="L233" s="2">
        <v>23.8</v>
      </c>
      <c r="M233" s="2"/>
      <c r="P233" s="2"/>
      <c r="Q233" s="137"/>
    </row>
    <row r="234" spans="1:17" x14ac:dyDescent="0.25">
      <c r="A234" s="1">
        <v>36757</v>
      </c>
      <c r="B234" s="5">
        <f t="shared" si="10"/>
        <v>2000</v>
      </c>
      <c r="C234" s="5">
        <f t="shared" si="11"/>
        <v>8</v>
      </c>
      <c r="D234" s="3">
        <f t="shared" si="9"/>
        <v>19</v>
      </c>
      <c r="E234" s="3">
        <v>232</v>
      </c>
      <c r="H234" s="228">
        <v>26.7</v>
      </c>
      <c r="J234" s="31">
        <v>21.4</v>
      </c>
      <c r="K234">
        <v>26.7</v>
      </c>
      <c r="L234" s="2">
        <v>25.2</v>
      </c>
      <c r="M234" s="2"/>
      <c r="P234" s="2"/>
      <c r="Q234" s="137"/>
    </row>
    <row r="235" spans="1:17" x14ac:dyDescent="0.25">
      <c r="A235" s="1">
        <v>36758</v>
      </c>
      <c r="B235" s="5">
        <f t="shared" si="10"/>
        <v>2000</v>
      </c>
      <c r="C235" s="5">
        <f t="shared" si="11"/>
        <v>8</v>
      </c>
      <c r="D235" s="3">
        <f t="shared" si="9"/>
        <v>20</v>
      </c>
      <c r="E235" s="3">
        <v>233</v>
      </c>
      <c r="H235" s="228">
        <v>26.8</v>
      </c>
      <c r="J235" s="31">
        <v>22.2</v>
      </c>
      <c r="K235">
        <v>27.8</v>
      </c>
      <c r="L235" s="2">
        <v>26.4</v>
      </c>
      <c r="M235" s="2"/>
      <c r="P235" s="2"/>
      <c r="Q235" s="137"/>
    </row>
    <row r="236" spans="1:17" x14ac:dyDescent="0.25">
      <c r="A236" s="1">
        <v>36759</v>
      </c>
      <c r="B236" s="5">
        <f t="shared" si="10"/>
        <v>2000</v>
      </c>
      <c r="C236" s="5">
        <f t="shared" si="11"/>
        <v>8</v>
      </c>
      <c r="D236" s="3">
        <f t="shared" si="9"/>
        <v>21</v>
      </c>
      <c r="E236" s="3">
        <v>234</v>
      </c>
      <c r="H236" s="228">
        <v>26.8</v>
      </c>
      <c r="J236" s="31">
        <v>22.8</v>
      </c>
      <c r="K236">
        <v>27.8</v>
      </c>
      <c r="L236" s="2">
        <v>26.1</v>
      </c>
      <c r="M236" s="2"/>
      <c r="P236" s="2"/>
      <c r="Q236" s="137"/>
    </row>
    <row r="237" spans="1:17" x14ac:dyDescent="0.25">
      <c r="A237" s="1">
        <v>36760</v>
      </c>
      <c r="B237" s="5">
        <f t="shared" si="10"/>
        <v>2000</v>
      </c>
      <c r="C237" s="5">
        <f t="shared" si="11"/>
        <v>8</v>
      </c>
      <c r="D237" s="3">
        <f t="shared" si="9"/>
        <v>22</v>
      </c>
      <c r="E237" s="3">
        <v>235</v>
      </c>
      <c r="H237" s="228">
        <v>27.5</v>
      </c>
      <c r="J237" s="31">
        <v>24.8</v>
      </c>
      <c r="K237">
        <v>26.9</v>
      </c>
      <c r="L237" s="2">
        <v>26.9</v>
      </c>
      <c r="M237" s="2"/>
      <c r="P237" s="2"/>
      <c r="Q237" s="137"/>
    </row>
    <row r="238" spans="1:17" x14ac:dyDescent="0.25">
      <c r="A238" s="1">
        <v>36761</v>
      </c>
      <c r="B238" s="5">
        <f t="shared" si="10"/>
        <v>2000</v>
      </c>
      <c r="C238" s="5">
        <f t="shared" si="11"/>
        <v>8</v>
      </c>
      <c r="D238" s="3">
        <f t="shared" si="9"/>
        <v>23</v>
      </c>
      <c r="E238" s="3">
        <v>236</v>
      </c>
      <c r="H238" s="228">
        <v>25</v>
      </c>
      <c r="J238" s="31">
        <v>23.7</v>
      </c>
      <c r="K238">
        <v>25.2</v>
      </c>
      <c r="L238" s="2">
        <v>23.4</v>
      </c>
      <c r="M238" s="2"/>
      <c r="P238" s="2"/>
      <c r="Q238" s="137"/>
    </row>
    <row r="239" spans="1:17" x14ac:dyDescent="0.25">
      <c r="A239" s="1">
        <v>36762</v>
      </c>
      <c r="B239" s="5">
        <f t="shared" si="10"/>
        <v>2000</v>
      </c>
      <c r="C239" s="5">
        <f t="shared" si="11"/>
        <v>8</v>
      </c>
      <c r="D239" s="3">
        <f t="shared" si="9"/>
        <v>24</v>
      </c>
      <c r="E239" s="3">
        <v>237</v>
      </c>
      <c r="H239" s="228">
        <v>23.1</v>
      </c>
      <c r="J239" s="31">
        <v>19.600000000000001</v>
      </c>
      <c r="K239">
        <v>23.8</v>
      </c>
      <c r="L239" s="2">
        <v>21.6</v>
      </c>
      <c r="M239" s="2"/>
      <c r="P239" s="2"/>
      <c r="Q239" s="137"/>
    </row>
    <row r="240" spans="1:17" x14ac:dyDescent="0.25">
      <c r="A240" s="1">
        <v>36763</v>
      </c>
      <c r="B240" s="5">
        <f t="shared" si="10"/>
        <v>2000</v>
      </c>
      <c r="C240" s="5">
        <f t="shared" si="11"/>
        <v>8</v>
      </c>
      <c r="D240" s="3">
        <f t="shared" si="9"/>
        <v>25</v>
      </c>
      <c r="E240" s="3">
        <v>238</v>
      </c>
      <c r="H240" s="228">
        <v>21.5</v>
      </c>
      <c r="J240" s="31">
        <v>18.7</v>
      </c>
      <c r="K240">
        <v>22.7</v>
      </c>
      <c r="L240" s="2">
        <v>20.6</v>
      </c>
      <c r="M240" s="2"/>
      <c r="P240" s="2"/>
      <c r="Q240" s="137"/>
    </row>
    <row r="241" spans="1:17" x14ac:dyDescent="0.25">
      <c r="A241" s="1">
        <v>36764</v>
      </c>
      <c r="B241" s="5">
        <f t="shared" si="10"/>
        <v>2000</v>
      </c>
      <c r="C241" s="5">
        <f t="shared" si="11"/>
        <v>8</v>
      </c>
      <c r="D241" s="3">
        <f t="shared" si="9"/>
        <v>26</v>
      </c>
      <c r="E241" s="3">
        <v>239</v>
      </c>
      <c r="H241" s="228">
        <v>17.5</v>
      </c>
      <c r="J241" s="31">
        <v>13.3</v>
      </c>
      <c r="K241">
        <v>18.899999999999999</v>
      </c>
      <c r="L241" s="2">
        <v>16.5</v>
      </c>
      <c r="M241" s="2"/>
      <c r="P241" s="2"/>
      <c r="Q241" s="137"/>
    </row>
    <row r="242" spans="1:17" x14ac:dyDescent="0.25">
      <c r="A242" s="1">
        <v>36765</v>
      </c>
      <c r="B242" s="5">
        <f t="shared" si="10"/>
        <v>2000</v>
      </c>
      <c r="C242" s="5">
        <f t="shared" si="11"/>
        <v>8</v>
      </c>
      <c r="D242" s="3">
        <f t="shared" si="9"/>
        <v>27</v>
      </c>
      <c r="E242" s="3">
        <v>240</v>
      </c>
      <c r="H242" s="228">
        <v>18.5</v>
      </c>
      <c r="J242" s="31">
        <v>13.7</v>
      </c>
      <c r="K242">
        <v>18.7</v>
      </c>
      <c r="L242" s="2">
        <v>17.3</v>
      </c>
      <c r="M242" s="2"/>
      <c r="P242" s="2"/>
      <c r="Q242" s="137"/>
    </row>
    <row r="243" spans="1:17" x14ac:dyDescent="0.25">
      <c r="A243" s="1">
        <v>36766</v>
      </c>
      <c r="B243" s="5">
        <f t="shared" si="10"/>
        <v>2000</v>
      </c>
      <c r="C243" s="5">
        <f t="shared" si="11"/>
        <v>8</v>
      </c>
      <c r="D243" s="3">
        <f t="shared" si="9"/>
        <v>28</v>
      </c>
      <c r="E243" s="3">
        <v>241</v>
      </c>
      <c r="H243" s="228">
        <v>16.100000000000001</v>
      </c>
      <c r="J243" s="31">
        <v>12.3</v>
      </c>
      <c r="K243">
        <v>19.3</v>
      </c>
      <c r="L243" s="2">
        <v>15.6</v>
      </c>
      <c r="M243" s="2"/>
      <c r="P243" s="2"/>
      <c r="Q243" s="137"/>
    </row>
    <row r="244" spans="1:17" x14ac:dyDescent="0.25">
      <c r="A244" s="1">
        <v>36767</v>
      </c>
      <c r="B244" s="5">
        <f t="shared" si="10"/>
        <v>2000</v>
      </c>
      <c r="C244" s="5">
        <f t="shared" si="11"/>
        <v>8</v>
      </c>
      <c r="D244" s="3">
        <f t="shared" si="9"/>
        <v>29</v>
      </c>
      <c r="E244" s="3">
        <v>242</v>
      </c>
      <c r="H244" s="228">
        <v>18.7</v>
      </c>
      <c r="J244" s="31">
        <v>12.7</v>
      </c>
      <c r="K244">
        <v>19.5</v>
      </c>
      <c r="L244" s="2">
        <v>16.2</v>
      </c>
      <c r="M244" s="2"/>
      <c r="P244" s="2"/>
      <c r="Q244" s="137"/>
    </row>
    <row r="245" spans="1:17" x14ac:dyDescent="0.25">
      <c r="A245" s="1">
        <v>36768</v>
      </c>
      <c r="B245" s="5">
        <f t="shared" si="10"/>
        <v>2000</v>
      </c>
      <c r="C245" s="5">
        <f t="shared" si="11"/>
        <v>8</v>
      </c>
      <c r="D245" s="3">
        <f t="shared" si="9"/>
        <v>30</v>
      </c>
      <c r="E245" s="3">
        <v>243</v>
      </c>
      <c r="H245" s="228">
        <v>19.8</v>
      </c>
      <c r="J245" s="31">
        <v>14.8</v>
      </c>
      <c r="K245">
        <v>20.9</v>
      </c>
      <c r="L245" s="2">
        <v>18.3</v>
      </c>
      <c r="M245" s="2"/>
      <c r="P245" s="2"/>
      <c r="Q245" s="137"/>
    </row>
    <row r="246" spans="1:17" x14ac:dyDescent="0.25">
      <c r="A246" s="1">
        <v>36769</v>
      </c>
      <c r="B246" s="5">
        <f t="shared" si="10"/>
        <v>2000</v>
      </c>
      <c r="C246" s="5">
        <f t="shared" si="11"/>
        <v>8</v>
      </c>
      <c r="D246" s="3">
        <f t="shared" si="9"/>
        <v>31</v>
      </c>
      <c r="E246" s="3">
        <v>244</v>
      </c>
      <c r="H246" s="228">
        <v>23.6</v>
      </c>
      <c r="J246" s="31">
        <v>18</v>
      </c>
      <c r="K246">
        <v>21.2</v>
      </c>
      <c r="L246" s="2">
        <v>21.5</v>
      </c>
      <c r="M246" s="2"/>
      <c r="P246" s="2"/>
      <c r="Q246" s="137"/>
    </row>
    <row r="247" spans="1:17" x14ac:dyDescent="0.25">
      <c r="A247" s="1">
        <v>36770</v>
      </c>
      <c r="B247" s="5">
        <f t="shared" si="10"/>
        <v>2000</v>
      </c>
      <c r="C247" s="5">
        <f t="shared" si="11"/>
        <v>9</v>
      </c>
      <c r="D247" s="3">
        <f t="shared" si="9"/>
        <v>1</v>
      </c>
      <c r="E247" s="3">
        <v>245</v>
      </c>
      <c r="H247" s="228">
        <v>18.2</v>
      </c>
      <c r="J247" s="31">
        <v>14.6</v>
      </c>
      <c r="K247">
        <v>17.2</v>
      </c>
      <c r="L247" s="2">
        <v>14.8</v>
      </c>
      <c r="M247" s="2"/>
      <c r="P247" s="2"/>
      <c r="Q247" s="137"/>
    </row>
    <row r="248" spans="1:17" x14ac:dyDescent="0.25">
      <c r="A248" s="1">
        <v>36771</v>
      </c>
      <c r="B248" s="5">
        <f t="shared" si="10"/>
        <v>2000</v>
      </c>
      <c r="C248" s="5">
        <f t="shared" si="11"/>
        <v>9</v>
      </c>
      <c r="D248" s="3">
        <f t="shared" si="9"/>
        <v>2</v>
      </c>
      <c r="E248" s="3">
        <v>246</v>
      </c>
      <c r="H248" s="228">
        <v>23.2</v>
      </c>
      <c r="J248" s="31">
        <v>16.5</v>
      </c>
      <c r="K248">
        <v>21</v>
      </c>
      <c r="L248" s="2">
        <v>18.7</v>
      </c>
      <c r="M248" s="2"/>
      <c r="P248" s="2"/>
      <c r="Q248" s="137"/>
    </row>
    <row r="249" spans="1:17" x14ac:dyDescent="0.25">
      <c r="A249" s="1">
        <v>36772</v>
      </c>
      <c r="B249" s="5">
        <f t="shared" si="10"/>
        <v>2000</v>
      </c>
      <c r="C249" s="5">
        <f t="shared" si="11"/>
        <v>9</v>
      </c>
      <c r="D249" s="3">
        <f t="shared" si="9"/>
        <v>3</v>
      </c>
      <c r="E249" s="3">
        <v>247</v>
      </c>
      <c r="H249" s="228">
        <v>17.8</v>
      </c>
      <c r="J249" s="31">
        <v>14.8</v>
      </c>
      <c r="K249">
        <v>17.5</v>
      </c>
      <c r="L249" s="2">
        <v>15.1</v>
      </c>
      <c r="M249" s="2"/>
      <c r="P249" s="2"/>
      <c r="Q249" s="137"/>
    </row>
    <row r="250" spans="1:17" x14ac:dyDescent="0.25">
      <c r="A250" s="1">
        <v>36773</v>
      </c>
      <c r="B250" s="5">
        <f t="shared" si="10"/>
        <v>2000</v>
      </c>
      <c r="C250" s="5">
        <f t="shared" si="11"/>
        <v>9</v>
      </c>
      <c r="D250" s="3">
        <f t="shared" si="9"/>
        <v>4</v>
      </c>
      <c r="E250" s="3">
        <v>248</v>
      </c>
      <c r="H250" s="228">
        <v>14</v>
      </c>
      <c r="J250" s="31">
        <v>10.6</v>
      </c>
      <c r="K250">
        <v>15.5</v>
      </c>
      <c r="L250" s="2">
        <v>11.5</v>
      </c>
      <c r="M250" s="2"/>
      <c r="P250" s="2"/>
      <c r="Q250" s="137"/>
    </row>
    <row r="251" spans="1:17" x14ac:dyDescent="0.25">
      <c r="A251" s="1">
        <v>36774</v>
      </c>
      <c r="B251" s="5">
        <f t="shared" si="10"/>
        <v>2000</v>
      </c>
      <c r="C251" s="5">
        <f t="shared" si="11"/>
        <v>9</v>
      </c>
      <c r="D251" s="3">
        <f t="shared" si="9"/>
        <v>5</v>
      </c>
      <c r="E251" s="3">
        <v>249</v>
      </c>
      <c r="H251" s="228">
        <v>13.2</v>
      </c>
      <c r="J251" s="31">
        <v>8.3000000000000007</v>
      </c>
      <c r="K251">
        <v>14.5</v>
      </c>
      <c r="L251" s="2">
        <v>10.8</v>
      </c>
      <c r="M251" s="2"/>
      <c r="P251" s="2"/>
      <c r="Q251" s="137"/>
    </row>
    <row r="252" spans="1:17" x14ac:dyDescent="0.25">
      <c r="A252" s="1">
        <v>36775</v>
      </c>
      <c r="B252" s="5">
        <f t="shared" si="10"/>
        <v>2000</v>
      </c>
      <c r="C252" s="5">
        <f t="shared" si="11"/>
        <v>9</v>
      </c>
      <c r="D252" s="3">
        <f t="shared" si="9"/>
        <v>6</v>
      </c>
      <c r="E252" s="3">
        <v>250</v>
      </c>
      <c r="H252" s="228">
        <v>12.8</v>
      </c>
      <c r="J252" s="31">
        <v>7</v>
      </c>
      <c r="K252">
        <v>14.9</v>
      </c>
      <c r="L252" s="2">
        <v>10.9</v>
      </c>
      <c r="M252" s="2"/>
      <c r="P252" s="2"/>
      <c r="Q252" s="137"/>
    </row>
    <row r="253" spans="1:17" x14ac:dyDescent="0.25">
      <c r="A253" s="1">
        <v>36776</v>
      </c>
      <c r="B253" s="5">
        <f t="shared" si="10"/>
        <v>2000</v>
      </c>
      <c r="C253" s="5">
        <f t="shared" si="11"/>
        <v>9</v>
      </c>
      <c r="D253" s="3">
        <f t="shared" si="9"/>
        <v>7</v>
      </c>
      <c r="E253" s="3">
        <v>251</v>
      </c>
      <c r="H253" s="228">
        <v>12.1</v>
      </c>
      <c r="J253" s="31">
        <v>7.9</v>
      </c>
      <c r="K253">
        <v>12.4</v>
      </c>
      <c r="L253" s="2">
        <v>9.6</v>
      </c>
      <c r="M253" s="2"/>
      <c r="P253" s="2"/>
      <c r="Q253" s="137"/>
    </row>
    <row r="254" spans="1:17" x14ac:dyDescent="0.25">
      <c r="A254" s="1">
        <v>36777</v>
      </c>
      <c r="B254" s="5">
        <f t="shared" si="10"/>
        <v>2000</v>
      </c>
      <c r="C254" s="5">
        <f t="shared" si="11"/>
        <v>9</v>
      </c>
      <c r="D254" s="3">
        <f t="shared" si="9"/>
        <v>8</v>
      </c>
      <c r="E254" s="3">
        <v>252</v>
      </c>
      <c r="H254" s="228">
        <v>13.7</v>
      </c>
      <c r="J254" s="31">
        <v>10.5</v>
      </c>
      <c r="K254">
        <v>14.5</v>
      </c>
      <c r="L254" s="2">
        <v>11.2</v>
      </c>
      <c r="M254" s="2"/>
      <c r="P254" s="2"/>
      <c r="Q254" s="137"/>
    </row>
    <row r="255" spans="1:17" x14ac:dyDescent="0.25">
      <c r="A255" s="1">
        <v>36778</v>
      </c>
      <c r="B255" s="5">
        <f t="shared" si="10"/>
        <v>2000</v>
      </c>
      <c r="C255" s="5">
        <f t="shared" si="11"/>
        <v>9</v>
      </c>
      <c r="D255" s="3">
        <f t="shared" si="9"/>
        <v>9</v>
      </c>
      <c r="E255" s="3">
        <v>253</v>
      </c>
      <c r="H255" s="228">
        <v>15</v>
      </c>
      <c r="J255" s="31">
        <v>10.9</v>
      </c>
      <c r="K255">
        <v>15.7</v>
      </c>
      <c r="L255" s="2">
        <v>13.5</v>
      </c>
      <c r="M255" s="2"/>
      <c r="P255" s="2"/>
      <c r="Q255" s="137"/>
    </row>
    <row r="256" spans="1:17" x14ac:dyDescent="0.25">
      <c r="A256" s="1">
        <v>36779</v>
      </c>
      <c r="B256" s="5">
        <f t="shared" si="10"/>
        <v>2000</v>
      </c>
      <c r="C256" s="5">
        <f t="shared" si="11"/>
        <v>9</v>
      </c>
      <c r="D256" s="3">
        <f t="shared" si="9"/>
        <v>10</v>
      </c>
      <c r="E256" s="3">
        <v>254</v>
      </c>
      <c r="H256" s="228">
        <v>15.8</v>
      </c>
      <c r="J256" s="31">
        <v>14.7</v>
      </c>
      <c r="K256">
        <v>15.5</v>
      </c>
      <c r="L256" s="2">
        <v>12.9</v>
      </c>
      <c r="M256" s="2"/>
      <c r="P256" s="2"/>
      <c r="Q256" s="137"/>
    </row>
    <row r="257" spans="1:17" x14ac:dyDescent="0.25">
      <c r="A257" s="1">
        <v>36780</v>
      </c>
      <c r="B257" s="5">
        <f t="shared" si="10"/>
        <v>2000</v>
      </c>
      <c r="C257" s="5">
        <f t="shared" si="11"/>
        <v>9</v>
      </c>
      <c r="D257" s="3">
        <f t="shared" si="9"/>
        <v>11</v>
      </c>
      <c r="E257" s="3">
        <v>255</v>
      </c>
      <c r="H257" s="228">
        <v>17</v>
      </c>
      <c r="J257" s="31">
        <v>14.4</v>
      </c>
      <c r="K257">
        <v>17.100000000000001</v>
      </c>
      <c r="L257" s="2">
        <v>14.8</v>
      </c>
      <c r="M257" s="2"/>
      <c r="P257" s="2"/>
      <c r="Q257" s="137"/>
    </row>
    <row r="258" spans="1:17" x14ac:dyDescent="0.25">
      <c r="A258" s="1">
        <v>36781</v>
      </c>
      <c r="B258" s="5">
        <f t="shared" si="10"/>
        <v>2000</v>
      </c>
      <c r="C258" s="5">
        <f t="shared" si="11"/>
        <v>9</v>
      </c>
      <c r="D258" s="3">
        <f t="shared" si="9"/>
        <v>12</v>
      </c>
      <c r="E258" s="3">
        <v>256</v>
      </c>
      <c r="H258" s="228">
        <v>17.2</v>
      </c>
      <c r="J258" s="31">
        <v>12.7</v>
      </c>
      <c r="K258">
        <v>17.5</v>
      </c>
      <c r="L258" s="2">
        <v>15.3</v>
      </c>
      <c r="M258" s="2"/>
      <c r="P258" s="2"/>
      <c r="Q258" s="137"/>
    </row>
    <row r="259" spans="1:17" x14ac:dyDescent="0.25">
      <c r="A259" s="1">
        <v>36782</v>
      </c>
      <c r="B259" s="5">
        <f t="shared" si="10"/>
        <v>2000</v>
      </c>
      <c r="C259" s="5">
        <f t="shared" si="11"/>
        <v>9</v>
      </c>
      <c r="D259" s="3">
        <f t="shared" ref="D259:D322" si="12">DAY(A259)</f>
        <v>13</v>
      </c>
      <c r="E259" s="3">
        <v>257</v>
      </c>
      <c r="H259" s="228">
        <v>19.100000000000001</v>
      </c>
      <c r="J259" s="31">
        <v>13.6</v>
      </c>
      <c r="K259">
        <v>19.399999999999999</v>
      </c>
      <c r="L259" s="2">
        <v>17.899999999999999</v>
      </c>
      <c r="M259" s="2"/>
      <c r="P259" s="2"/>
      <c r="Q259" s="137"/>
    </row>
    <row r="260" spans="1:17" x14ac:dyDescent="0.25">
      <c r="A260" s="1">
        <v>36783</v>
      </c>
      <c r="B260" s="5">
        <f t="shared" ref="B260:B323" si="13">YEAR(A260)</f>
        <v>2000</v>
      </c>
      <c r="C260" s="5">
        <f t="shared" ref="C260:C323" si="14">MONTH(A260)</f>
        <v>9</v>
      </c>
      <c r="D260" s="3">
        <f t="shared" si="12"/>
        <v>14</v>
      </c>
      <c r="E260" s="3">
        <v>258</v>
      </c>
      <c r="H260" s="228">
        <v>18.5</v>
      </c>
      <c r="J260" s="31">
        <v>14.4</v>
      </c>
      <c r="K260">
        <v>19</v>
      </c>
      <c r="L260" s="2">
        <v>17.2</v>
      </c>
      <c r="M260" s="2"/>
      <c r="P260" s="2"/>
      <c r="Q260" s="137"/>
    </row>
    <row r="261" spans="1:17" x14ac:dyDescent="0.25">
      <c r="A261" s="1">
        <v>36784</v>
      </c>
      <c r="B261" s="5">
        <f t="shared" si="13"/>
        <v>2000</v>
      </c>
      <c r="C261" s="5">
        <f t="shared" si="14"/>
        <v>9</v>
      </c>
      <c r="D261" s="3">
        <f t="shared" si="12"/>
        <v>15</v>
      </c>
      <c r="E261" s="3">
        <v>259</v>
      </c>
      <c r="H261" s="228">
        <v>22.2</v>
      </c>
      <c r="J261" s="31">
        <v>13.3</v>
      </c>
      <c r="K261">
        <v>20</v>
      </c>
      <c r="L261" s="2">
        <v>18.399999999999999</v>
      </c>
      <c r="M261" s="2"/>
      <c r="P261" s="2"/>
      <c r="Q261" s="137"/>
    </row>
    <row r="262" spans="1:17" x14ac:dyDescent="0.25">
      <c r="A262" s="1">
        <v>36785</v>
      </c>
      <c r="B262" s="5">
        <f t="shared" si="13"/>
        <v>2000</v>
      </c>
      <c r="C262" s="5">
        <f t="shared" si="14"/>
        <v>9</v>
      </c>
      <c r="D262" s="3">
        <f t="shared" si="12"/>
        <v>16</v>
      </c>
      <c r="E262" s="3">
        <v>260</v>
      </c>
      <c r="H262" s="228">
        <v>21.2</v>
      </c>
      <c r="J262" s="31">
        <v>15.9</v>
      </c>
      <c r="K262">
        <v>20.7</v>
      </c>
      <c r="L262" s="2">
        <v>19.899999999999999</v>
      </c>
      <c r="M262" s="2"/>
      <c r="P262" s="2"/>
      <c r="Q262" s="137"/>
    </row>
    <row r="263" spans="1:17" x14ac:dyDescent="0.25">
      <c r="A263" s="1">
        <v>36786</v>
      </c>
      <c r="B263" s="5">
        <f t="shared" si="13"/>
        <v>2000</v>
      </c>
      <c r="C263" s="5">
        <f t="shared" si="14"/>
        <v>9</v>
      </c>
      <c r="D263" s="3">
        <f t="shared" si="12"/>
        <v>17</v>
      </c>
      <c r="E263" s="3">
        <v>261</v>
      </c>
      <c r="H263" s="228">
        <v>16</v>
      </c>
      <c r="J263" s="31">
        <v>14.9</v>
      </c>
      <c r="K263">
        <v>15.2</v>
      </c>
      <c r="L263" s="2">
        <v>14.5</v>
      </c>
      <c r="M263" s="2"/>
      <c r="P263" s="2"/>
      <c r="Q263" s="137"/>
    </row>
    <row r="264" spans="1:17" x14ac:dyDescent="0.25">
      <c r="A264" s="1">
        <v>36787</v>
      </c>
      <c r="B264" s="5">
        <f t="shared" si="13"/>
        <v>2000</v>
      </c>
      <c r="C264" s="5">
        <f t="shared" si="14"/>
        <v>9</v>
      </c>
      <c r="D264" s="3">
        <f t="shared" si="12"/>
        <v>18</v>
      </c>
      <c r="E264" s="3">
        <v>262</v>
      </c>
      <c r="H264" s="228">
        <v>16.7</v>
      </c>
      <c r="J264" s="31">
        <v>16.3</v>
      </c>
      <c r="K264">
        <v>16.600000000000001</v>
      </c>
      <c r="L264" s="2">
        <v>15.3</v>
      </c>
      <c r="M264" s="2"/>
      <c r="P264" s="2"/>
      <c r="Q264" s="137"/>
    </row>
    <row r="265" spans="1:17" x14ac:dyDescent="0.25">
      <c r="A265" s="1">
        <v>36788</v>
      </c>
      <c r="B265" s="5">
        <f t="shared" si="13"/>
        <v>2000</v>
      </c>
      <c r="C265" s="5">
        <f t="shared" si="14"/>
        <v>9</v>
      </c>
      <c r="D265" s="3">
        <f t="shared" si="12"/>
        <v>19</v>
      </c>
      <c r="E265" s="3">
        <v>263</v>
      </c>
      <c r="H265" s="228">
        <v>19</v>
      </c>
      <c r="J265" s="31">
        <v>14.7</v>
      </c>
      <c r="K265">
        <v>19.100000000000001</v>
      </c>
      <c r="L265" s="2">
        <v>17.7</v>
      </c>
      <c r="M265" s="2"/>
      <c r="P265" s="2"/>
      <c r="Q265" s="137"/>
    </row>
    <row r="266" spans="1:17" x14ac:dyDescent="0.25">
      <c r="A266" s="1">
        <v>36789</v>
      </c>
      <c r="B266" s="5">
        <f t="shared" si="13"/>
        <v>2000</v>
      </c>
      <c r="C266" s="5">
        <f t="shared" si="14"/>
        <v>9</v>
      </c>
      <c r="D266" s="3">
        <f t="shared" si="12"/>
        <v>20</v>
      </c>
      <c r="E266" s="3">
        <v>264</v>
      </c>
      <c r="H266" s="228">
        <v>21</v>
      </c>
      <c r="J266" s="31">
        <v>18.5</v>
      </c>
      <c r="K266">
        <v>22.3</v>
      </c>
      <c r="L266" s="2">
        <v>22.7</v>
      </c>
      <c r="M266" s="2"/>
      <c r="P266" s="2"/>
      <c r="Q266" s="137"/>
    </row>
    <row r="267" spans="1:17" x14ac:dyDescent="0.25">
      <c r="A267" s="1">
        <v>36790</v>
      </c>
      <c r="B267" s="5">
        <f t="shared" si="13"/>
        <v>2000</v>
      </c>
      <c r="C267" s="5">
        <f t="shared" si="14"/>
        <v>9</v>
      </c>
      <c r="D267" s="3">
        <f t="shared" si="12"/>
        <v>21</v>
      </c>
      <c r="E267" s="3">
        <v>265</v>
      </c>
      <c r="H267" s="228">
        <v>18.600000000000001</v>
      </c>
      <c r="J267" s="31">
        <v>17</v>
      </c>
      <c r="K267">
        <v>20.9</v>
      </c>
      <c r="L267" s="2">
        <v>17.5</v>
      </c>
      <c r="M267" s="2"/>
      <c r="P267" s="2"/>
      <c r="Q267" s="137"/>
    </row>
    <row r="268" spans="1:17" x14ac:dyDescent="0.25">
      <c r="A268" s="1">
        <v>36791</v>
      </c>
      <c r="B268" s="5">
        <f t="shared" si="13"/>
        <v>2000</v>
      </c>
      <c r="C268" s="5">
        <f t="shared" si="14"/>
        <v>9</v>
      </c>
      <c r="D268" s="3">
        <f t="shared" si="12"/>
        <v>22</v>
      </c>
      <c r="E268" s="3">
        <v>266</v>
      </c>
      <c r="H268" s="228">
        <v>15.1</v>
      </c>
      <c r="J268" s="31">
        <v>11.1</v>
      </c>
      <c r="K268">
        <v>15</v>
      </c>
      <c r="L268" s="2">
        <v>11.5</v>
      </c>
      <c r="M268" s="2"/>
      <c r="P268" s="2"/>
      <c r="Q268" s="137"/>
    </row>
    <row r="269" spans="1:17" x14ac:dyDescent="0.25">
      <c r="A269" s="1">
        <v>36792</v>
      </c>
      <c r="B269" s="5">
        <f t="shared" si="13"/>
        <v>2000</v>
      </c>
      <c r="C269" s="5">
        <f t="shared" si="14"/>
        <v>9</v>
      </c>
      <c r="D269" s="3">
        <f t="shared" si="12"/>
        <v>23</v>
      </c>
      <c r="E269" s="3">
        <v>267</v>
      </c>
      <c r="H269" s="228">
        <v>13.4</v>
      </c>
      <c r="J269" s="31">
        <v>8.8000000000000007</v>
      </c>
      <c r="K269">
        <v>13.4</v>
      </c>
      <c r="L269" s="2">
        <v>10.3</v>
      </c>
      <c r="M269" s="2"/>
      <c r="P269" s="2"/>
      <c r="Q269" s="137"/>
    </row>
    <row r="270" spans="1:17" x14ac:dyDescent="0.25">
      <c r="A270" s="1">
        <v>36793</v>
      </c>
      <c r="B270" s="5">
        <f t="shared" si="13"/>
        <v>2000</v>
      </c>
      <c r="C270" s="5">
        <f t="shared" si="14"/>
        <v>9</v>
      </c>
      <c r="D270" s="3">
        <f t="shared" si="12"/>
        <v>24</v>
      </c>
      <c r="E270" s="3">
        <v>268</v>
      </c>
      <c r="H270" s="228">
        <v>14.4</v>
      </c>
      <c r="J270" s="31">
        <v>10.7</v>
      </c>
      <c r="K270">
        <v>14</v>
      </c>
      <c r="L270" s="2">
        <v>12</v>
      </c>
      <c r="M270" s="2"/>
      <c r="P270" s="2"/>
      <c r="Q270" s="137"/>
    </row>
    <row r="271" spans="1:17" x14ac:dyDescent="0.25">
      <c r="A271" s="1">
        <v>36794</v>
      </c>
      <c r="B271" s="5">
        <f t="shared" si="13"/>
        <v>2000</v>
      </c>
      <c r="C271" s="5">
        <f t="shared" si="14"/>
        <v>9</v>
      </c>
      <c r="D271" s="3">
        <f t="shared" si="12"/>
        <v>25</v>
      </c>
      <c r="E271" s="3">
        <v>269</v>
      </c>
      <c r="H271" s="228">
        <v>13.1</v>
      </c>
      <c r="J271" s="31">
        <v>9.8000000000000007</v>
      </c>
      <c r="K271">
        <v>13.9</v>
      </c>
      <c r="L271" s="2">
        <v>12</v>
      </c>
      <c r="M271" s="2"/>
      <c r="P271" s="2"/>
      <c r="Q271" s="137"/>
    </row>
    <row r="272" spans="1:17" x14ac:dyDescent="0.25">
      <c r="A272" s="1">
        <v>36795</v>
      </c>
      <c r="B272" s="5">
        <f t="shared" si="13"/>
        <v>2000</v>
      </c>
      <c r="C272" s="5">
        <f t="shared" si="14"/>
        <v>9</v>
      </c>
      <c r="D272" s="3">
        <f t="shared" si="12"/>
        <v>26</v>
      </c>
      <c r="E272" s="3">
        <v>270</v>
      </c>
      <c r="H272" s="228">
        <v>12.5</v>
      </c>
      <c r="J272" s="31">
        <v>8.4</v>
      </c>
      <c r="K272">
        <v>13.5</v>
      </c>
      <c r="L272" s="2">
        <v>11.1</v>
      </c>
      <c r="M272" s="2"/>
      <c r="P272" s="2"/>
      <c r="Q272" s="137"/>
    </row>
    <row r="273" spans="1:17" x14ac:dyDescent="0.25">
      <c r="A273" s="1">
        <v>36796</v>
      </c>
      <c r="B273" s="5">
        <f t="shared" si="13"/>
        <v>2000</v>
      </c>
      <c r="C273" s="5">
        <f t="shared" si="14"/>
        <v>9</v>
      </c>
      <c r="D273" s="3">
        <f t="shared" si="12"/>
        <v>27</v>
      </c>
      <c r="E273" s="3">
        <v>271</v>
      </c>
      <c r="H273" s="228">
        <v>12.6</v>
      </c>
      <c r="J273" s="31">
        <v>6.6</v>
      </c>
      <c r="K273">
        <v>12.8</v>
      </c>
      <c r="L273" s="2">
        <v>10.199999999999999</v>
      </c>
      <c r="M273" s="2"/>
      <c r="P273" s="2"/>
      <c r="Q273" s="137"/>
    </row>
    <row r="274" spans="1:17" x14ac:dyDescent="0.25">
      <c r="A274" s="1">
        <v>36797</v>
      </c>
      <c r="B274" s="5">
        <f t="shared" si="13"/>
        <v>2000</v>
      </c>
      <c r="C274" s="5">
        <f t="shared" si="14"/>
        <v>9</v>
      </c>
      <c r="D274" s="3">
        <f t="shared" si="12"/>
        <v>28</v>
      </c>
      <c r="E274" s="3">
        <v>272</v>
      </c>
      <c r="H274" s="228">
        <v>14.5</v>
      </c>
      <c r="J274" s="31">
        <v>9.1999999999999993</v>
      </c>
      <c r="K274">
        <v>14.5</v>
      </c>
      <c r="L274" s="2">
        <v>12.2</v>
      </c>
      <c r="M274" s="2"/>
      <c r="P274" s="2"/>
      <c r="Q274" s="137"/>
    </row>
    <row r="275" spans="1:17" x14ac:dyDescent="0.25">
      <c r="A275" s="1">
        <v>36798</v>
      </c>
      <c r="B275" s="5">
        <f t="shared" si="13"/>
        <v>2000</v>
      </c>
      <c r="C275" s="5">
        <f t="shared" si="14"/>
        <v>9</v>
      </c>
      <c r="D275" s="3">
        <f t="shared" si="12"/>
        <v>29</v>
      </c>
      <c r="E275" s="3">
        <v>273</v>
      </c>
      <c r="H275" s="228">
        <v>14.9</v>
      </c>
      <c r="J275" s="31">
        <v>11.1</v>
      </c>
      <c r="K275">
        <v>15.4</v>
      </c>
      <c r="L275" s="2">
        <v>15</v>
      </c>
      <c r="M275" s="2"/>
      <c r="P275" s="2"/>
      <c r="Q275" s="137"/>
    </row>
    <row r="276" spans="1:17" x14ac:dyDescent="0.25">
      <c r="A276" s="1">
        <v>36799</v>
      </c>
      <c r="B276" s="5">
        <f t="shared" si="13"/>
        <v>2000</v>
      </c>
      <c r="C276" s="5">
        <f t="shared" si="14"/>
        <v>9</v>
      </c>
      <c r="D276" s="3">
        <f t="shared" si="12"/>
        <v>30</v>
      </c>
      <c r="E276" s="3">
        <v>274</v>
      </c>
      <c r="H276" s="228">
        <v>17.3</v>
      </c>
      <c r="J276" s="31">
        <v>12.6</v>
      </c>
      <c r="K276">
        <v>16.399999999999999</v>
      </c>
      <c r="L276" s="2">
        <v>15.8</v>
      </c>
      <c r="M276" s="2"/>
      <c r="P276" s="2"/>
      <c r="Q276" s="137"/>
    </row>
    <row r="277" spans="1:17" x14ac:dyDescent="0.25">
      <c r="A277" s="1">
        <v>36800</v>
      </c>
      <c r="B277" s="5">
        <f t="shared" si="13"/>
        <v>2000</v>
      </c>
      <c r="C277" s="5">
        <f t="shared" si="14"/>
        <v>10</v>
      </c>
      <c r="D277" s="3">
        <f t="shared" si="12"/>
        <v>1</v>
      </c>
      <c r="E277" s="3">
        <v>275</v>
      </c>
      <c r="H277" s="228">
        <v>20.2</v>
      </c>
      <c r="J277" s="31">
        <v>17.100000000000001</v>
      </c>
      <c r="K277">
        <v>18</v>
      </c>
      <c r="L277" s="2">
        <v>17.100000000000001</v>
      </c>
      <c r="M277" s="2"/>
      <c r="P277" s="2"/>
      <c r="Q277" s="137"/>
    </row>
    <row r="278" spans="1:17" x14ac:dyDescent="0.25">
      <c r="A278" s="1">
        <v>36801</v>
      </c>
      <c r="B278" s="5">
        <f t="shared" si="13"/>
        <v>2000</v>
      </c>
      <c r="C278" s="5">
        <f t="shared" si="14"/>
        <v>10</v>
      </c>
      <c r="D278" s="3">
        <f t="shared" si="12"/>
        <v>2</v>
      </c>
      <c r="E278" s="3">
        <v>276</v>
      </c>
      <c r="H278" s="228">
        <v>17.5</v>
      </c>
      <c r="J278" s="31">
        <v>12.8</v>
      </c>
      <c r="K278">
        <v>18.2</v>
      </c>
      <c r="L278" s="2">
        <v>16.3</v>
      </c>
      <c r="M278" s="2"/>
      <c r="P278" s="2"/>
      <c r="Q278" s="137"/>
    </row>
    <row r="279" spans="1:17" x14ac:dyDescent="0.25">
      <c r="A279" s="1">
        <v>36802</v>
      </c>
      <c r="B279" s="5">
        <f t="shared" si="13"/>
        <v>2000</v>
      </c>
      <c r="C279" s="5">
        <f t="shared" si="14"/>
        <v>10</v>
      </c>
      <c r="D279" s="3">
        <f t="shared" si="12"/>
        <v>3</v>
      </c>
      <c r="E279" s="3">
        <v>277</v>
      </c>
      <c r="H279" s="228">
        <v>17.7</v>
      </c>
      <c r="J279" s="31">
        <v>14</v>
      </c>
      <c r="K279">
        <v>18.600000000000001</v>
      </c>
      <c r="L279" s="2">
        <v>14.7</v>
      </c>
      <c r="M279" s="2"/>
      <c r="P279" s="2"/>
      <c r="Q279" s="137"/>
    </row>
    <row r="280" spans="1:17" x14ac:dyDescent="0.25">
      <c r="A280" s="1">
        <v>36803</v>
      </c>
      <c r="B280" s="5">
        <f t="shared" si="13"/>
        <v>2000</v>
      </c>
      <c r="C280" s="5">
        <f t="shared" si="14"/>
        <v>10</v>
      </c>
      <c r="D280" s="3">
        <f t="shared" si="12"/>
        <v>4</v>
      </c>
      <c r="E280" s="3">
        <v>278</v>
      </c>
      <c r="H280" s="228">
        <v>16.5</v>
      </c>
      <c r="J280" s="31">
        <v>12.6</v>
      </c>
      <c r="K280">
        <v>16.8</v>
      </c>
      <c r="L280" s="2">
        <v>14.4</v>
      </c>
      <c r="M280" s="2"/>
      <c r="P280" s="2"/>
      <c r="Q280" s="137"/>
    </row>
    <row r="281" spans="1:17" x14ac:dyDescent="0.25">
      <c r="A281" s="1">
        <v>36804</v>
      </c>
      <c r="B281" s="5">
        <f t="shared" si="13"/>
        <v>2000</v>
      </c>
      <c r="C281" s="5">
        <f t="shared" si="14"/>
        <v>10</v>
      </c>
      <c r="D281" s="3">
        <f t="shared" si="12"/>
        <v>5</v>
      </c>
      <c r="E281" s="3">
        <v>279</v>
      </c>
      <c r="H281" s="228">
        <v>15.3</v>
      </c>
      <c r="J281" s="31">
        <v>9.6</v>
      </c>
      <c r="K281">
        <v>15.4</v>
      </c>
      <c r="L281" s="2">
        <v>13.2</v>
      </c>
      <c r="M281" s="2"/>
      <c r="P281" s="2"/>
      <c r="Q281" s="137"/>
    </row>
    <row r="282" spans="1:17" x14ac:dyDescent="0.25">
      <c r="A282" s="1">
        <v>36805</v>
      </c>
      <c r="B282" s="5">
        <f t="shared" si="13"/>
        <v>2000</v>
      </c>
      <c r="C282" s="5">
        <f t="shared" si="14"/>
        <v>10</v>
      </c>
      <c r="D282" s="3">
        <f t="shared" si="12"/>
        <v>6</v>
      </c>
      <c r="E282" s="3">
        <v>280</v>
      </c>
      <c r="H282" s="228">
        <v>15.6</v>
      </c>
      <c r="J282" s="31">
        <v>13</v>
      </c>
      <c r="K282">
        <v>15.5</v>
      </c>
      <c r="L282" s="2">
        <v>13.8</v>
      </c>
      <c r="M282" s="2"/>
      <c r="P282" s="2"/>
      <c r="Q282" s="137"/>
    </row>
    <row r="283" spans="1:17" x14ac:dyDescent="0.25">
      <c r="A283" s="1">
        <v>36806</v>
      </c>
      <c r="B283" s="5">
        <f t="shared" si="13"/>
        <v>2000</v>
      </c>
      <c r="C283" s="5">
        <f t="shared" si="14"/>
        <v>10</v>
      </c>
      <c r="D283" s="3">
        <f t="shared" si="12"/>
        <v>7</v>
      </c>
      <c r="E283" s="3">
        <v>281</v>
      </c>
      <c r="H283" s="228">
        <v>15.4</v>
      </c>
      <c r="J283" s="31">
        <v>13</v>
      </c>
      <c r="K283">
        <v>13.5</v>
      </c>
      <c r="L283" s="2">
        <v>12.1</v>
      </c>
      <c r="M283" s="2"/>
      <c r="P283" s="2"/>
      <c r="Q283" s="137"/>
    </row>
    <row r="284" spans="1:17" x14ac:dyDescent="0.25">
      <c r="A284" s="1">
        <v>36807</v>
      </c>
      <c r="B284" s="5">
        <f t="shared" si="13"/>
        <v>2000</v>
      </c>
      <c r="C284" s="5">
        <f t="shared" si="14"/>
        <v>10</v>
      </c>
      <c r="D284" s="3">
        <f t="shared" si="12"/>
        <v>8</v>
      </c>
      <c r="E284" s="3">
        <v>282</v>
      </c>
      <c r="H284" s="228">
        <v>15.2</v>
      </c>
      <c r="J284" s="31">
        <v>10.6</v>
      </c>
      <c r="K284">
        <v>12.1</v>
      </c>
      <c r="L284" s="2">
        <v>10.8</v>
      </c>
      <c r="M284" s="2"/>
      <c r="P284" s="2"/>
      <c r="Q284" s="137"/>
    </row>
    <row r="285" spans="1:17" x14ac:dyDescent="0.25">
      <c r="A285" s="1">
        <v>36808</v>
      </c>
      <c r="B285" s="5">
        <f t="shared" si="13"/>
        <v>2000</v>
      </c>
      <c r="C285" s="5">
        <f t="shared" si="14"/>
        <v>10</v>
      </c>
      <c r="D285" s="3">
        <f t="shared" si="12"/>
        <v>9</v>
      </c>
      <c r="E285" s="3">
        <v>283</v>
      </c>
      <c r="H285" s="228">
        <v>12.9</v>
      </c>
      <c r="J285" s="31">
        <v>10.1</v>
      </c>
      <c r="K285">
        <v>11.1</v>
      </c>
      <c r="L285" s="2">
        <v>9.8000000000000007</v>
      </c>
      <c r="M285" s="2"/>
      <c r="P285" s="2"/>
      <c r="Q285" s="137"/>
    </row>
    <row r="286" spans="1:17" x14ac:dyDescent="0.25">
      <c r="A286" s="1">
        <v>36809</v>
      </c>
      <c r="B286" s="5">
        <f t="shared" si="13"/>
        <v>2000</v>
      </c>
      <c r="C286" s="5">
        <f t="shared" si="14"/>
        <v>10</v>
      </c>
      <c r="D286" s="3">
        <f t="shared" si="12"/>
        <v>10</v>
      </c>
      <c r="E286" s="3">
        <v>284</v>
      </c>
      <c r="H286" s="228">
        <v>14.1</v>
      </c>
      <c r="J286" s="31">
        <v>10.6</v>
      </c>
      <c r="K286">
        <v>13.6</v>
      </c>
      <c r="L286" s="2">
        <v>12.8</v>
      </c>
      <c r="M286" s="2"/>
      <c r="P286" s="2"/>
      <c r="Q286" s="137"/>
    </row>
    <row r="287" spans="1:17" x14ac:dyDescent="0.25">
      <c r="A287" s="1">
        <v>36810</v>
      </c>
      <c r="B287" s="5">
        <f t="shared" si="13"/>
        <v>2000</v>
      </c>
      <c r="C287" s="5">
        <f t="shared" si="14"/>
        <v>10</v>
      </c>
      <c r="D287" s="3">
        <f t="shared" si="12"/>
        <v>11</v>
      </c>
      <c r="E287" s="3">
        <v>285</v>
      </c>
      <c r="H287" s="228">
        <v>16.100000000000001</v>
      </c>
      <c r="J287" s="31">
        <v>13.7</v>
      </c>
      <c r="K287">
        <v>15.8</v>
      </c>
      <c r="L287" s="2">
        <v>16.600000000000001</v>
      </c>
      <c r="M287" s="2"/>
      <c r="P287" s="2"/>
      <c r="Q287" s="137"/>
    </row>
    <row r="288" spans="1:17" x14ac:dyDescent="0.25">
      <c r="A288" s="1">
        <v>36811</v>
      </c>
      <c r="B288" s="5">
        <f t="shared" si="13"/>
        <v>2000</v>
      </c>
      <c r="C288" s="5">
        <f t="shared" si="14"/>
        <v>10</v>
      </c>
      <c r="D288" s="3">
        <f t="shared" si="12"/>
        <v>12</v>
      </c>
      <c r="E288" s="3">
        <v>286</v>
      </c>
      <c r="H288" s="228">
        <v>18</v>
      </c>
      <c r="J288" s="31">
        <v>15.3</v>
      </c>
      <c r="K288">
        <v>19.8</v>
      </c>
      <c r="L288" s="2">
        <v>17.7</v>
      </c>
      <c r="M288" s="2"/>
      <c r="P288" s="2"/>
      <c r="Q288" s="137"/>
    </row>
    <row r="289" spans="1:17" x14ac:dyDescent="0.25">
      <c r="A289" s="1">
        <v>36812</v>
      </c>
      <c r="B289" s="5">
        <f t="shared" si="13"/>
        <v>2000</v>
      </c>
      <c r="C289" s="5">
        <f t="shared" si="14"/>
        <v>10</v>
      </c>
      <c r="D289" s="3">
        <f t="shared" si="12"/>
        <v>13</v>
      </c>
      <c r="E289" s="3">
        <v>287</v>
      </c>
      <c r="H289" s="228">
        <v>18.600000000000001</v>
      </c>
      <c r="J289" s="31">
        <v>13.4</v>
      </c>
      <c r="K289">
        <v>18.399999999999999</v>
      </c>
      <c r="L289" s="2">
        <v>16.600000000000001</v>
      </c>
      <c r="M289" s="2"/>
      <c r="P289" s="2"/>
      <c r="Q289" s="137"/>
    </row>
    <row r="290" spans="1:17" x14ac:dyDescent="0.25">
      <c r="A290" s="1">
        <v>36813</v>
      </c>
      <c r="B290" s="5">
        <f t="shared" si="13"/>
        <v>2000</v>
      </c>
      <c r="C290" s="5">
        <f t="shared" si="14"/>
        <v>10</v>
      </c>
      <c r="D290" s="3">
        <f t="shared" si="12"/>
        <v>14</v>
      </c>
      <c r="E290" s="3">
        <v>288</v>
      </c>
      <c r="H290" s="228">
        <v>16.8</v>
      </c>
      <c r="J290" s="31">
        <v>12.3</v>
      </c>
      <c r="K290">
        <v>16.899999999999999</v>
      </c>
      <c r="L290" s="2">
        <v>15.9</v>
      </c>
      <c r="M290" s="2"/>
      <c r="P290" s="2"/>
      <c r="Q290" s="137"/>
    </row>
    <row r="291" spans="1:17" x14ac:dyDescent="0.25">
      <c r="A291" s="1">
        <v>36814</v>
      </c>
      <c r="B291" s="5">
        <f t="shared" si="13"/>
        <v>2000</v>
      </c>
      <c r="C291" s="5">
        <f t="shared" si="14"/>
        <v>10</v>
      </c>
      <c r="D291" s="3">
        <f t="shared" si="12"/>
        <v>15</v>
      </c>
      <c r="E291" s="3">
        <v>289</v>
      </c>
      <c r="H291" s="228">
        <v>14.9</v>
      </c>
      <c r="J291" s="31">
        <v>11.5</v>
      </c>
      <c r="K291">
        <v>15.5</v>
      </c>
      <c r="L291" s="2">
        <v>16</v>
      </c>
      <c r="M291" s="2"/>
      <c r="P291" s="2"/>
      <c r="Q291" s="137"/>
    </row>
    <row r="292" spans="1:17" x14ac:dyDescent="0.25">
      <c r="A292" s="1">
        <v>36815</v>
      </c>
      <c r="B292" s="5">
        <f t="shared" si="13"/>
        <v>2000</v>
      </c>
      <c r="C292" s="5">
        <f t="shared" si="14"/>
        <v>10</v>
      </c>
      <c r="D292" s="3">
        <f t="shared" si="12"/>
        <v>16</v>
      </c>
      <c r="E292" s="3">
        <v>290</v>
      </c>
      <c r="H292" s="228">
        <v>16.7</v>
      </c>
      <c r="J292" s="31">
        <v>12.5</v>
      </c>
      <c r="K292">
        <v>17.2</v>
      </c>
      <c r="L292" s="2">
        <v>14.9</v>
      </c>
      <c r="M292" s="2"/>
      <c r="P292" s="2"/>
      <c r="Q292" s="137"/>
    </row>
    <row r="293" spans="1:17" x14ac:dyDescent="0.25">
      <c r="A293" s="1">
        <v>36816</v>
      </c>
      <c r="B293" s="5">
        <f t="shared" si="13"/>
        <v>2000</v>
      </c>
      <c r="C293" s="5">
        <f t="shared" si="14"/>
        <v>10</v>
      </c>
      <c r="D293" s="3">
        <f t="shared" si="12"/>
        <v>17</v>
      </c>
      <c r="E293" s="3">
        <v>291</v>
      </c>
      <c r="H293" s="228">
        <v>15.5</v>
      </c>
      <c r="J293" s="31">
        <v>12.4</v>
      </c>
      <c r="K293">
        <v>16.899999999999999</v>
      </c>
      <c r="L293" s="2">
        <v>14</v>
      </c>
      <c r="M293" s="2"/>
      <c r="P293" s="2"/>
      <c r="Q293" s="137"/>
    </row>
    <row r="294" spans="1:17" x14ac:dyDescent="0.25">
      <c r="A294" s="1">
        <v>36817</v>
      </c>
      <c r="B294" s="5">
        <f t="shared" si="13"/>
        <v>2000</v>
      </c>
      <c r="C294" s="5">
        <f t="shared" si="14"/>
        <v>10</v>
      </c>
      <c r="D294" s="3">
        <f t="shared" si="12"/>
        <v>18</v>
      </c>
      <c r="E294" s="3">
        <v>292</v>
      </c>
      <c r="H294" s="228">
        <v>12.7</v>
      </c>
      <c r="J294" s="31">
        <v>10.7</v>
      </c>
      <c r="K294">
        <v>14.2</v>
      </c>
      <c r="L294" s="2">
        <v>12.2</v>
      </c>
      <c r="M294" s="2"/>
      <c r="P294" s="2"/>
      <c r="Q294" s="137"/>
    </row>
    <row r="295" spans="1:17" x14ac:dyDescent="0.25">
      <c r="A295" s="1">
        <v>36818</v>
      </c>
      <c r="B295" s="5">
        <f t="shared" si="13"/>
        <v>2000</v>
      </c>
      <c r="C295" s="5">
        <f t="shared" si="14"/>
        <v>10</v>
      </c>
      <c r="D295" s="3">
        <f t="shared" si="12"/>
        <v>19</v>
      </c>
      <c r="E295" s="3">
        <v>293</v>
      </c>
      <c r="H295" s="228">
        <v>13</v>
      </c>
      <c r="J295" s="31">
        <v>10.3</v>
      </c>
      <c r="K295">
        <v>14.1</v>
      </c>
      <c r="L295" s="2">
        <v>12.3</v>
      </c>
      <c r="M295" s="2"/>
      <c r="P295" s="2"/>
      <c r="Q295" s="137"/>
    </row>
    <row r="296" spans="1:17" x14ac:dyDescent="0.25">
      <c r="A296" s="1">
        <v>36819</v>
      </c>
      <c r="B296" s="5">
        <f t="shared" si="13"/>
        <v>2000</v>
      </c>
      <c r="C296" s="5">
        <f t="shared" si="14"/>
        <v>10</v>
      </c>
      <c r="D296" s="3">
        <f t="shared" si="12"/>
        <v>20</v>
      </c>
      <c r="E296" s="3">
        <v>294</v>
      </c>
      <c r="H296" s="228">
        <v>11.9</v>
      </c>
      <c r="J296" s="31">
        <v>7.9</v>
      </c>
      <c r="K296">
        <v>10.5</v>
      </c>
      <c r="L296" s="2">
        <v>9.9</v>
      </c>
      <c r="M296" s="2"/>
      <c r="P296" s="2"/>
      <c r="Q296" s="137"/>
    </row>
    <row r="297" spans="1:17" x14ac:dyDescent="0.25">
      <c r="A297" s="1">
        <v>36820</v>
      </c>
      <c r="B297" s="5">
        <f t="shared" si="13"/>
        <v>2000</v>
      </c>
      <c r="C297" s="5">
        <f t="shared" si="14"/>
        <v>10</v>
      </c>
      <c r="D297" s="3">
        <f t="shared" si="12"/>
        <v>21</v>
      </c>
      <c r="E297" s="3">
        <v>295</v>
      </c>
      <c r="H297" s="228">
        <v>7.9</v>
      </c>
      <c r="J297" s="31">
        <v>5.3</v>
      </c>
      <c r="K297">
        <v>8.4</v>
      </c>
      <c r="L297" s="2">
        <v>9</v>
      </c>
      <c r="M297" s="2"/>
      <c r="P297" s="2"/>
      <c r="Q297" s="137"/>
    </row>
    <row r="298" spans="1:17" x14ac:dyDescent="0.25">
      <c r="A298" s="1">
        <v>36821</v>
      </c>
      <c r="B298" s="5">
        <f t="shared" si="13"/>
        <v>2000</v>
      </c>
      <c r="C298" s="5">
        <f t="shared" si="14"/>
        <v>10</v>
      </c>
      <c r="D298" s="3">
        <f t="shared" si="12"/>
        <v>22</v>
      </c>
      <c r="E298" s="3">
        <v>296</v>
      </c>
      <c r="H298" s="228">
        <v>6.7</v>
      </c>
      <c r="J298" s="31">
        <v>3.4</v>
      </c>
      <c r="K298">
        <v>6</v>
      </c>
      <c r="L298" s="2">
        <v>7.3</v>
      </c>
      <c r="M298" s="2"/>
      <c r="P298" s="2"/>
      <c r="Q298" s="137"/>
    </row>
    <row r="299" spans="1:17" x14ac:dyDescent="0.25">
      <c r="A299" s="1">
        <v>36822</v>
      </c>
      <c r="B299" s="5">
        <f t="shared" si="13"/>
        <v>2000</v>
      </c>
      <c r="C299" s="5">
        <f t="shared" si="14"/>
        <v>10</v>
      </c>
      <c r="D299" s="3">
        <f t="shared" si="12"/>
        <v>23</v>
      </c>
      <c r="E299" s="3">
        <v>297</v>
      </c>
      <c r="H299" s="228">
        <v>6.7</v>
      </c>
      <c r="J299" s="31">
        <v>3.3</v>
      </c>
      <c r="K299">
        <v>5.6</v>
      </c>
      <c r="L299" s="2">
        <v>6.4</v>
      </c>
      <c r="M299" s="2"/>
      <c r="P299" s="2"/>
      <c r="Q299" s="137"/>
    </row>
    <row r="300" spans="1:17" x14ac:dyDescent="0.25">
      <c r="A300" s="1">
        <v>36823</v>
      </c>
      <c r="B300" s="5">
        <f t="shared" si="13"/>
        <v>2000</v>
      </c>
      <c r="C300" s="5">
        <f t="shared" si="14"/>
        <v>10</v>
      </c>
      <c r="D300" s="3">
        <f t="shared" si="12"/>
        <v>24</v>
      </c>
      <c r="E300" s="3">
        <v>298</v>
      </c>
      <c r="H300" s="228">
        <v>7.6</v>
      </c>
      <c r="J300" s="31">
        <v>4.5999999999999996</v>
      </c>
      <c r="K300">
        <v>7.2</v>
      </c>
      <c r="L300" s="2">
        <v>7.5</v>
      </c>
      <c r="M300" s="2"/>
      <c r="P300" s="2"/>
      <c r="Q300" s="137"/>
    </row>
    <row r="301" spans="1:17" x14ac:dyDescent="0.25">
      <c r="A301" s="1">
        <v>36824</v>
      </c>
      <c r="B301" s="5">
        <f t="shared" si="13"/>
        <v>2000</v>
      </c>
      <c r="C301" s="5">
        <f t="shared" si="14"/>
        <v>10</v>
      </c>
      <c r="D301" s="3">
        <f t="shared" si="12"/>
        <v>25</v>
      </c>
      <c r="E301" s="3">
        <v>299</v>
      </c>
      <c r="H301" s="228">
        <v>9.1999999999999993</v>
      </c>
      <c r="J301" s="31">
        <v>4.3</v>
      </c>
      <c r="K301">
        <v>9.6</v>
      </c>
      <c r="L301" s="2">
        <v>8.9</v>
      </c>
      <c r="M301" s="2"/>
      <c r="P301" s="2"/>
      <c r="Q301" s="137"/>
    </row>
    <row r="302" spans="1:17" x14ac:dyDescent="0.25">
      <c r="A302" s="1">
        <v>36825</v>
      </c>
      <c r="B302" s="5">
        <f t="shared" si="13"/>
        <v>2000</v>
      </c>
      <c r="C302" s="5">
        <f t="shared" si="14"/>
        <v>10</v>
      </c>
      <c r="D302" s="3">
        <f t="shared" si="12"/>
        <v>26</v>
      </c>
      <c r="E302" s="3">
        <v>300</v>
      </c>
      <c r="H302" s="228">
        <v>13.3</v>
      </c>
      <c r="J302" s="31">
        <v>5.8</v>
      </c>
      <c r="K302">
        <v>12.2</v>
      </c>
      <c r="L302" s="2">
        <v>10.9</v>
      </c>
      <c r="M302" s="2"/>
      <c r="P302" s="2"/>
      <c r="Q302" s="137"/>
    </row>
    <row r="303" spans="1:17" x14ac:dyDescent="0.25">
      <c r="A303" s="1">
        <v>36826</v>
      </c>
      <c r="B303" s="5">
        <f t="shared" si="13"/>
        <v>2000</v>
      </c>
      <c r="C303" s="5">
        <f t="shared" si="14"/>
        <v>10</v>
      </c>
      <c r="D303" s="3">
        <f t="shared" si="12"/>
        <v>27</v>
      </c>
      <c r="E303" s="3">
        <v>301</v>
      </c>
      <c r="H303" s="228">
        <v>9.4</v>
      </c>
      <c r="J303" s="31">
        <v>6.3</v>
      </c>
      <c r="K303">
        <v>9.5</v>
      </c>
      <c r="L303" s="2">
        <v>8.6999999999999993</v>
      </c>
      <c r="M303" s="2"/>
      <c r="P303" s="2"/>
      <c r="Q303" s="137"/>
    </row>
    <row r="304" spans="1:17" x14ac:dyDescent="0.25">
      <c r="A304" s="1">
        <v>36827</v>
      </c>
      <c r="B304" s="5">
        <f t="shared" si="13"/>
        <v>2000</v>
      </c>
      <c r="C304" s="5">
        <f t="shared" si="14"/>
        <v>10</v>
      </c>
      <c r="D304" s="3">
        <f t="shared" si="12"/>
        <v>28</v>
      </c>
      <c r="E304" s="3">
        <v>302</v>
      </c>
      <c r="H304" s="228">
        <v>8</v>
      </c>
      <c r="J304" s="31">
        <v>2.4</v>
      </c>
      <c r="K304">
        <v>8.4</v>
      </c>
      <c r="L304" s="2">
        <v>7.3</v>
      </c>
      <c r="M304" s="2"/>
      <c r="P304" s="2"/>
      <c r="Q304" s="137"/>
    </row>
    <row r="305" spans="1:17" x14ac:dyDescent="0.25">
      <c r="A305" s="1">
        <v>36828</v>
      </c>
      <c r="B305" s="5">
        <f t="shared" si="13"/>
        <v>2000</v>
      </c>
      <c r="C305" s="5">
        <f t="shared" si="14"/>
        <v>10</v>
      </c>
      <c r="D305" s="3">
        <f t="shared" si="12"/>
        <v>29</v>
      </c>
      <c r="E305" s="3">
        <v>303</v>
      </c>
      <c r="H305" s="228">
        <v>9.3000000000000007</v>
      </c>
      <c r="J305" s="31">
        <v>5.8</v>
      </c>
      <c r="K305">
        <v>11.4</v>
      </c>
      <c r="L305" s="2">
        <v>10.3</v>
      </c>
      <c r="M305" s="2"/>
      <c r="P305" s="2"/>
      <c r="Q305" s="137"/>
    </row>
    <row r="306" spans="1:17" x14ac:dyDescent="0.25">
      <c r="A306" s="1">
        <v>36829</v>
      </c>
      <c r="B306" s="5">
        <f t="shared" si="13"/>
        <v>2000</v>
      </c>
      <c r="C306" s="5">
        <f t="shared" si="14"/>
        <v>10</v>
      </c>
      <c r="D306" s="3">
        <f t="shared" si="12"/>
        <v>30</v>
      </c>
      <c r="E306" s="3">
        <v>304</v>
      </c>
      <c r="H306" s="228">
        <v>16</v>
      </c>
      <c r="J306" s="31">
        <v>8.8000000000000007</v>
      </c>
      <c r="K306">
        <v>13.5</v>
      </c>
      <c r="L306" s="2">
        <v>13.2</v>
      </c>
      <c r="M306" s="2"/>
      <c r="P306" s="2"/>
      <c r="Q306" s="137"/>
    </row>
    <row r="307" spans="1:17" x14ac:dyDescent="0.25">
      <c r="A307" s="1">
        <v>36830</v>
      </c>
      <c r="B307" s="5">
        <f t="shared" si="13"/>
        <v>2000</v>
      </c>
      <c r="C307" s="5">
        <f t="shared" si="14"/>
        <v>10</v>
      </c>
      <c r="D307" s="3">
        <f t="shared" si="12"/>
        <v>31</v>
      </c>
      <c r="E307" s="3">
        <v>305</v>
      </c>
      <c r="H307" s="228">
        <v>14.3</v>
      </c>
      <c r="J307" s="31">
        <v>12.2</v>
      </c>
      <c r="K307">
        <v>15.4</v>
      </c>
      <c r="L307" s="2">
        <v>16.3</v>
      </c>
      <c r="M307" s="2"/>
      <c r="P307" s="2"/>
      <c r="Q307" s="137"/>
    </row>
    <row r="308" spans="1:17" x14ac:dyDescent="0.25">
      <c r="A308" s="1">
        <v>36831</v>
      </c>
      <c r="B308" s="5">
        <f t="shared" si="13"/>
        <v>2000</v>
      </c>
      <c r="C308" s="5">
        <f t="shared" si="14"/>
        <v>11</v>
      </c>
      <c r="D308" s="3">
        <f t="shared" si="12"/>
        <v>1</v>
      </c>
      <c r="E308" s="3">
        <v>306</v>
      </c>
      <c r="H308" s="228">
        <v>12.2</v>
      </c>
      <c r="J308" s="31">
        <v>11.7</v>
      </c>
      <c r="K308">
        <v>12.7</v>
      </c>
      <c r="L308" s="2">
        <v>11.7</v>
      </c>
      <c r="M308" s="2"/>
      <c r="P308" s="2"/>
      <c r="Q308" s="137"/>
    </row>
    <row r="309" spans="1:17" x14ac:dyDescent="0.25">
      <c r="A309" s="1">
        <v>36832</v>
      </c>
      <c r="B309" s="5">
        <f t="shared" si="13"/>
        <v>2000</v>
      </c>
      <c r="C309" s="5">
        <f t="shared" si="14"/>
        <v>11</v>
      </c>
      <c r="D309" s="3">
        <f t="shared" si="12"/>
        <v>2</v>
      </c>
      <c r="E309" s="3">
        <v>307</v>
      </c>
      <c r="H309" s="228">
        <v>11.3</v>
      </c>
      <c r="J309" s="31">
        <v>8.3000000000000007</v>
      </c>
      <c r="K309">
        <v>11.7</v>
      </c>
      <c r="L309" s="2">
        <v>8</v>
      </c>
      <c r="M309" s="2"/>
      <c r="P309" s="2"/>
      <c r="Q309" s="137"/>
    </row>
    <row r="310" spans="1:17" x14ac:dyDescent="0.25">
      <c r="A310" s="1">
        <v>36833</v>
      </c>
      <c r="B310" s="5">
        <f t="shared" si="13"/>
        <v>2000</v>
      </c>
      <c r="C310" s="5">
        <f t="shared" si="14"/>
        <v>11</v>
      </c>
      <c r="D310" s="3">
        <f t="shared" si="12"/>
        <v>3</v>
      </c>
      <c r="E310" s="3">
        <v>308</v>
      </c>
      <c r="H310" s="228">
        <v>15</v>
      </c>
      <c r="J310" s="31">
        <v>8.6</v>
      </c>
      <c r="K310">
        <v>16.600000000000001</v>
      </c>
      <c r="L310" s="2">
        <v>13.7</v>
      </c>
      <c r="M310" s="2"/>
      <c r="P310" s="2"/>
      <c r="Q310" s="137"/>
    </row>
    <row r="311" spans="1:17" x14ac:dyDescent="0.25">
      <c r="A311" s="1">
        <v>36834</v>
      </c>
      <c r="B311" s="5">
        <f t="shared" si="13"/>
        <v>2000</v>
      </c>
      <c r="C311" s="5">
        <f t="shared" si="14"/>
        <v>11</v>
      </c>
      <c r="D311" s="3">
        <f t="shared" si="12"/>
        <v>4</v>
      </c>
      <c r="E311" s="3">
        <v>309</v>
      </c>
      <c r="H311" s="228">
        <v>15</v>
      </c>
      <c r="J311" s="31">
        <v>11.3</v>
      </c>
      <c r="K311">
        <v>13.9</v>
      </c>
      <c r="L311" s="2">
        <v>12.4</v>
      </c>
      <c r="M311" s="2"/>
      <c r="P311" s="2"/>
      <c r="Q311" s="137"/>
    </row>
    <row r="312" spans="1:17" x14ac:dyDescent="0.25">
      <c r="A312" s="1">
        <v>36835</v>
      </c>
      <c r="B312" s="5">
        <f t="shared" si="13"/>
        <v>2000</v>
      </c>
      <c r="C312" s="5">
        <f t="shared" si="14"/>
        <v>11</v>
      </c>
      <c r="D312" s="3">
        <f t="shared" si="12"/>
        <v>5</v>
      </c>
      <c r="E312" s="3">
        <v>310</v>
      </c>
      <c r="H312" s="228">
        <v>9.9</v>
      </c>
      <c r="J312" s="31">
        <v>5.5</v>
      </c>
      <c r="K312">
        <v>7.1</v>
      </c>
      <c r="L312" s="2">
        <v>6.7</v>
      </c>
      <c r="M312" s="2"/>
      <c r="P312" s="2"/>
      <c r="Q312" s="137"/>
    </row>
    <row r="313" spans="1:17" x14ac:dyDescent="0.25">
      <c r="A313" s="1">
        <v>36836</v>
      </c>
      <c r="B313" s="5">
        <f t="shared" si="13"/>
        <v>2000</v>
      </c>
      <c r="C313" s="5">
        <f t="shared" si="14"/>
        <v>11</v>
      </c>
      <c r="D313" s="3">
        <f t="shared" si="12"/>
        <v>6</v>
      </c>
      <c r="E313" s="3">
        <v>311</v>
      </c>
      <c r="H313" s="228">
        <v>14.3</v>
      </c>
      <c r="J313" s="31">
        <v>7.6</v>
      </c>
      <c r="K313">
        <v>12.7</v>
      </c>
      <c r="L313" s="2">
        <v>9.6999999999999993</v>
      </c>
      <c r="M313" s="2"/>
      <c r="P313" s="2"/>
      <c r="Q313" s="137"/>
    </row>
    <row r="314" spans="1:17" x14ac:dyDescent="0.25">
      <c r="A314" s="1">
        <v>36837</v>
      </c>
      <c r="B314" s="5">
        <f t="shared" si="13"/>
        <v>2000</v>
      </c>
      <c r="C314" s="5">
        <f t="shared" si="14"/>
        <v>11</v>
      </c>
      <c r="D314" s="3">
        <f t="shared" si="12"/>
        <v>7</v>
      </c>
      <c r="E314" s="3">
        <v>312</v>
      </c>
      <c r="H314" s="228">
        <v>13.2</v>
      </c>
      <c r="J314" s="31">
        <v>10.4</v>
      </c>
      <c r="K314">
        <v>11.4</v>
      </c>
      <c r="L314" s="2">
        <v>11.4</v>
      </c>
      <c r="M314" s="2"/>
      <c r="P314" s="2"/>
      <c r="Q314" s="137"/>
    </row>
    <row r="315" spans="1:17" x14ac:dyDescent="0.25">
      <c r="A315" s="1">
        <v>36838</v>
      </c>
      <c r="B315" s="5">
        <f t="shared" si="13"/>
        <v>2000</v>
      </c>
      <c r="C315" s="5">
        <f t="shared" si="14"/>
        <v>11</v>
      </c>
      <c r="D315" s="3">
        <f t="shared" si="12"/>
        <v>8</v>
      </c>
      <c r="E315" s="3">
        <v>313</v>
      </c>
      <c r="H315" s="228">
        <v>11.3</v>
      </c>
      <c r="J315" s="31">
        <v>9.9</v>
      </c>
      <c r="K315">
        <v>10.6</v>
      </c>
      <c r="L315" s="2">
        <v>8.9</v>
      </c>
      <c r="M315" s="2"/>
      <c r="P315" s="2"/>
      <c r="Q315" s="137"/>
    </row>
    <row r="316" spans="1:17" x14ac:dyDescent="0.25">
      <c r="A316" s="1">
        <v>36839</v>
      </c>
      <c r="B316" s="5">
        <f t="shared" si="13"/>
        <v>2000</v>
      </c>
      <c r="C316" s="5">
        <f t="shared" si="14"/>
        <v>11</v>
      </c>
      <c r="D316" s="3">
        <f t="shared" si="12"/>
        <v>9</v>
      </c>
      <c r="E316" s="3">
        <v>314</v>
      </c>
      <c r="H316" s="228">
        <v>11.6</v>
      </c>
      <c r="J316" s="31">
        <v>8.9</v>
      </c>
      <c r="K316">
        <v>11.6</v>
      </c>
      <c r="L316" s="2">
        <v>9.6</v>
      </c>
      <c r="M316" s="2"/>
      <c r="P316" s="2"/>
      <c r="Q316" s="137"/>
    </row>
    <row r="317" spans="1:17" x14ac:dyDescent="0.25">
      <c r="A317" s="1">
        <v>36840</v>
      </c>
      <c r="B317" s="5">
        <f t="shared" si="13"/>
        <v>2000</v>
      </c>
      <c r="C317" s="5">
        <f t="shared" si="14"/>
        <v>11</v>
      </c>
      <c r="D317" s="3">
        <f t="shared" si="12"/>
        <v>10</v>
      </c>
      <c r="E317" s="3">
        <v>315</v>
      </c>
      <c r="H317" s="228">
        <v>8.5</v>
      </c>
      <c r="J317" s="31">
        <v>6.2</v>
      </c>
      <c r="K317">
        <v>9.4</v>
      </c>
      <c r="L317" s="2">
        <v>7.7</v>
      </c>
      <c r="M317" s="2"/>
      <c r="P317" s="2"/>
      <c r="Q317" s="137"/>
    </row>
    <row r="318" spans="1:17" x14ac:dyDescent="0.25">
      <c r="A318" s="1">
        <v>36841</v>
      </c>
      <c r="B318" s="5">
        <f t="shared" si="13"/>
        <v>2000</v>
      </c>
      <c r="C318" s="5">
        <f t="shared" si="14"/>
        <v>11</v>
      </c>
      <c r="D318" s="3">
        <f t="shared" si="12"/>
        <v>11</v>
      </c>
      <c r="E318" s="3">
        <v>316</v>
      </c>
      <c r="H318" s="228">
        <v>7.6</v>
      </c>
      <c r="J318" s="31">
        <v>2.2000000000000002</v>
      </c>
      <c r="K318">
        <v>7.5</v>
      </c>
      <c r="L318" s="2">
        <v>5.0999999999999996</v>
      </c>
      <c r="M318" s="2"/>
      <c r="P318" s="2"/>
      <c r="Q318" s="137"/>
    </row>
    <row r="319" spans="1:17" x14ac:dyDescent="0.25">
      <c r="A319" s="1">
        <v>36842</v>
      </c>
      <c r="B319" s="5">
        <f t="shared" si="13"/>
        <v>2000</v>
      </c>
      <c r="C319" s="5">
        <f t="shared" si="14"/>
        <v>11</v>
      </c>
      <c r="D319" s="3">
        <f t="shared" si="12"/>
        <v>12</v>
      </c>
      <c r="E319" s="3">
        <v>317</v>
      </c>
      <c r="H319" s="228">
        <v>5.4</v>
      </c>
      <c r="J319" s="31">
        <v>2.1</v>
      </c>
      <c r="K319">
        <v>5.3</v>
      </c>
      <c r="L319" s="2">
        <v>5.2</v>
      </c>
      <c r="M319" s="2"/>
      <c r="P319" s="2"/>
      <c r="Q319" s="137"/>
    </row>
    <row r="320" spans="1:17" x14ac:dyDescent="0.25">
      <c r="A320" s="1">
        <v>36843</v>
      </c>
      <c r="B320" s="5">
        <f t="shared" si="13"/>
        <v>2000</v>
      </c>
      <c r="C320" s="5">
        <f t="shared" si="14"/>
        <v>11</v>
      </c>
      <c r="D320" s="3">
        <f t="shared" si="12"/>
        <v>13</v>
      </c>
      <c r="E320" s="3">
        <v>318</v>
      </c>
      <c r="H320" s="228">
        <v>14.7</v>
      </c>
      <c r="J320" s="31">
        <v>8.6999999999999993</v>
      </c>
      <c r="K320">
        <v>10.6</v>
      </c>
      <c r="L320" s="2">
        <v>12.9</v>
      </c>
      <c r="M320" s="2"/>
      <c r="P320" s="2"/>
      <c r="Q320" s="137"/>
    </row>
    <row r="321" spans="1:17" x14ac:dyDescent="0.25">
      <c r="A321" s="1">
        <v>36844</v>
      </c>
      <c r="B321" s="5">
        <f t="shared" si="13"/>
        <v>2000</v>
      </c>
      <c r="C321" s="5">
        <f t="shared" si="14"/>
        <v>11</v>
      </c>
      <c r="D321" s="3">
        <f t="shared" si="12"/>
        <v>14</v>
      </c>
      <c r="E321" s="3">
        <v>319</v>
      </c>
      <c r="H321" s="228">
        <v>19.399999999999999</v>
      </c>
      <c r="J321" s="31">
        <v>11.1</v>
      </c>
      <c r="K321">
        <v>17.399999999999999</v>
      </c>
      <c r="L321" s="2">
        <v>16</v>
      </c>
      <c r="M321" s="2"/>
      <c r="P321" s="2"/>
      <c r="Q321" s="137"/>
    </row>
    <row r="322" spans="1:17" x14ac:dyDescent="0.25">
      <c r="A322" s="1">
        <v>36845</v>
      </c>
      <c r="B322" s="5">
        <f t="shared" si="13"/>
        <v>2000</v>
      </c>
      <c r="C322" s="5">
        <f t="shared" si="14"/>
        <v>11</v>
      </c>
      <c r="D322" s="3">
        <f t="shared" si="12"/>
        <v>15</v>
      </c>
      <c r="E322" s="3">
        <v>320</v>
      </c>
      <c r="H322" s="228">
        <v>14.9</v>
      </c>
      <c r="J322" s="31">
        <v>11.1</v>
      </c>
      <c r="K322">
        <v>16</v>
      </c>
      <c r="L322" s="2">
        <v>14.8</v>
      </c>
      <c r="M322" s="2"/>
      <c r="P322" s="2"/>
      <c r="Q322" s="137"/>
    </row>
    <row r="323" spans="1:17" x14ac:dyDescent="0.25">
      <c r="A323" s="1">
        <v>36846</v>
      </c>
      <c r="B323" s="5">
        <f t="shared" si="13"/>
        <v>2000</v>
      </c>
      <c r="C323" s="5">
        <f t="shared" si="14"/>
        <v>11</v>
      </c>
      <c r="D323" s="3">
        <f t="shared" ref="D323:D386" si="15">DAY(A323)</f>
        <v>16</v>
      </c>
      <c r="E323" s="3">
        <v>321</v>
      </c>
      <c r="H323" s="228">
        <v>14.3</v>
      </c>
      <c r="J323" s="31">
        <v>10.3</v>
      </c>
      <c r="K323">
        <v>13.4</v>
      </c>
      <c r="L323" s="2">
        <v>15.7</v>
      </c>
      <c r="M323" s="2"/>
      <c r="P323" s="2"/>
      <c r="Q323" s="137"/>
    </row>
    <row r="324" spans="1:17" x14ac:dyDescent="0.25">
      <c r="A324" s="1">
        <v>36847</v>
      </c>
      <c r="B324" s="5">
        <f t="shared" ref="B324:B387" si="16">YEAR(A324)</f>
        <v>2000</v>
      </c>
      <c r="C324" s="5">
        <f t="shared" ref="C324:C387" si="17">MONTH(A324)</f>
        <v>11</v>
      </c>
      <c r="D324" s="3">
        <f t="shared" si="15"/>
        <v>17</v>
      </c>
      <c r="E324" s="3">
        <v>322</v>
      </c>
      <c r="H324" s="228">
        <v>16.8</v>
      </c>
      <c r="J324" s="31">
        <v>11.3</v>
      </c>
      <c r="K324">
        <v>16.399999999999999</v>
      </c>
      <c r="L324" s="2">
        <v>16.3</v>
      </c>
      <c r="M324" s="2"/>
      <c r="P324" s="2"/>
      <c r="Q324" s="137"/>
    </row>
    <row r="325" spans="1:17" x14ac:dyDescent="0.25">
      <c r="A325" s="1">
        <v>36848</v>
      </c>
      <c r="B325" s="5">
        <f t="shared" si="16"/>
        <v>2000</v>
      </c>
      <c r="C325" s="5">
        <f t="shared" si="17"/>
        <v>11</v>
      </c>
      <c r="D325" s="3">
        <f t="shared" si="15"/>
        <v>18</v>
      </c>
      <c r="E325" s="3">
        <v>323</v>
      </c>
      <c r="H325" s="228">
        <v>12.3</v>
      </c>
      <c r="J325" s="31">
        <v>8.5</v>
      </c>
      <c r="K325">
        <v>9.6999999999999993</v>
      </c>
      <c r="L325" s="2">
        <v>10</v>
      </c>
      <c r="M325" s="2"/>
      <c r="P325" s="2"/>
      <c r="Q325" s="137"/>
    </row>
    <row r="326" spans="1:17" x14ac:dyDescent="0.25">
      <c r="A326" s="1">
        <v>36849</v>
      </c>
      <c r="B326" s="5">
        <f t="shared" si="16"/>
        <v>2000</v>
      </c>
      <c r="C326" s="5">
        <f t="shared" si="17"/>
        <v>11</v>
      </c>
      <c r="D326" s="3">
        <f t="shared" si="15"/>
        <v>19</v>
      </c>
      <c r="E326" s="3">
        <v>324</v>
      </c>
      <c r="H326" s="228">
        <v>8</v>
      </c>
      <c r="J326" s="31">
        <v>7.5</v>
      </c>
      <c r="K326">
        <v>7</v>
      </c>
      <c r="L326" s="2">
        <v>4.9000000000000004</v>
      </c>
      <c r="M326" s="2"/>
      <c r="P326" s="2"/>
      <c r="Q326" s="137"/>
    </row>
    <row r="327" spans="1:17" x14ac:dyDescent="0.25">
      <c r="A327" s="1">
        <v>36850</v>
      </c>
      <c r="B327" s="5">
        <f t="shared" si="16"/>
        <v>2000</v>
      </c>
      <c r="C327" s="5">
        <f t="shared" si="17"/>
        <v>11</v>
      </c>
      <c r="D327" s="3">
        <f t="shared" si="15"/>
        <v>20</v>
      </c>
      <c r="E327" s="3">
        <v>325</v>
      </c>
      <c r="H327" s="228">
        <v>10.6</v>
      </c>
      <c r="J327" s="31">
        <v>5.3</v>
      </c>
      <c r="K327">
        <v>9.5</v>
      </c>
      <c r="L327" s="2">
        <v>10.1</v>
      </c>
      <c r="M327" s="2"/>
      <c r="P327" s="2"/>
      <c r="Q327" s="137"/>
    </row>
    <row r="328" spans="1:17" x14ac:dyDescent="0.25">
      <c r="A328" s="1">
        <v>36851</v>
      </c>
      <c r="B328" s="5">
        <f t="shared" si="16"/>
        <v>2000</v>
      </c>
      <c r="C328" s="5">
        <f t="shared" si="17"/>
        <v>11</v>
      </c>
      <c r="D328" s="3">
        <f t="shared" si="15"/>
        <v>21</v>
      </c>
      <c r="E328" s="3">
        <v>326</v>
      </c>
      <c r="H328" s="228">
        <v>11.3</v>
      </c>
      <c r="J328" s="31">
        <v>4.2</v>
      </c>
      <c r="K328">
        <v>12.5</v>
      </c>
      <c r="L328" s="2">
        <v>11.4</v>
      </c>
      <c r="M328" s="2"/>
      <c r="P328" s="2"/>
      <c r="Q328" s="137"/>
    </row>
    <row r="329" spans="1:17" x14ac:dyDescent="0.25">
      <c r="A329" s="1">
        <v>36852</v>
      </c>
      <c r="B329" s="5">
        <f t="shared" si="16"/>
        <v>2000</v>
      </c>
      <c r="C329" s="5">
        <f t="shared" si="17"/>
        <v>11</v>
      </c>
      <c r="D329" s="3">
        <f t="shared" si="15"/>
        <v>22</v>
      </c>
      <c r="E329" s="3">
        <v>327</v>
      </c>
      <c r="H329" s="228">
        <v>9.3000000000000007</v>
      </c>
      <c r="J329" s="31">
        <v>6.8</v>
      </c>
      <c r="K329">
        <v>10.4</v>
      </c>
      <c r="L329" s="2">
        <v>7.8</v>
      </c>
      <c r="M329" s="2"/>
      <c r="P329" s="2"/>
      <c r="Q329" s="137"/>
    </row>
    <row r="330" spans="1:17" x14ac:dyDescent="0.25">
      <c r="A330" s="1">
        <v>36853</v>
      </c>
      <c r="B330" s="5">
        <f t="shared" si="16"/>
        <v>2000</v>
      </c>
      <c r="C330" s="5">
        <f t="shared" si="17"/>
        <v>11</v>
      </c>
      <c r="D330" s="3">
        <f t="shared" si="15"/>
        <v>23</v>
      </c>
      <c r="E330" s="3">
        <v>328</v>
      </c>
      <c r="H330" s="228">
        <v>9.6999999999999993</v>
      </c>
      <c r="J330" s="31">
        <v>5.4</v>
      </c>
      <c r="K330">
        <v>10.8</v>
      </c>
      <c r="L330" s="2">
        <v>9.4</v>
      </c>
      <c r="M330" s="2"/>
      <c r="P330" s="2"/>
      <c r="Q330" s="137"/>
    </row>
    <row r="331" spans="1:17" x14ac:dyDescent="0.25">
      <c r="A331" s="1">
        <v>36854</v>
      </c>
      <c r="B331" s="5">
        <f t="shared" si="16"/>
        <v>2000</v>
      </c>
      <c r="C331" s="5">
        <f t="shared" si="17"/>
        <v>11</v>
      </c>
      <c r="D331" s="3">
        <f t="shared" si="15"/>
        <v>24</v>
      </c>
      <c r="E331" s="3">
        <v>329</v>
      </c>
      <c r="H331" s="228">
        <v>11.1</v>
      </c>
      <c r="J331" s="31">
        <v>6.4</v>
      </c>
      <c r="K331">
        <v>10.199999999999999</v>
      </c>
      <c r="L331" s="2">
        <v>13</v>
      </c>
      <c r="M331" s="2"/>
      <c r="P331" s="2"/>
      <c r="Q331" s="137"/>
    </row>
    <row r="332" spans="1:17" x14ac:dyDescent="0.25">
      <c r="A332" s="1">
        <v>36855</v>
      </c>
      <c r="B332" s="5">
        <f t="shared" si="16"/>
        <v>2000</v>
      </c>
      <c r="C332" s="5">
        <f t="shared" si="17"/>
        <v>11</v>
      </c>
      <c r="D332" s="3">
        <f t="shared" si="15"/>
        <v>25</v>
      </c>
      <c r="E332" s="3">
        <v>330</v>
      </c>
      <c r="H332" s="228">
        <v>11.3</v>
      </c>
      <c r="J332" s="31">
        <v>8.4</v>
      </c>
      <c r="K332">
        <v>11.5</v>
      </c>
      <c r="L332" s="2">
        <v>9</v>
      </c>
      <c r="M332" s="2"/>
      <c r="P332" s="2"/>
      <c r="Q332" s="137"/>
    </row>
    <row r="333" spans="1:17" x14ac:dyDescent="0.25">
      <c r="A333" s="1">
        <v>36856</v>
      </c>
      <c r="B333" s="5">
        <f t="shared" si="16"/>
        <v>2000</v>
      </c>
      <c r="C333" s="5">
        <f t="shared" si="17"/>
        <v>11</v>
      </c>
      <c r="D333" s="3">
        <f t="shared" si="15"/>
        <v>26</v>
      </c>
      <c r="E333" s="3">
        <v>331</v>
      </c>
      <c r="H333" s="228">
        <v>11.5</v>
      </c>
      <c r="J333" s="31">
        <v>6.5</v>
      </c>
      <c r="K333">
        <v>9.3000000000000007</v>
      </c>
      <c r="L333" s="2">
        <v>6.8</v>
      </c>
      <c r="M333" s="2"/>
      <c r="P333" s="2"/>
      <c r="Q333" s="137"/>
    </row>
    <row r="334" spans="1:17" x14ac:dyDescent="0.25">
      <c r="A334" s="1">
        <v>36857</v>
      </c>
      <c r="B334" s="5">
        <f t="shared" si="16"/>
        <v>2000</v>
      </c>
      <c r="C334" s="5">
        <f t="shared" si="17"/>
        <v>11</v>
      </c>
      <c r="D334" s="3">
        <f t="shared" si="15"/>
        <v>27</v>
      </c>
      <c r="E334" s="3">
        <v>332</v>
      </c>
      <c r="H334" s="228">
        <v>7</v>
      </c>
      <c r="J334" s="31">
        <v>1.7</v>
      </c>
      <c r="K334">
        <v>5.9</v>
      </c>
      <c r="L334" s="2">
        <v>4.2</v>
      </c>
      <c r="M334" s="2"/>
      <c r="P334" s="2"/>
      <c r="Q334" s="137"/>
    </row>
    <row r="335" spans="1:17" x14ac:dyDescent="0.25">
      <c r="A335" s="1">
        <v>36858</v>
      </c>
      <c r="B335" s="5">
        <f t="shared" si="16"/>
        <v>2000</v>
      </c>
      <c r="C335" s="5">
        <f t="shared" si="17"/>
        <v>11</v>
      </c>
      <c r="D335" s="3">
        <f t="shared" si="15"/>
        <v>28</v>
      </c>
      <c r="E335" s="3">
        <v>333</v>
      </c>
      <c r="H335" s="228">
        <v>3.6</v>
      </c>
      <c r="J335" s="31">
        <v>0.2</v>
      </c>
      <c r="K335">
        <v>1</v>
      </c>
      <c r="L335" s="2">
        <v>1.9</v>
      </c>
      <c r="M335" s="2"/>
      <c r="P335" s="2"/>
      <c r="Q335" s="137"/>
    </row>
    <row r="336" spans="1:17" x14ac:dyDescent="0.25">
      <c r="A336" s="1">
        <v>36859</v>
      </c>
      <c r="B336" s="5">
        <f t="shared" si="16"/>
        <v>2000</v>
      </c>
      <c r="C336" s="5">
        <f t="shared" si="17"/>
        <v>11</v>
      </c>
      <c r="D336" s="3">
        <f t="shared" si="15"/>
        <v>29</v>
      </c>
      <c r="E336" s="3">
        <v>334</v>
      </c>
      <c r="H336" s="228">
        <v>4.9000000000000004</v>
      </c>
      <c r="J336" s="31">
        <v>-2.5</v>
      </c>
      <c r="K336">
        <v>3.9</v>
      </c>
      <c r="L336" s="2">
        <v>2.7</v>
      </c>
      <c r="M336" s="2"/>
      <c r="P336" s="2"/>
      <c r="Q336" s="137"/>
    </row>
    <row r="337" spans="1:17" x14ac:dyDescent="0.25">
      <c r="A337" s="1">
        <v>36860</v>
      </c>
      <c r="B337" s="5">
        <f t="shared" si="16"/>
        <v>2000</v>
      </c>
      <c r="C337" s="5">
        <f t="shared" si="17"/>
        <v>11</v>
      </c>
      <c r="D337" s="3">
        <f t="shared" si="15"/>
        <v>30</v>
      </c>
      <c r="E337" s="3">
        <v>335</v>
      </c>
      <c r="H337" s="228">
        <v>4.4000000000000004</v>
      </c>
      <c r="J337" s="31">
        <v>-0.6</v>
      </c>
      <c r="K337">
        <v>3.7</v>
      </c>
      <c r="L337" s="2">
        <v>5.7</v>
      </c>
      <c r="M337" s="2"/>
      <c r="P337" s="2"/>
      <c r="Q337" s="137"/>
    </row>
    <row r="338" spans="1:17" x14ac:dyDescent="0.25">
      <c r="A338" s="1">
        <v>36861</v>
      </c>
      <c r="B338" s="5">
        <f t="shared" si="16"/>
        <v>2000</v>
      </c>
      <c r="C338" s="5">
        <f t="shared" si="17"/>
        <v>12</v>
      </c>
      <c r="D338" s="3">
        <f t="shared" si="15"/>
        <v>1</v>
      </c>
      <c r="E338" s="3">
        <v>336</v>
      </c>
      <c r="H338" s="228">
        <v>5.0999999999999996</v>
      </c>
      <c r="J338" s="31">
        <v>0.4</v>
      </c>
      <c r="K338">
        <v>4.5</v>
      </c>
      <c r="L338" s="2">
        <v>6.1</v>
      </c>
      <c r="M338" s="2"/>
      <c r="P338" s="2"/>
      <c r="Q338" s="137"/>
    </row>
    <row r="339" spans="1:17" x14ac:dyDescent="0.25">
      <c r="A339" s="1">
        <v>36862</v>
      </c>
      <c r="B339" s="5">
        <f t="shared" si="16"/>
        <v>2000</v>
      </c>
      <c r="C339" s="5">
        <f t="shared" si="17"/>
        <v>12</v>
      </c>
      <c r="D339" s="3">
        <f t="shared" si="15"/>
        <v>2</v>
      </c>
      <c r="E339" s="3">
        <v>337</v>
      </c>
      <c r="H339" s="228">
        <v>6.1</v>
      </c>
      <c r="J339" s="31">
        <v>1.6</v>
      </c>
      <c r="K339">
        <v>5.6</v>
      </c>
      <c r="L339" s="2">
        <v>6.6</v>
      </c>
      <c r="M339" s="2"/>
      <c r="P339" s="2"/>
      <c r="Q339" s="137"/>
    </row>
    <row r="340" spans="1:17" x14ac:dyDescent="0.25">
      <c r="A340" s="1">
        <v>36863</v>
      </c>
      <c r="B340" s="5">
        <f t="shared" si="16"/>
        <v>2000</v>
      </c>
      <c r="C340" s="5">
        <f t="shared" si="17"/>
        <v>12</v>
      </c>
      <c r="D340" s="3">
        <f t="shared" si="15"/>
        <v>3</v>
      </c>
      <c r="E340" s="3">
        <v>338</v>
      </c>
      <c r="H340" s="228">
        <v>5.5</v>
      </c>
      <c r="J340" s="31">
        <v>0.6</v>
      </c>
      <c r="K340">
        <v>6.7</v>
      </c>
      <c r="L340" s="2">
        <v>5.5</v>
      </c>
      <c r="M340" s="2"/>
      <c r="P340" s="2"/>
      <c r="Q340" s="137"/>
    </row>
    <row r="341" spans="1:17" x14ac:dyDescent="0.25">
      <c r="A341" s="1">
        <v>36864</v>
      </c>
      <c r="B341" s="5">
        <f t="shared" si="16"/>
        <v>2000</v>
      </c>
      <c r="C341" s="5">
        <f t="shared" si="17"/>
        <v>12</v>
      </c>
      <c r="D341" s="3">
        <f t="shared" si="15"/>
        <v>4</v>
      </c>
      <c r="E341" s="3">
        <v>339</v>
      </c>
      <c r="H341" s="228">
        <v>4.0999999999999996</v>
      </c>
      <c r="J341" s="31">
        <v>1.3</v>
      </c>
      <c r="K341">
        <v>5</v>
      </c>
      <c r="L341" s="2">
        <v>6.1</v>
      </c>
      <c r="M341" s="2"/>
      <c r="P341" s="2"/>
      <c r="Q341" s="137"/>
    </row>
    <row r="342" spans="1:17" x14ac:dyDescent="0.25">
      <c r="A342" s="1">
        <v>36865</v>
      </c>
      <c r="B342" s="5">
        <f t="shared" si="16"/>
        <v>2000</v>
      </c>
      <c r="C342" s="5">
        <f t="shared" si="17"/>
        <v>12</v>
      </c>
      <c r="D342" s="3">
        <f t="shared" si="15"/>
        <v>5</v>
      </c>
      <c r="E342" s="3">
        <v>340</v>
      </c>
      <c r="H342" s="228">
        <v>2.7</v>
      </c>
      <c r="J342" s="31">
        <v>-0.3</v>
      </c>
      <c r="K342">
        <v>4.7</v>
      </c>
      <c r="L342" s="2">
        <v>5.3</v>
      </c>
      <c r="M342" s="2"/>
      <c r="P342" s="2"/>
      <c r="Q342" s="137"/>
    </row>
    <row r="343" spans="1:17" x14ac:dyDescent="0.25">
      <c r="A343" s="1">
        <v>36866</v>
      </c>
      <c r="B343" s="5">
        <f t="shared" si="16"/>
        <v>2000</v>
      </c>
      <c r="C343" s="5">
        <f t="shared" si="17"/>
        <v>12</v>
      </c>
      <c r="D343" s="3">
        <f t="shared" si="15"/>
        <v>6</v>
      </c>
      <c r="E343" s="3">
        <v>341</v>
      </c>
      <c r="H343" s="228">
        <v>1.6</v>
      </c>
      <c r="J343" s="31">
        <v>-3.9</v>
      </c>
      <c r="K343">
        <v>3.5</v>
      </c>
      <c r="L343" s="2">
        <v>3.5</v>
      </c>
      <c r="M343" s="2"/>
      <c r="P343" s="2"/>
      <c r="Q343" s="137"/>
    </row>
    <row r="344" spans="1:17" x14ac:dyDescent="0.25">
      <c r="A344" s="1">
        <v>36867</v>
      </c>
      <c r="B344" s="5">
        <f t="shared" si="16"/>
        <v>2000</v>
      </c>
      <c r="C344" s="5">
        <f t="shared" si="17"/>
        <v>12</v>
      </c>
      <c r="D344" s="3">
        <f t="shared" si="15"/>
        <v>7</v>
      </c>
      <c r="E344" s="3">
        <v>342</v>
      </c>
      <c r="H344" s="228">
        <v>2.9</v>
      </c>
      <c r="J344" s="31">
        <v>-1.9</v>
      </c>
      <c r="K344">
        <v>2.9</v>
      </c>
      <c r="L344" s="2">
        <v>4.5999999999999996</v>
      </c>
      <c r="M344" s="2"/>
      <c r="P344" s="2"/>
      <c r="Q344" s="137"/>
    </row>
    <row r="345" spans="1:17" x14ac:dyDescent="0.25">
      <c r="A345" s="1">
        <v>36868</v>
      </c>
      <c r="B345" s="5">
        <f t="shared" si="16"/>
        <v>2000</v>
      </c>
      <c r="C345" s="5">
        <f t="shared" si="17"/>
        <v>12</v>
      </c>
      <c r="D345" s="3">
        <f t="shared" si="15"/>
        <v>8</v>
      </c>
      <c r="E345" s="3">
        <v>343</v>
      </c>
      <c r="H345" s="228">
        <v>6</v>
      </c>
      <c r="J345" s="31">
        <v>-0.3</v>
      </c>
      <c r="K345">
        <v>5.7</v>
      </c>
      <c r="L345" s="2">
        <v>9.1</v>
      </c>
      <c r="M345" s="2"/>
      <c r="P345" s="2"/>
      <c r="Q345" s="137"/>
    </row>
    <row r="346" spans="1:17" x14ac:dyDescent="0.25">
      <c r="A346" s="1">
        <v>36869</v>
      </c>
      <c r="B346" s="5">
        <f t="shared" si="16"/>
        <v>2000</v>
      </c>
      <c r="C346" s="5">
        <f t="shared" si="17"/>
        <v>12</v>
      </c>
      <c r="D346" s="3">
        <f t="shared" si="15"/>
        <v>9</v>
      </c>
      <c r="E346" s="3">
        <v>344</v>
      </c>
      <c r="H346" s="228">
        <v>6.9</v>
      </c>
      <c r="J346" s="31">
        <v>3.8</v>
      </c>
      <c r="K346">
        <v>7.8</v>
      </c>
      <c r="L346" s="2">
        <v>9.4</v>
      </c>
      <c r="M346" s="2"/>
      <c r="P346" s="2"/>
      <c r="Q346" s="137"/>
    </row>
    <row r="347" spans="1:17" x14ac:dyDescent="0.25">
      <c r="A347" s="1">
        <v>36870</v>
      </c>
      <c r="B347" s="5">
        <f t="shared" si="16"/>
        <v>2000</v>
      </c>
      <c r="C347" s="5">
        <f t="shared" si="17"/>
        <v>12</v>
      </c>
      <c r="D347" s="3">
        <f t="shared" si="15"/>
        <v>10</v>
      </c>
      <c r="E347" s="3">
        <v>345</v>
      </c>
      <c r="H347" s="228">
        <v>8.1</v>
      </c>
      <c r="J347" s="31">
        <v>2.2000000000000002</v>
      </c>
      <c r="K347">
        <v>8.6999999999999993</v>
      </c>
      <c r="L347" s="2">
        <v>6.7</v>
      </c>
      <c r="M347" s="2"/>
      <c r="P347" s="2"/>
      <c r="Q347" s="137"/>
    </row>
    <row r="348" spans="1:17" x14ac:dyDescent="0.25">
      <c r="A348" s="1">
        <v>36871</v>
      </c>
      <c r="B348" s="5">
        <f t="shared" si="16"/>
        <v>2000</v>
      </c>
      <c r="C348" s="5">
        <f t="shared" si="17"/>
        <v>12</v>
      </c>
      <c r="D348" s="3">
        <f t="shared" si="15"/>
        <v>11</v>
      </c>
      <c r="E348" s="3">
        <v>346</v>
      </c>
      <c r="H348" s="228">
        <v>6.8</v>
      </c>
      <c r="J348" s="31">
        <v>-0.1</v>
      </c>
      <c r="K348">
        <v>6</v>
      </c>
      <c r="L348" s="2">
        <v>4.8</v>
      </c>
      <c r="M348" s="2"/>
      <c r="P348" s="2"/>
      <c r="Q348" s="137"/>
    </row>
    <row r="349" spans="1:17" x14ac:dyDescent="0.25">
      <c r="A349" s="1">
        <v>36872</v>
      </c>
      <c r="B349" s="5">
        <f t="shared" si="16"/>
        <v>2000</v>
      </c>
      <c r="C349" s="5">
        <f t="shared" si="17"/>
        <v>12</v>
      </c>
      <c r="D349" s="3">
        <f t="shared" si="15"/>
        <v>12</v>
      </c>
      <c r="E349" s="3">
        <v>347</v>
      </c>
      <c r="H349" s="228">
        <v>4.4000000000000004</v>
      </c>
      <c r="J349" s="31">
        <v>-1</v>
      </c>
      <c r="K349">
        <v>5.3</v>
      </c>
      <c r="L349" s="2">
        <v>5.9</v>
      </c>
      <c r="M349" s="2"/>
      <c r="P349" s="2"/>
      <c r="Q349" s="137"/>
    </row>
    <row r="350" spans="1:17" x14ac:dyDescent="0.25">
      <c r="A350" s="1">
        <v>36873</v>
      </c>
      <c r="B350" s="5">
        <f t="shared" si="16"/>
        <v>2000</v>
      </c>
      <c r="C350" s="5">
        <f t="shared" si="17"/>
        <v>12</v>
      </c>
      <c r="D350" s="3">
        <f t="shared" si="15"/>
        <v>13</v>
      </c>
      <c r="E350" s="3">
        <v>348</v>
      </c>
      <c r="H350" s="228">
        <v>4.5999999999999996</v>
      </c>
      <c r="J350" s="31">
        <v>-1</v>
      </c>
      <c r="K350">
        <v>5.2</v>
      </c>
      <c r="L350" s="2">
        <v>6.4</v>
      </c>
      <c r="M350" s="2"/>
      <c r="P350" s="2"/>
      <c r="Q350" s="137"/>
    </row>
    <row r="351" spans="1:17" x14ac:dyDescent="0.25">
      <c r="A351" s="1">
        <v>36874</v>
      </c>
      <c r="B351" s="5">
        <f t="shared" si="16"/>
        <v>2000</v>
      </c>
      <c r="C351" s="5">
        <f t="shared" si="17"/>
        <v>12</v>
      </c>
      <c r="D351" s="3">
        <f t="shared" si="15"/>
        <v>14</v>
      </c>
      <c r="E351" s="3">
        <v>349</v>
      </c>
      <c r="H351" s="228">
        <v>8.1</v>
      </c>
      <c r="J351" s="31">
        <v>-0.1</v>
      </c>
      <c r="K351">
        <v>9.6</v>
      </c>
      <c r="L351" s="2">
        <v>9.5</v>
      </c>
      <c r="M351" s="2"/>
      <c r="P351" s="2"/>
      <c r="Q351" s="137"/>
    </row>
    <row r="352" spans="1:17" x14ac:dyDescent="0.25">
      <c r="A352" s="1">
        <v>36875</v>
      </c>
      <c r="B352" s="5">
        <f t="shared" si="16"/>
        <v>2000</v>
      </c>
      <c r="C352" s="5">
        <f t="shared" si="17"/>
        <v>12</v>
      </c>
      <c r="D352" s="3">
        <f t="shared" si="15"/>
        <v>15</v>
      </c>
      <c r="E352" s="3">
        <v>350</v>
      </c>
      <c r="H352" s="228">
        <v>11.6</v>
      </c>
      <c r="J352" s="31">
        <v>7.5</v>
      </c>
      <c r="K352">
        <v>10</v>
      </c>
      <c r="L352" s="2">
        <v>12.5</v>
      </c>
      <c r="M352" s="2"/>
      <c r="P352" s="2"/>
      <c r="Q352" s="137"/>
    </row>
    <row r="353" spans="1:17" x14ac:dyDescent="0.25">
      <c r="A353" s="1">
        <v>36876</v>
      </c>
      <c r="B353" s="5">
        <f t="shared" si="16"/>
        <v>2000</v>
      </c>
      <c r="C353" s="5">
        <f t="shared" si="17"/>
        <v>12</v>
      </c>
      <c r="D353" s="3">
        <f t="shared" si="15"/>
        <v>16</v>
      </c>
      <c r="E353" s="3">
        <v>351</v>
      </c>
      <c r="H353" s="228">
        <v>1.7</v>
      </c>
      <c r="J353" s="31">
        <v>-3.4</v>
      </c>
      <c r="K353">
        <v>1</v>
      </c>
      <c r="L353" s="2">
        <v>-0.6</v>
      </c>
      <c r="M353" s="2"/>
      <c r="P353" s="2"/>
      <c r="Q353" s="137"/>
    </row>
    <row r="354" spans="1:17" x14ac:dyDescent="0.25">
      <c r="A354" s="1">
        <v>36877</v>
      </c>
      <c r="B354" s="5">
        <f t="shared" si="16"/>
        <v>2000</v>
      </c>
      <c r="C354" s="5">
        <f t="shared" si="17"/>
        <v>12</v>
      </c>
      <c r="D354" s="3">
        <f t="shared" si="15"/>
        <v>17</v>
      </c>
      <c r="E354" s="3">
        <v>352</v>
      </c>
      <c r="H354" s="228">
        <v>1.6</v>
      </c>
      <c r="J354" s="31">
        <v>-2.2000000000000002</v>
      </c>
      <c r="K354">
        <v>1.7</v>
      </c>
      <c r="L354" s="2">
        <v>-0.4</v>
      </c>
      <c r="M354" s="2"/>
      <c r="P354" s="2"/>
      <c r="Q354" s="137"/>
    </row>
    <row r="355" spans="1:17" x14ac:dyDescent="0.25">
      <c r="A355" s="1">
        <v>36878</v>
      </c>
      <c r="B355" s="5">
        <f t="shared" si="16"/>
        <v>2000</v>
      </c>
      <c r="C355" s="5">
        <f t="shared" si="17"/>
        <v>12</v>
      </c>
      <c r="D355" s="3">
        <f t="shared" si="15"/>
        <v>18</v>
      </c>
      <c r="E355" s="3">
        <v>353</v>
      </c>
      <c r="H355" s="228">
        <v>3.3</v>
      </c>
      <c r="J355" s="31">
        <v>-2.2000000000000002</v>
      </c>
      <c r="K355">
        <v>2.9</v>
      </c>
      <c r="L355" s="2">
        <v>1</v>
      </c>
      <c r="M355" s="2"/>
      <c r="P355" s="2"/>
      <c r="Q355" s="137"/>
    </row>
    <row r="356" spans="1:17" x14ac:dyDescent="0.25">
      <c r="A356" s="1">
        <v>36879</v>
      </c>
      <c r="B356" s="5">
        <f t="shared" si="16"/>
        <v>2000</v>
      </c>
      <c r="C356" s="5">
        <f t="shared" si="17"/>
        <v>12</v>
      </c>
      <c r="D356" s="3">
        <f t="shared" si="15"/>
        <v>19</v>
      </c>
      <c r="E356" s="3">
        <v>354</v>
      </c>
      <c r="H356" s="228">
        <v>1.6</v>
      </c>
      <c r="J356" s="31">
        <v>-4.0999999999999996</v>
      </c>
      <c r="K356">
        <v>2.7</v>
      </c>
      <c r="L356" s="2">
        <v>-0.2</v>
      </c>
      <c r="M356" s="2"/>
      <c r="P356" s="2"/>
      <c r="Q356" s="137"/>
    </row>
    <row r="357" spans="1:17" x14ac:dyDescent="0.25">
      <c r="A357" s="1">
        <v>36880</v>
      </c>
      <c r="B357" s="5">
        <f t="shared" si="16"/>
        <v>2000</v>
      </c>
      <c r="C357" s="5">
        <f t="shared" si="17"/>
        <v>12</v>
      </c>
      <c r="D357" s="3">
        <f t="shared" si="15"/>
        <v>20</v>
      </c>
      <c r="E357" s="3">
        <v>355</v>
      </c>
      <c r="H357" s="228">
        <v>1.2</v>
      </c>
      <c r="J357" s="31">
        <v>-3.6</v>
      </c>
      <c r="K357">
        <v>1.4</v>
      </c>
      <c r="L357" s="2">
        <v>-1</v>
      </c>
      <c r="M357" s="2"/>
      <c r="P357" s="2"/>
      <c r="Q357" s="137"/>
    </row>
    <row r="358" spans="1:17" x14ac:dyDescent="0.25">
      <c r="A358" s="1">
        <v>36881</v>
      </c>
      <c r="B358" s="5">
        <f t="shared" si="16"/>
        <v>2000</v>
      </c>
      <c r="C358" s="5">
        <f t="shared" si="17"/>
        <v>12</v>
      </c>
      <c r="D358" s="3">
        <f t="shared" si="15"/>
        <v>21</v>
      </c>
      <c r="E358" s="3">
        <v>356</v>
      </c>
      <c r="H358" s="228">
        <v>-2.2000000000000002</v>
      </c>
      <c r="J358" s="31">
        <v>-4.3</v>
      </c>
      <c r="K358">
        <v>-0.7</v>
      </c>
      <c r="L358" s="2">
        <v>-3.5</v>
      </c>
      <c r="M358" s="2"/>
      <c r="P358" s="2"/>
      <c r="Q358" s="137"/>
    </row>
    <row r="359" spans="1:17" x14ac:dyDescent="0.25">
      <c r="A359" s="1">
        <v>36882</v>
      </c>
      <c r="B359" s="5">
        <f t="shared" si="16"/>
        <v>2000</v>
      </c>
      <c r="C359" s="5">
        <f t="shared" si="17"/>
        <v>12</v>
      </c>
      <c r="D359" s="3">
        <f t="shared" si="15"/>
        <v>22</v>
      </c>
      <c r="E359" s="3">
        <v>357</v>
      </c>
      <c r="H359" s="228">
        <v>-3.3</v>
      </c>
      <c r="J359" s="31">
        <v>-8.3000000000000007</v>
      </c>
      <c r="K359">
        <v>-3.1</v>
      </c>
      <c r="L359" s="2">
        <v>-6.7</v>
      </c>
      <c r="M359" s="2"/>
      <c r="P359" s="2"/>
      <c r="Q359" s="137"/>
    </row>
    <row r="360" spans="1:17" x14ac:dyDescent="0.25">
      <c r="A360" s="1">
        <v>36883</v>
      </c>
      <c r="B360" s="5">
        <f t="shared" si="16"/>
        <v>2000</v>
      </c>
      <c r="C360" s="5">
        <f t="shared" si="17"/>
        <v>12</v>
      </c>
      <c r="D360" s="3">
        <f t="shared" si="15"/>
        <v>23</v>
      </c>
      <c r="E360" s="3">
        <v>358</v>
      </c>
      <c r="H360" s="228">
        <v>-4</v>
      </c>
      <c r="J360" s="31">
        <v>-8.6999999999999993</v>
      </c>
      <c r="K360">
        <v>-4.5</v>
      </c>
      <c r="L360" s="2">
        <v>-7.1</v>
      </c>
      <c r="M360" s="2"/>
      <c r="P360" s="2"/>
      <c r="Q360" s="137"/>
    </row>
    <row r="361" spans="1:17" x14ac:dyDescent="0.25">
      <c r="A361" s="1">
        <v>36884</v>
      </c>
      <c r="B361" s="5">
        <f t="shared" si="16"/>
        <v>2000</v>
      </c>
      <c r="C361" s="5">
        <f t="shared" si="17"/>
        <v>12</v>
      </c>
      <c r="D361" s="3">
        <f t="shared" si="15"/>
        <v>24</v>
      </c>
      <c r="E361" s="3">
        <v>359</v>
      </c>
      <c r="H361" s="228">
        <v>-1.8</v>
      </c>
      <c r="J361" s="31">
        <v>-8</v>
      </c>
      <c r="K361">
        <v>-2.2999999999999998</v>
      </c>
      <c r="L361" s="2">
        <v>-0.3</v>
      </c>
      <c r="M361" s="2"/>
      <c r="P361" s="2"/>
      <c r="Q361" s="137"/>
    </row>
    <row r="362" spans="1:17" x14ac:dyDescent="0.25">
      <c r="A362" s="1">
        <v>36885</v>
      </c>
      <c r="B362" s="5">
        <f t="shared" si="16"/>
        <v>2000</v>
      </c>
      <c r="C362" s="5">
        <f t="shared" si="17"/>
        <v>12</v>
      </c>
      <c r="D362" s="3">
        <f t="shared" si="15"/>
        <v>25</v>
      </c>
      <c r="E362" s="3">
        <v>360</v>
      </c>
      <c r="H362" s="228">
        <v>9.6999999999999993</v>
      </c>
      <c r="J362" s="31">
        <v>5.3</v>
      </c>
      <c r="K362">
        <v>10.5</v>
      </c>
      <c r="L362" s="2">
        <v>9.6999999999999993</v>
      </c>
      <c r="M362" s="2"/>
      <c r="P362" s="2"/>
      <c r="Q362" s="137"/>
    </row>
    <row r="363" spans="1:17" x14ac:dyDescent="0.25">
      <c r="A363" s="1">
        <v>36886</v>
      </c>
      <c r="B363" s="5">
        <f t="shared" si="16"/>
        <v>2000</v>
      </c>
      <c r="C363" s="5">
        <f t="shared" si="17"/>
        <v>12</v>
      </c>
      <c r="D363" s="3">
        <f t="shared" si="15"/>
        <v>26</v>
      </c>
      <c r="E363" s="3">
        <v>361</v>
      </c>
      <c r="H363" s="228">
        <v>7.4</v>
      </c>
      <c r="J363" s="31">
        <v>5.0999999999999996</v>
      </c>
      <c r="K363">
        <v>8.6999999999999993</v>
      </c>
      <c r="L363" s="2">
        <v>7.9</v>
      </c>
      <c r="M363" s="2"/>
      <c r="P363" s="2"/>
      <c r="Q363" s="137"/>
    </row>
    <row r="364" spans="1:17" x14ac:dyDescent="0.25">
      <c r="A364" s="1">
        <v>36887</v>
      </c>
      <c r="B364" s="5">
        <f t="shared" si="16"/>
        <v>2000</v>
      </c>
      <c r="C364" s="5">
        <f t="shared" si="17"/>
        <v>12</v>
      </c>
      <c r="D364" s="3">
        <f t="shared" si="15"/>
        <v>27</v>
      </c>
      <c r="E364" s="3">
        <v>362</v>
      </c>
      <c r="H364" s="228">
        <v>8.8000000000000007</v>
      </c>
      <c r="J364" s="31">
        <v>7.2</v>
      </c>
      <c r="K364">
        <v>6.9</v>
      </c>
      <c r="L364" s="2">
        <v>9.9</v>
      </c>
      <c r="M364" s="2"/>
      <c r="P364" s="2"/>
      <c r="Q364" s="137"/>
    </row>
    <row r="365" spans="1:17" x14ac:dyDescent="0.25">
      <c r="A365" s="1">
        <v>36888</v>
      </c>
      <c r="B365" s="5">
        <f t="shared" si="16"/>
        <v>2000</v>
      </c>
      <c r="C365" s="5">
        <f t="shared" si="17"/>
        <v>12</v>
      </c>
      <c r="D365" s="3">
        <f t="shared" si="15"/>
        <v>28</v>
      </c>
      <c r="E365" s="3">
        <v>363</v>
      </c>
      <c r="H365" s="228">
        <v>8.3000000000000007</v>
      </c>
      <c r="J365" s="31">
        <v>5.9</v>
      </c>
      <c r="K365">
        <v>6.7</v>
      </c>
      <c r="L365" s="2">
        <v>7.5</v>
      </c>
      <c r="M365" s="2"/>
      <c r="P365" s="2"/>
      <c r="Q365" s="137"/>
    </row>
    <row r="366" spans="1:17" x14ac:dyDescent="0.25">
      <c r="A366" s="1">
        <v>36889</v>
      </c>
      <c r="B366" s="5">
        <f t="shared" si="16"/>
        <v>2000</v>
      </c>
      <c r="C366" s="5">
        <f t="shared" si="17"/>
        <v>12</v>
      </c>
      <c r="D366" s="3">
        <f t="shared" si="15"/>
        <v>29</v>
      </c>
      <c r="E366" s="3">
        <v>364</v>
      </c>
      <c r="H366" s="228">
        <v>7.2</v>
      </c>
      <c r="J366" s="31">
        <v>4.4000000000000004</v>
      </c>
      <c r="K366">
        <v>6.5</v>
      </c>
      <c r="L366" s="2">
        <v>4.5999999999999996</v>
      </c>
      <c r="M366" s="2"/>
      <c r="P366" s="2"/>
      <c r="Q366" s="137"/>
    </row>
    <row r="367" spans="1:17" x14ac:dyDescent="0.25">
      <c r="A367" s="1">
        <v>36890</v>
      </c>
      <c r="B367" s="5">
        <f t="shared" si="16"/>
        <v>2000</v>
      </c>
      <c r="C367" s="5">
        <f t="shared" si="17"/>
        <v>12</v>
      </c>
      <c r="D367" s="3">
        <f t="shared" si="15"/>
        <v>30</v>
      </c>
      <c r="E367" s="3">
        <v>365</v>
      </c>
      <c r="H367" s="228">
        <v>3.3</v>
      </c>
      <c r="J367" s="31">
        <v>1.1000000000000001</v>
      </c>
      <c r="K367">
        <v>1.2</v>
      </c>
      <c r="L367" s="2">
        <v>-0.4</v>
      </c>
      <c r="M367" s="2"/>
      <c r="P367" s="2"/>
      <c r="Q367" s="137"/>
    </row>
    <row r="368" spans="1:17" x14ac:dyDescent="0.25">
      <c r="A368" s="1">
        <v>36891</v>
      </c>
      <c r="B368" s="5">
        <f t="shared" si="16"/>
        <v>2000</v>
      </c>
      <c r="C368" s="5">
        <f t="shared" si="17"/>
        <v>12</v>
      </c>
      <c r="D368" s="3">
        <f t="shared" si="15"/>
        <v>31</v>
      </c>
      <c r="E368" s="3">
        <v>366</v>
      </c>
      <c r="H368" s="228">
        <v>1.3</v>
      </c>
      <c r="J368" s="31">
        <v>-2.4</v>
      </c>
      <c r="K368">
        <v>0.6</v>
      </c>
      <c r="L368" s="2">
        <v>-0.5</v>
      </c>
      <c r="M368" s="2"/>
      <c r="P368" s="2"/>
    </row>
    <row r="369" spans="1:17" x14ac:dyDescent="0.25">
      <c r="A369" s="1">
        <v>36892</v>
      </c>
      <c r="B369" s="5">
        <f t="shared" si="16"/>
        <v>2001</v>
      </c>
      <c r="C369" s="5">
        <f t="shared" si="17"/>
        <v>1</v>
      </c>
      <c r="D369" s="3">
        <f t="shared" si="15"/>
        <v>1</v>
      </c>
      <c r="E369" s="3">
        <v>1</v>
      </c>
      <c r="H369" s="228">
        <v>0.1</v>
      </c>
      <c r="J369" s="31">
        <v>-1.6</v>
      </c>
      <c r="K369">
        <v>-0.7</v>
      </c>
      <c r="L369" s="2">
        <v>-1.9</v>
      </c>
      <c r="M369" s="2">
        <v>1.5</v>
      </c>
      <c r="P369" s="2"/>
      <c r="Q369" s="138">
        <v>-1.7750000000000001</v>
      </c>
    </row>
    <row r="370" spans="1:17" x14ac:dyDescent="0.25">
      <c r="A370" s="1">
        <v>36893</v>
      </c>
      <c r="B370" s="5">
        <f t="shared" si="16"/>
        <v>2001</v>
      </c>
      <c r="C370" s="5">
        <f t="shared" si="17"/>
        <v>1</v>
      </c>
      <c r="D370" s="3">
        <f t="shared" si="15"/>
        <v>2</v>
      </c>
      <c r="E370" s="3">
        <v>2</v>
      </c>
      <c r="H370" s="228">
        <v>2.9</v>
      </c>
      <c r="J370" s="31">
        <v>-0.1</v>
      </c>
      <c r="K370">
        <v>3.3</v>
      </c>
      <c r="L370" s="2">
        <v>4</v>
      </c>
      <c r="M370" s="2">
        <v>2.2000000000000002</v>
      </c>
      <c r="P370" s="2"/>
      <c r="Q370" s="138">
        <v>2.6958333333333342</v>
      </c>
    </row>
    <row r="371" spans="1:17" x14ac:dyDescent="0.25">
      <c r="A371" s="1">
        <v>36894</v>
      </c>
      <c r="B371" s="5">
        <f t="shared" si="16"/>
        <v>2001</v>
      </c>
      <c r="C371" s="5">
        <f t="shared" si="17"/>
        <v>1</v>
      </c>
      <c r="D371" s="3">
        <f t="shared" si="15"/>
        <v>3</v>
      </c>
      <c r="E371" s="3">
        <v>3</v>
      </c>
      <c r="H371" s="228">
        <v>7.4</v>
      </c>
      <c r="J371" s="31">
        <v>4.4000000000000004</v>
      </c>
      <c r="K371">
        <v>8.9</v>
      </c>
      <c r="L371" s="2">
        <v>6.7</v>
      </c>
      <c r="M371" s="2">
        <v>5.0999999999999996</v>
      </c>
      <c r="P371" s="2"/>
      <c r="Q371" s="138">
        <v>8.6291666666666647</v>
      </c>
    </row>
    <row r="372" spans="1:17" x14ac:dyDescent="0.25">
      <c r="A372" s="1">
        <v>36895</v>
      </c>
      <c r="B372" s="5">
        <f t="shared" si="16"/>
        <v>2001</v>
      </c>
      <c r="C372" s="5">
        <f t="shared" si="17"/>
        <v>1</v>
      </c>
      <c r="D372" s="3">
        <f t="shared" si="15"/>
        <v>4</v>
      </c>
      <c r="E372" s="3">
        <v>4</v>
      </c>
      <c r="H372" s="228">
        <v>5.2</v>
      </c>
      <c r="J372" s="31">
        <v>2.7</v>
      </c>
      <c r="K372">
        <v>5.4</v>
      </c>
      <c r="L372" s="2">
        <v>4.8</v>
      </c>
      <c r="M372" s="2">
        <v>5.4</v>
      </c>
      <c r="P372" s="2"/>
      <c r="Q372" s="138">
        <v>7.0583333333333336</v>
      </c>
    </row>
    <row r="373" spans="1:17" x14ac:dyDescent="0.25">
      <c r="A373" s="1">
        <v>36896</v>
      </c>
      <c r="B373" s="5">
        <f t="shared" si="16"/>
        <v>2001</v>
      </c>
      <c r="C373" s="5">
        <f t="shared" si="17"/>
        <v>1</v>
      </c>
      <c r="D373" s="3">
        <f t="shared" si="15"/>
        <v>5</v>
      </c>
      <c r="E373" s="3">
        <v>5</v>
      </c>
      <c r="H373" s="228">
        <v>5.8</v>
      </c>
      <c r="J373" s="31">
        <v>2.7</v>
      </c>
      <c r="K373">
        <v>6.8</v>
      </c>
      <c r="L373" s="2">
        <v>5.2</v>
      </c>
      <c r="M373" s="2">
        <v>4.5</v>
      </c>
      <c r="P373" s="2"/>
      <c r="Q373" s="138">
        <v>6.3374999999999995</v>
      </c>
    </row>
    <row r="374" spans="1:17" x14ac:dyDescent="0.25">
      <c r="A374" s="1">
        <v>36897</v>
      </c>
      <c r="B374" s="5">
        <f t="shared" si="16"/>
        <v>2001</v>
      </c>
      <c r="C374" s="5">
        <f t="shared" si="17"/>
        <v>1</v>
      </c>
      <c r="D374" s="3">
        <f t="shared" si="15"/>
        <v>6</v>
      </c>
      <c r="E374" s="3">
        <v>6</v>
      </c>
      <c r="H374" s="228">
        <v>11.9</v>
      </c>
      <c r="J374" s="31">
        <v>5.5</v>
      </c>
      <c r="K374">
        <v>11.4</v>
      </c>
      <c r="L374" s="2">
        <v>10.4</v>
      </c>
      <c r="M374" s="2">
        <v>6.9</v>
      </c>
      <c r="P374" s="2"/>
      <c r="Q374" s="138">
        <v>13.454166666666667</v>
      </c>
    </row>
    <row r="375" spans="1:17" x14ac:dyDescent="0.25">
      <c r="A375" s="1">
        <v>36898</v>
      </c>
      <c r="B375" s="5">
        <f t="shared" si="16"/>
        <v>2001</v>
      </c>
      <c r="C375" s="5">
        <f t="shared" si="17"/>
        <v>1</v>
      </c>
      <c r="D375" s="3">
        <f t="shared" si="15"/>
        <v>7</v>
      </c>
      <c r="E375" s="3">
        <v>7</v>
      </c>
      <c r="H375" s="228">
        <v>11.3</v>
      </c>
      <c r="J375" s="31">
        <v>8.6999999999999993</v>
      </c>
      <c r="K375">
        <v>10.1</v>
      </c>
      <c r="L375" s="2">
        <v>11.8</v>
      </c>
      <c r="M375" s="2">
        <v>9.9</v>
      </c>
      <c r="P375" s="2"/>
      <c r="Q375" s="138">
        <v>15.145833333333334</v>
      </c>
    </row>
    <row r="376" spans="1:17" x14ac:dyDescent="0.25">
      <c r="A376" s="1">
        <v>36899</v>
      </c>
      <c r="B376" s="5">
        <f t="shared" si="16"/>
        <v>2001</v>
      </c>
      <c r="C376" s="5">
        <f t="shared" si="17"/>
        <v>1</v>
      </c>
      <c r="D376" s="3">
        <f t="shared" si="15"/>
        <v>8</v>
      </c>
      <c r="E376" s="3">
        <v>8</v>
      </c>
      <c r="H376" s="228">
        <v>15.1</v>
      </c>
      <c r="J376" s="31">
        <v>8.4</v>
      </c>
      <c r="K376">
        <v>13.2</v>
      </c>
      <c r="L376" s="2">
        <v>11.2</v>
      </c>
      <c r="M376" s="2">
        <v>10.8</v>
      </c>
      <c r="P376" s="2"/>
      <c r="Q376" s="138">
        <v>15.495833333333332</v>
      </c>
    </row>
    <row r="377" spans="1:17" x14ac:dyDescent="0.25">
      <c r="A377" s="1">
        <v>36900</v>
      </c>
      <c r="B377" s="5">
        <f t="shared" si="16"/>
        <v>2001</v>
      </c>
      <c r="C377" s="5">
        <f t="shared" si="17"/>
        <v>1</v>
      </c>
      <c r="D377" s="3">
        <f t="shared" si="15"/>
        <v>9</v>
      </c>
      <c r="E377" s="3">
        <v>9</v>
      </c>
      <c r="H377" s="228">
        <v>2.9</v>
      </c>
      <c r="J377" s="31">
        <v>0.9</v>
      </c>
      <c r="K377">
        <v>3.4</v>
      </c>
      <c r="L377" s="2">
        <v>0.5</v>
      </c>
      <c r="M377" s="2">
        <v>5.5</v>
      </c>
      <c r="P377" s="2"/>
      <c r="Q377" s="138">
        <v>4.5125000000000002</v>
      </c>
    </row>
    <row r="378" spans="1:17" x14ac:dyDescent="0.25">
      <c r="A378" s="1">
        <v>36901</v>
      </c>
      <c r="B378" s="5">
        <f t="shared" si="16"/>
        <v>2001</v>
      </c>
      <c r="C378" s="5">
        <f t="shared" si="17"/>
        <v>1</v>
      </c>
      <c r="D378" s="3">
        <f t="shared" si="15"/>
        <v>10</v>
      </c>
      <c r="E378" s="3">
        <v>10</v>
      </c>
      <c r="H378" s="228">
        <v>4.5</v>
      </c>
      <c r="J378" s="31">
        <v>0.6</v>
      </c>
      <c r="K378">
        <v>5.5</v>
      </c>
      <c r="L378" s="2">
        <v>1.6</v>
      </c>
      <c r="M378" s="2">
        <v>6.8</v>
      </c>
      <c r="P378" s="2"/>
      <c r="Q378" s="138">
        <v>5.333333333333333</v>
      </c>
    </row>
    <row r="379" spans="1:17" x14ac:dyDescent="0.25">
      <c r="A379" s="1">
        <v>36902</v>
      </c>
      <c r="B379" s="5">
        <f t="shared" si="16"/>
        <v>2001</v>
      </c>
      <c r="C379" s="5">
        <f t="shared" si="17"/>
        <v>1</v>
      </c>
      <c r="D379" s="3">
        <f t="shared" si="15"/>
        <v>11</v>
      </c>
      <c r="E379" s="3">
        <v>11</v>
      </c>
      <c r="H379" s="228">
        <v>8.1999999999999993</v>
      </c>
      <c r="J379" s="31">
        <v>4.2</v>
      </c>
      <c r="K379">
        <v>8.5</v>
      </c>
      <c r="L379" s="2">
        <v>6</v>
      </c>
      <c r="M379" s="2">
        <v>8.8000000000000007</v>
      </c>
      <c r="P379" s="2"/>
      <c r="Q379" s="138">
        <v>10.329166666666667</v>
      </c>
    </row>
    <row r="380" spans="1:17" x14ac:dyDescent="0.25">
      <c r="A380" s="1">
        <v>36903</v>
      </c>
      <c r="B380" s="5">
        <f t="shared" si="16"/>
        <v>2001</v>
      </c>
      <c r="C380" s="5">
        <f t="shared" si="17"/>
        <v>1</v>
      </c>
      <c r="D380" s="3">
        <f t="shared" si="15"/>
        <v>12</v>
      </c>
      <c r="E380" s="3">
        <v>12</v>
      </c>
      <c r="H380" s="228">
        <v>2.8</v>
      </c>
      <c r="J380" s="31">
        <v>1.1000000000000001</v>
      </c>
      <c r="K380">
        <v>1.8</v>
      </c>
      <c r="L380" s="2">
        <v>2.2000000000000002</v>
      </c>
      <c r="M380" s="2">
        <v>2.5</v>
      </c>
      <c r="P380" s="2"/>
      <c r="Q380" s="138">
        <v>4.1999999999999993</v>
      </c>
    </row>
    <row r="381" spans="1:17" x14ac:dyDescent="0.25">
      <c r="A381" s="1">
        <v>36904</v>
      </c>
      <c r="B381" s="5">
        <f t="shared" si="16"/>
        <v>2001</v>
      </c>
      <c r="C381" s="5">
        <f t="shared" si="17"/>
        <v>1</v>
      </c>
      <c r="D381" s="3">
        <f t="shared" si="15"/>
        <v>13</v>
      </c>
      <c r="E381" s="3">
        <v>13</v>
      </c>
      <c r="H381" s="228">
        <v>0.8</v>
      </c>
      <c r="J381" s="31">
        <v>-5.5</v>
      </c>
      <c r="K381">
        <v>0.8</v>
      </c>
      <c r="L381" s="2">
        <v>-1.8</v>
      </c>
      <c r="M381" s="2">
        <v>0.6</v>
      </c>
      <c r="P381" s="2"/>
      <c r="Q381" s="138">
        <v>0.5</v>
      </c>
    </row>
    <row r="382" spans="1:17" x14ac:dyDescent="0.25">
      <c r="A382" s="1">
        <v>36905</v>
      </c>
      <c r="B382" s="5">
        <f t="shared" si="16"/>
        <v>2001</v>
      </c>
      <c r="C382" s="5">
        <f t="shared" si="17"/>
        <v>1</v>
      </c>
      <c r="D382" s="3">
        <f t="shared" si="15"/>
        <v>14</v>
      </c>
      <c r="E382" s="3">
        <v>14</v>
      </c>
      <c r="H382" s="228">
        <v>-1.4</v>
      </c>
      <c r="J382" s="31">
        <v>-6</v>
      </c>
      <c r="K382">
        <v>-0.4</v>
      </c>
      <c r="L382" s="2">
        <v>-4.7</v>
      </c>
      <c r="M382" s="2">
        <v>-0.6</v>
      </c>
      <c r="P382" s="2"/>
      <c r="Q382" s="138">
        <v>-1.541666666666667</v>
      </c>
    </row>
    <row r="383" spans="1:17" x14ac:dyDescent="0.25">
      <c r="A383" s="1">
        <v>36906</v>
      </c>
      <c r="B383" s="5">
        <f t="shared" si="16"/>
        <v>2001</v>
      </c>
      <c r="C383" s="5">
        <f t="shared" si="17"/>
        <v>1</v>
      </c>
      <c r="D383" s="3">
        <f t="shared" si="15"/>
        <v>15</v>
      </c>
      <c r="E383" s="3">
        <v>15</v>
      </c>
      <c r="H383" s="228">
        <v>-1.1000000000000001</v>
      </c>
      <c r="J383" s="31">
        <v>-6.5</v>
      </c>
      <c r="K383">
        <v>-0.8</v>
      </c>
      <c r="L383" s="2">
        <v>-5.3</v>
      </c>
      <c r="M383" s="2">
        <v>-1.6</v>
      </c>
      <c r="P383" s="2"/>
      <c r="Q383" s="138">
        <v>-1.4541666666666666</v>
      </c>
    </row>
    <row r="384" spans="1:17" x14ac:dyDescent="0.25">
      <c r="A384" s="1">
        <v>36907</v>
      </c>
      <c r="B384" s="5">
        <f t="shared" si="16"/>
        <v>2001</v>
      </c>
      <c r="C384" s="5">
        <f t="shared" si="17"/>
        <v>1</v>
      </c>
      <c r="D384" s="3">
        <f t="shared" si="15"/>
        <v>16</v>
      </c>
      <c r="E384" s="3">
        <v>16</v>
      </c>
      <c r="H384" s="228">
        <v>-0.4</v>
      </c>
      <c r="J384" s="31">
        <v>-3.4</v>
      </c>
      <c r="K384">
        <v>-1.2</v>
      </c>
      <c r="L384" s="2">
        <v>-4.7</v>
      </c>
      <c r="M384" s="2">
        <v>-0.6</v>
      </c>
      <c r="P384" s="2"/>
      <c r="Q384" s="138">
        <v>-1.4333333333333333</v>
      </c>
    </row>
    <row r="385" spans="1:17" x14ac:dyDescent="0.25">
      <c r="A385" s="1">
        <v>36908</v>
      </c>
      <c r="B385" s="5">
        <f t="shared" si="16"/>
        <v>2001</v>
      </c>
      <c r="C385" s="5">
        <f t="shared" si="17"/>
        <v>1</v>
      </c>
      <c r="D385" s="3">
        <f t="shared" si="15"/>
        <v>17</v>
      </c>
      <c r="E385" s="3">
        <v>17</v>
      </c>
      <c r="H385" s="228">
        <v>-1.4</v>
      </c>
      <c r="J385" s="31">
        <v>-2.2000000000000002</v>
      </c>
      <c r="K385">
        <v>0.1</v>
      </c>
      <c r="L385" s="2">
        <v>-2.6</v>
      </c>
      <c r="M385" s="2">
        <v>-0.5</v>
      </c>
      <c r="P385" s="2"/>
      <c r="Q385" s="138">
        <v>-0.43333333333333363</v>
      </c>
    </row>
    <row r="386" spans="1:17" x14ac:dyDescent="0.25">
      <c r="A386" s="1">
        <v>36909</v>
      </c>
      <c r="B386" s="5">
        <f t="shared" si="16"/>
        <v>2001</v>
      </c>
      <c r="C386" s="5">
        <f t="shared" si="17"/>
        <v>1</v>
      </c>
      <c r="D386" s="3">
        <f t="shared" si="15"/>
        <v>18</v>
      </c>
      <c r="E386" s="3">
        <v>18</v>
      </c>
      <c r="H386" s="228">
        <v>-1.9</v>
      </c>
      <c r="J386" s="31">
        <v>-2.4</v>
      </c>
      <c r="K386">
        <v>1.2</v>
      </c>
      <c r="L386" s="2">
        <v>-3.2</v>
      </c>
      <c r="M386" s="2">
        <v>-1.4</v>
      </c>
      <c r="P386" s="2"/>
      <c r="Q386" s="138">
        <v>-0.34999999999999987</v>
      </c>
    </row>
    <row r="387" spans="1:17" x14ac:dyDescent="0.25">
      <c r="A387" s="1">
        <v>36910</v>
      </c>
      <c r="B387" s="5">
        <f t="shared" si="16"/>
        <v>2001</v>
      </c>
      <c r="C387" s="5">
        <f t="shared" si="17"/>
        <v>1</v>
      </c>
      <c r="D387" s="3">
        <f t="shared" ref="D387:D450" si="18">DAY(A387)</f>
        <v>19</v>
      </c>
      <c r="E387" s="3">
        <v>19</v>
      </c>
      <c r="H387" s="228">
        <v>-2.8</v>
      </c>
      <c r="J387" s="31">
        <v>-3.7</v>
      </c>
      <c r="K387">
        <v>0.1</v>
      </c>
      <c r="L387" s="2">
        <v>-1.6</v>
      </c>
      <c r="M387" s="2">
        <v>-1.7</v>
      </c>
      <c r="P387" s="2"/>
      <c r="Q387" s="138">
        <v>-2.3583333333333329</v>
      </c>
    </row>
    <row r="388" spans="1:17" x14ac:dyDescent="0.25">
      <c r="A388" s="1">
        <v>36911</v>
      </c>
      <c r="B388" s="5">
        <f t="shared" ref="B388:B451" si="19">YEAR(A388)</f>
        <v>2001</v>
      </c>
      <c r="C388" s="5">
        <f t="shared" ref="C388:C451" si="20">MONTH(A388)</f>
        <v>1</v>
      </c>
      <c r="D388" s="3">
        <f t="shared" si="18"/>
        <v>20</v>
      </c>
      <c r="E388" s="3">
        <v>20</v>
      </c>
      <c r="H388" s="228">
        <v>-1.6</v>
      </c>
      <c r="J388" s="31">
        <v>-4.2</v>
      </c>
      <c r="K388">
        <v>-0.9</v>
      </c>
      <c r="L388" s="2">
        <v>-2.7</v>
      </c>
      <c r="M388" s="2">
        <v>-1.3</v>
      </c>
      <c r="P388" s="2"/>
      <c r="Q388" s="138">
        <v>-1.8916666666666668</v>
      </c>
    </row>
    <row r="389" spans="1:17" x14ac:dyDescent="0.25">
      <c r="A389" s="1">
        <v>36912</v>
      </c>
      <c r="B389" s="5">
        <f t="shared" si="19"/>
        <v>2001</v>
      </c>
      <c r="C389" s="5">
        <f t="shared" si="20"/>
        <v>1</v>
      </c>
      <c r="D389" s="3">
        <f t="shared" si="18"/>
        <v>21</v>
      </c>
      <c r="E389" s="3">
        <v>21</v>
      </c>
      <c r="H389" s="228">
        <v>-0.6</v>
      </c>
      <c r="J389" s="31">
        <v>-3.8</v>
      </c>
      <c r="K389">
        <v>-0.5</v>
      </c>
      <c r="L389" s="2">
        <v>-3.1</v>
      </c>
      <c r="M389" s="2">
        <v>-0.1</v>
      </c>
      <c r="P389" s="2"/>
      <c r="Q389" s="138">
        <v>-0.7833333333333331</v>
      </c>
    </row>
    <row r="390" spans="1:17" x14ac:dyDescent="0.25">
      <c r="A390" s="1">
        <v>36913</v>
      </c>
      <c r="B390" s="5">
        <f t="shared" si="19"/>
        <v>2001</v>
      </c>
      <c r="C390" s="5">
        <f t="shared" si="20"/>
        <v>1</v>
      </c>
      <c r="D390" s="3">
        <f t="shared" si="18"/>
        <v>22</v>
      </c>
      <c r="E390" s="3">
        <v>22</v>
      </c>
      <c r="H390" s="228">
        <v>0.3</v>
      </c>
      <c r="J390" s="31">
        <v>-0.9</v>
      </c>
      <c r="K390">
        <v>0.7</v>
      </c>
      <c r="L390" s="2">
        <v>-1.1000000000000001</v>
      </c>
      <c r="M390" s="2">
        <v>0.1</v>
      </c>
      <c r="P390" s="2"/>
      <c r="Q390" s="138">
        <v>0.27499999999999991</v>
      </c>
    </row>
    <row r="391" spans="1:17" x14ac:dyDescent="0.25">
      <c r="A391" s="1">
        <v>36914</v>
      </c>
      <c r="B391" s="5">
        <f t="shared" si="19"/>
        <v>2001</v>
      </c>
      <c r="C391" s="5">
        <f t="shared" si="20"/>
        <v>1</v>
      </c>
      <c r="D391" s="3">
        <f t="shared" si="18"/>
        <v>23</v>
      </c>
      <c r="E391" s="3">
        <v>23</v>
      </c>
      <c r="H391" s="228">
        <v>2.9</v>
      </c>
      <c r="J391" s="31">
        <v>0.6</v>
      </c>
      <c r="K391">
        <v>5.2</v>
      </c>
      <c r="L391" s="2">
        <v>3.1</v>
      </c>
      <c r="M391" s="2">
        <v>0.5</v>
      </c>
      <c r="P391" s="2"/>
      <c r="Q391" s="138">
        <v>2.041666666666667</v>
      </c>
    </row>
    <row r="392" spans="1:17" x14ac:dyDescent="0.25">
      <c r="A392" s="1">
        <v>36915</v>
      </c>
      <c r="B392" s="5">
        <f t="shared" si="19"/>
        <v>2001</v>
      </c>
      <c r="C392" s="5">
        <f t="shared" si="20"/>
        <v>1</v>
      </c>
      <c r="D392" s="3">
        <f t="shared" si="18"/>
        <v>24</v>
      </c>
      <c r="E392" s="3">
        <v>24</v>
      </c>
      <c r="H392" s="228">
        <v>6.2</v>
      </c>
      <c r="J392" s="31">
        <v>3.6</v>
      </c>
      <c r="K392">
        <v>8.6</v>
      </c>
      <c r="L392" s="2">
        <v>6.4</v>
      </c>
      <c r="M392" s="2">
        <v>2.9</v>
      </c>
      <c r="P392" s="2"/>
      <c r="Q392" s="138">
        <v>4.0791666666666666</v>
      </c>
    </row>
    <row r="393" spans="1:17" x14ac:dyDescent="0.25">
      <c r="A393" s="1">
        <v>36916</v>
      </c>
      <c r="B393" s="5">
        <f t="shared" si="19"/>
        <v>2001</v>
      </c>
      <c r="C393" s="5">
        <f t="shared" si="20"/>
        <v>1</v>
      </c>
      <c r="D393" s="3">
        <f t="shared" si="18"/>
        <v>25</v>
      </c>
      <c r="E393" s="3">
        <v>25</v>
      </c>
      <c r="H393" s="228">
        <v>15</v>
      </c>
      <c r="J393" s="31">
        <v>7.3</v>
      </c>
      <c r="K393">
        <v>16</v>
      </c>
      <c r="L393" s="2">
        <v>12.2</v>
      </c>
      <c r="M393" s="2">
        <v>4.8</v>
      </c>
      <c r="P393" s="2"/>
      <c r="Q393" s="138">
        <v>12.175000000000002</v>
      </c>
    </row>
    <row r="394" spans="1:17" x14ac:dyDescent="0.25">
      <c r="A394" s="1">
        <v>36917</v>
      </c>
      <c r="B394" s="5">
        <f t="shared" si="19"/>
        <v>2001</v>
      </c>
      <c r="C394" s="5">
        <f t="shared" si="20"/>
        <v>1</v>
      </c>
      <c r="D394" s="3">
        <f t="shared" si="18"/>
        <v>26</v>
      </c>
      <c r="E394" s="3">
        <v>26</v>
      </c>
      <c r="H394" s="228">
        <v>10.5</v>
      </c>
      <c r="J394" s="31">
        <v>9.1999999999999993</v>
      </c>
      <c r="K394">
        <v>11.5</v>
      </c>
      <c r="L394" s="2">
        <v>9.1999999999999993</v>
      </c>
      <c r="M394" s="2">
        <v>5.9</v>
      </c>
      <c r="P394" s="2"/>
      <c r="Q394" s="138">
        <v>13.683333333333332</v>
      </c>
    </row>
    <row r="395" spans="1:17" x14ac:dyDescent="0.25">
      <c r="A395" s="1">
        <v>36918</v>
      </c>
      <c r="B395" s="5">
        <f t="shared" si="19"/>
        <v>2001</v>
      </c>
      <c r="C395" s="5">
        <f t="shared" si="20"/>
        <v>1</v>
      </c>
      <c r="D395" s="3">
        <f t="shared" si="18"/>
        <v>27</v>
      </c>
      <c r="E395" s="3">
        <v>27</v>
      </c>
      <c r="H395" s="228">
        <v>9.6999999999999993</v>
      </c>
      <c r="J395" s="31">
        <v>5.0999999999999996</v>
      </c>
      <c r="K395">
        <v>7.8</v>
      </c>
      <c r="L395" s="2">
        <v>6.6</v>
      </c>
      <c r="M395" s="2">
        <v>12</v>
      </c>
      <c r="P395" s="2"/>
      <c r="Q395" s="138">
        <v>9.2624999999999993</v>
      </c>
    </row>
    <row r="396" spans="1:17" x14ac:dyDescent="0.25">
      <c r="A396" s="1">
        <v>36919</v>
      </c>
      <c r="B396" s="5">
        <f t="shared" si="19"/>
        <v>2001</v>
      </c>
      <c r="C396" s="5">
        <f t="shared" si="20"/>
        <v>1</v>
      </c>
      <c r="D396" s="3">
        <f t="shared" si="18"/>
        <v>28</v>
      </c>
      <c r="E396" s="3">
        <v>28</v>
      </c>
      <c r="H396" s="228">
        <v>6.7</v>
      </c>
      <c r="J396" s="31">
        <v>3</v>
      </c>
      <c r="K396">
        <v>4.8</v>
      </c>
      <c r="L396" s="2">
        <v>3.8</v>
      </c>
      <c r="M396" s="2">
        <v>7.8</v>
      </c>
      <c r="P396" s="2"/>
      <c r="Q396" s="138">
        <v>6.0625</v>
      </c>
    </row>
    <row r="397" spans="1:17" x14ac:dyDescent="0.25">
      <c r="A397" s="1">
        <v>36920</v>
      </c>
      <c r="B397" s="5">
        <f t="shared" si="19"/>
        <v>2001</v>
      </c>
      <c r="C397" s="5">
        <f t="shared" si="20"/>
        <v>1</v>
      </c>
      <c r="D397" s="3">
        <f t="shared" si="18"/>
        <v>29</v>
      </c>
      <c r="E397" s="3">
        <v>29</v>
      </c>
      <c r="H397" s="228">
        <v>7</v>
      </c>
      <c r="J397" s="31">
        <v>4.2</v>
      </c>
      <c r="K397">
        <v>5</v>
      </c>
      <c r="L397" s="2">
        <v>2.6</v>
      </c>
      <c r="M397" s="2">
        <v>5.9</v>
      </c>
      <c r="P397" s="2"/>
      <c r="Q397" s="138">
        <v>5.7416666666666671</v>
      </c>
    </row>
    <row r="398" spans="1:17" x14ac:dyDescent="0.25">
      <c r="A398" s="1">
        <v>36921</v>
      </c>
      <c r="B398" s="5">
        <f t="shared" si="19"/>
        <v>2001</v>
      </c>
      <c r="C398" s="5">
        <f t="shared" si="20"/>
        <v>1</v>
      </c>
      <c r="D398" s="3">
        <f t="shared" si="18"/>
        <v>30</v>
      </c>
      <c r="E398" s="3">
        <v>30</v>
      </c>
      <c r="H398" s="228">
        <v>2.5</v>
      </c>
      <c r="J398" s="31">
        <v>1.3</v>
      </c>
      <c r="K398">
        <v>1.2</v>
      </c>
      <c r="L398" s="2">
        <v>-0.8</v>
      </c>
      <c r="M398" s="2">
        <v>3.8</v>
      </c>
      <c r="P398" s="2"/>
      <c r="Q398" s="138">
        <v>2.1875</v>
      </c>
    </row>
    <row r="399" spans="1:17" x14ac:dyDescent="0.25">
      <c r="A399" s="1">
        <v>36922</v>
      </c>
      <c r="B399" s="5">
        <f t="shared" si="19"/>
        <v>2001</v>
      </c>
      <c r="C399" s="5">
        <f t="shared" si="20"/>
        <v>1</v>
      </c>
      <c r="D399" s="3">
        <f t="shared" si="18"/>
        <v>31</v>
      </c>
      <c r="E399" s="3">
        <v>31</v>
      </c>
      <c r="H399" s="228">
        <v>1</v>
      </c>
      <c r="J399" s="31">
        <v>-3.7</v>
      </c>
      <c r="K399">
        <v>0.9</v>
      </c>
      <c r="L399" s="2">
        <v>-2.1</v>
      </c>
      <c r="M399" s="2">
        <v>1.1000000000000001</v>
      </c>
      <c r="P399" s="2"/>
      <c r="Q399" s="138">
        <v>1.2750000000000001</v>
      </c>
    </row>
    <row r="400" spans="1:17" x14ac:dyDescent="0.25">
      <c r="A400" s="1">
        <v>36923</v>
      </c>
      <c r="B400" s="5">
        <f t="shared" si="19"/>
        <v>2001</v>
      </c>
      <c r="C400" s="5">
        <f t="shared" si="20"/>
        <v>2</v>
      </c>
      <c r="D400" s="3">
        <f t="shared" si="18"/>
        <v>1</v>
      </c>
      <c r="E400" s="3">
        <v>32</v>
      </c>
      <c r="H400" s="228">
        <v>0.2</v>
      </c>
      <c r="J400" s="31">
        <v>-4.5999999999999996</v>
      </c>
      <c r="K400">
        <v>-0.1</v>
      </c>
      <c r="L400" s="2">
        <v>-2.8</v>
      </c>
      <c r="M400" s="2">
        <v>0.4</v>
      </c>
      <c r="P400" s="2"/>
      <c r="Q400" s="138">
        <v>0.11249999999999998</v>
      </c>
    </row>
    <row r="401" spans="1:17" x14ac:dyDescent="0.25">
      <c r="A401" s="1">
        <v>36924</v>
      </c>
      <c r="B401" s="5">
        <f t="shared" si="19"/>
        <v>2001</v>
      </c>
      <c r="C401" s="5">
        <f t="shared" si="20"/>
        <v>2</v>
      </c>
      <c r="D401" s="3">
        <f t="shared" si="18"/>
        <v>2</v>
      </c>
      <c r="E401" s="3">
        <v>33</v>
      </c>
      <c r="H401" s="228">
        <v>-2.5</v>
      </c>
      <c r="J401" s="31">
        <v>-6.9</v>
      </c>
      <c r="K401">
        <v>-0.6</v>
      </c>
      <c r="L401" s="2">
        <v>-4.2</v>
      </c>
      <c r="M401" s="2">
        <v>-0.9</v>
      </c>
      <c r="P401" s="2"/>
      <c r="Q401" s="138">
        <v>-1.3000000000000005</v>
      </c>
    </row>
    <row r="402" spans="1:17" x14ac:dyDescent="0.25">
      <c r="A402" s="1">
        <v>36925</v>
      </c>
      <c r="B402" s="5">
        <f t="shared" si="19"/>
        <v>2001</v>
      </c>
      <c r="C402" s="5">
        <f t="shared" si="20"/>
        <v>2</v>
      </c>
      <c r="D402" s="3">
        <f t="shared" si="18"/>
        <v>3</v>
      </c>
      <c r="E402" s="3">
        <v>34</v>
      </c>
      <c r="H402" s="228">
        <v>0.4</v>
      </c>
      <c r="J402" s="31">
        <v>-7.2</v>
      </c>
      <c r="K402">
        <v>0.5</v>
      </c>
      <c r="L402" s="2">
        <v>-4</v>
      </c>
      <c r="M402" s="2">
        <v>0.4</v>
      </c>
      <c r="P402" s="2"/>
      <c r="Q402" s="138">
        <v>-4.1666666666666817E-2</v>
      </c>
    </row>
    <row r="403" spans="1:17" x14ac:dyDescent="0.25">
      <c r="A403" s="1">
        <v>36926</v>
      </c>
      <c r="B403" s="5">
        <f t="shared" si="19"/>
        <v>2001</v>
      </c>
      <c r="C403" s="5">
        <f t="shared" si="20"/>
        <v>2</v>
      </c>
      <c r="D403" s="3">
        <f t="shared" si="18"/>
        <v>4</v>
      </c>
      <c r="E403" s="3">
        <v>35</v>
      </c>
      <c r="H403" s="228">
        <v>7.7</v>
      </c>
      <c r="J403" s="31">
        <v>0.6</v>
      </c>
      <c r="K403">
        <v>4.5</v>
      </c>
      <c r="L403" s="2">
        <v>4.7</v>
      </c>
      <c r="M403" s="2">
        <v>7.8</v>
      </c>
      <c r="P403" s="2"/>
      <c r="Q403" s="138">
        <v>8.125</v>
      </c>
    </row>
    <row r="404" spans="1:17" x14ac:dyDescent="0.25">
      <c r="A404" s="1">
        <v>36927</v>
      </c>
      <c r="B404" s="5">
        <f t="shared" si="19"/>
        <v>2001</v>
      </c>
      <c r="C404" s="5">
        <f t="shared" si="20"/>
        <v>2</v>
      </c>
      <c r="D404" s="3">
        <f t="shared" si="18"/>
        <v>5</v>
      </c>
      <c r="E404" s="3">
        <v>36</v>
      </c>
      <c r="H404" s="228">
        <v>9</v>
      </c>
      <c r="J404" s="31">
        <v>6.2</v>
      </c>
      <c r="K404">
        <v>9.8000000000000007</v>
      </c>
      <c r="L404" s="2">
        <v>8.9</v>
      </c>
      <c r="M404" s="2">
        <v>10.3</v>
      </c>
      <c r="P404" s="2"/>
      <c r="Q404" s="138">
        <v>10.458333333333334</v>
      </c>
    </row>
    <row r="405" spans="1:17" x14ac:dyDescent="0.25">
      <c r="A405" s="1">
        <v>36928</v>
      </c>
      <c r="B405" s="5">
        <f t="shared" si="19"/>
        <v>2001</v>
      </c>
      <c r="C405" s="5">
        <f t="shared" si="20"/>
        <v>2</v>
      </c>
      <c r="D405" s="3">
        <f t="shared" si="18"/>
        <v>6</v>
      </c>
      <c r="E405" s="3">
        <v>37</v>
      </c>
      <c r="H405" s="228">
        <v>8.4</v>
      </c>
      <c r="J405" s="31">
        <v>3.9</v>
      </c>
      <c r="K405">
        <v>8.4</v>
      </c>
      <c r="L405" s="2">
        <v>9</v>
      </c>
      <c r="M405" s="2">
        <v>9.3000000000000007</v>
      </c>
      <c r="P405" s="2"/>
      <c r="Q405" s="138">
        <v>8.5041666666666647</v>
      </c>
    </row>
    <row r="406" spans="1:17" x14ac:dyDescent="0.25">
      <c r="A406" s="1">
        <v>36929</v>
      </c>
      <c r="B406" s="5">
        <f t="shared" si="19"/>
        <v>2001</v>
      </c>
      <c r="C406" s="5">
        <f t="shared" si="20"/>
        <v>2</v>
      </c>
      <c r="D406" s="3">
        <f t="shared" si="18"/>
        <v>7</v>
      </c>
      <c r="E406" s="3">
        <v>38</v>
      </c>
      <c r="H406" s="228">
        <v>7.6</v>
      </c>
      <c r="J406" s="31">
        <v>4.5</v>
      </c>
      <c r="K406">
        <v>7</v>
      </c>
      <c r="L406" s="2">
        <v>9.9</v>
      </c>
      <c r="M406" s="2">
        <v>9.5</v>
      </c>
      <c r="P406" s="2"/>
      <c r="Q406" s="138">
        <v>9.1791666666666671</v>
      </c>
    </row>
    <row r="407" spans="1:17" x14ac:dyDescent="0.25">
      <c r="A407" s="1">
        <v>36930</v>
      </c>
      <c r="B407" s="5">
        <f t="shared" si="19"/>
        <v>2001</v>
      </c>
      <c r="C407" s="5">
        <f t="shared" si="20"/>
        <v>2</v>
      </c>
      <c r="D407" s="3">
        <f t="shared" si="18"/>
        <v>8</v>
      </c>
      <c r="E407" s="3">
        <v>39</v>
      </c>
      <c r="H407" s="228">
        <v>12.7</v>
      </c>
      <c r="J407" s="31">
        <v>7.3</v>
      </c>
      <c r="K407">
        <v>10.199999999999999</v>
      </c>
      <c r="L407" s="2">
        <v>10.199999999999999</v>
      </c>
      <c r="M407" s="2">
        <v>12.1</v>
      </c>
      <c r="P407" s="2"/>
      <c r="Q407" s="138">
        <v>11.133333333333333</v>
      </c>
    </row>
    <row r="408" spans="1:17" x14ac:dyDescent="0.25">
      <c r="A408" s="1">
        <v>36931</v>
      </c>
      <c r="B408" s="5">
        <f t="shared" si="19"/>
        <v>2001</v>
      </c>
      <c r="C408" s="5">
        <f t="shared" si="20"/>
        <v>2</v>
      </c>
      <c r="D408" s="3">
        <f t="shared" si="18"/>
        <v>9</v>
      </c>
      <c r="E408" s="3">
        <v>40</v>
      </c>
      <c r="H408" s="228">
        <v>13.5</v>
      </c>
      <c r="J408" s="31">
        <v>6.4</v>
      </c>
      <c r="K408">
        <v>9.1</v>
      </c>
      <c r="L408" s="2">
        <v>9.9</v>
      </c>
      <c r="M408" s="2">
        <v>12.7</v>
      </c>
      <c r="P408" s="2"/>
      <c r="Q408" s="138">
        <v>13.083333333333334</v>
      </c>
    </row>
    <row r="409" spans="1:17" x14ac:dyDescent="0.25">
      <c r="A409" s="1">
        <v>36932</v>
      </c>
      <c r="B409" s="5">
        <f t="shared" si="19"/>
        <v>2001</v>
      </c>
      <c r="C409" s="5">
        <f t="shared" si="20"/>
        <v>2</v>
      </c>
      <c r="D409" s="3">
        <f t="shared" si="18"/>
        <v>10</v>
      </c>
      <c r="E409" s="3">
        <v>41</v>
      </c>
      <c r="H409" s="228">
        <v>8.3000000000000007</v>
      </c>
      <c r="J409" s="31">
        <v>4.3</v>
      </c>
      <c r="K409">
        <v>7.3</v>
      </c>
      <c r="L409" s="2">
        <v>5.6</v>
      </c>
      <c r="M409" s="2">
        <v>10.5</v>
      </c>
      <c r="P409" s="2"/>
      <c r="Q409" s="138">
        <v>7.0916666666666659</v>
      </c>
    </row>
    <row r="410" spans="1:17" x14ac:dyDescent="0.25">
      <c r="A410" s="1">
        <v>36933</v>
      </c>
      <c r="B410" s="5">
        <f t="shared" si="19"/>
        <v>2001</v>
      </c>
      <c r="C410" s="5">
        <f t="shared" si="20"/>
        <v>2</v>
      </c>
      <c r="D410" s="3">
        <f t="shared" si="18"/>
        <v>11</v>
      </c>
      <c r="E410" s="3">
        <v>42</v>
      </c>
      <c r="H410" s="228">
        <v>6.4</v>
      </c>
      <c r="J410" s="31">
        <v>1.4</v>
      </c>
      <c r="K410">
        <v>4.8</v>
      </c>
      <c r="L410" s="2">
        <v>2.2000000000000002</v>
      </c>
      <c r="M410" s="2">
        <v>8.3000000000000007</v>
      </c>
      <c r="P410" s="2"/>
      <c r="Q410" s="138">
        <v>5.5708333333333329</v>
      </c>
    </row>
    <row r="411" spans="1:17" x14ac:dyDescent="0.25">
      <c r="A411" s="1">
        <v>36934</v>
      </c>
      <c r="B411" s="5">
        <f t="shared" si="19"/>
        <v>2001</v>
      </c>
      <c r="C411" s="5">
        <f t="shared" si="20"/>
        <v>2</v>
      </c>
      <c r="D411" s="3">
        <f t="shared" si="18"/>
        <v>12</v>
      </c>
      <c r="E411" s="3">
        <v>43</v>
      </c>
      <c r="H411" s="228">
        <v>5</v>
      </c>
      <c r="J411" s="31">
        <v>1.9</v>
      </c>
      <c r="K411">
        <v>3.9</v>
      </c>
      <c r="L411" s="2">
        <v>3.7</v>
      </c>
      <c r="M411" s="2">
        <v>4.7</v>
      </c>
      <c r="P411" s="2"/>
      <c r="Q411" s="138">
        <v>4.1166666666666671</v>
      </c>
    </row>
    <row r="412" spans="1:17" x14ac:dyDescent="0.25">
      <c r="A412" s="1">
        <v>36935</v>
      </c>
      <c r="B412" s="5">
        <f t="shared" si="19"/>
        <v>2001</v>
      </c>
      <c r="C412" s="5">
        <f t="shared" si="20"/>
        <v>2</v>
      </c>
      <c r="D412" s="3">
        <f t="shared" si="18"/>
        <v>13</v>
      </c>
      <c r="E412" s="3">
        <v>44</v>
      </c>
      <c r="H412" s="228">
        <v>3.3</v>
      </c>
      <c r="J412" s="31">
        <v>0.5</v>
      </c>
      <c r="K412">
        <v>4.0999999999999996</v>
      </c>
      <c r="L412" s="2">
        <v>2.6</v>
      </c>
      <c r="M412" s="2">
        <v>1.5</v>
      </c>
      <c r="P412" s="2"/>
      <c r="Q412" s="138">
        <v>3.6874999999999996</v>
      </c>
    </row>
    <row r="413" spans="1:17" x14ac:dyDescent="0.25">
      <c r="A413" s="1">
        <v>36936</v>
      </c>
      <c r="B413" s="5">
        <f t="shared" si="19"/>
        <v>2001</v>
      </c>
      <c r="C413" s="5">
        <f t="shared" si="20"/>
        <v>2</v>
      </c>
      <c r="D413" s="3">
        <f t="shared" si="18"/>
        <v>14</v>
      </c>
      <c r="E413" s="3">
        <v>45</v>
      </c>
      <c r="H413" s="228">
        <v>4.9000000000000004</v>
      </c>
      <c r="J413" s="31">
        <v>0.6</v>
      </c>
      <c r="K413">
        <v>4.9000000000000004</v>
      </c>
      <c r="L413" s="2">
        <v>2.8</v>
      </c>
      <c r="M413" s="2">
        <v>5.0999999999999996</v>
      </c>
      <c r="P413" s="2"/>
      <c r="Q413" s="138">
        <v>5.4791666666666679</v>
      </c>
    </row>
    <row r="414" spans="1:17" x14ac:dyDescent="0.25">
      <c r="A414" s="1">
        <v>36937</v>
      </c>
      <c r="B414" s="5">
        <f t="shared" si="19"/>
        <v>2001</v>
      </c>
      <c r="C414" s="5">
        <f t="shared" si="20"/>
        <v>2</v>
      </c>
      <c r="D414" s="3">
        <f t="shared" si="18"/>
        <v>15</v>
      </c>
      <c r="E414" s="3">
        <v>46</v>
      </c>
      <c r="H414" s="228">
        <v>2.5</v>
      </c>
      <c r="J414" s="31">
        <v>-0.9</v>
      </c>
      <c r="K414">
        <v>4.3</v>
      </c>
      <c r="L414" s="2">
        <v>1.3</v>
      </c>
      <c r="M414" s="2">
        <v>3.7</v>
      </c>
      <c r="P414" s="2"/>
      <c r="Q414" s="138">
        <v>4.9249999999999998</v>
      </c>
    </row>
    <row r="415" spans="1:17" x14ac:dyDescent="0.25">
      <c r="A415" s="1">
        <v>36938</v>
      </c>
      <c r="B415" s="5">
        <f t="shared" si="19"/>
        <v>2001</v>
      </c>
      <c r="C415" s="5">
        <f t="shared" si="20"/>
        <v>2</v>
      </c>
      <c r="D415" s="3">
        <f t="shared" si="18"/>
        <v>16</v>
      </c>
      <c r="E415" s="3">
        <v>47</v>
      </c>
      <c r="H415" s="228">
        <v>3.6</v>
      </c>
      <c r="J415" s="31">
        <v>0.2</v>
      </c>
      <c r="K415">
        <v>3.4</v>
      </c>
      <c r="L415" s="2">
        <v>2.7</v>
      </c>
      <c r="M415" s="2">
        <v>2.9</v>
      </c>
      <c r="P415" s="2"/>
      <c r="Q415" s="138">
        <v>3.7041666666666662</v>
      </c>
    </row>
    <row r="416" spans="1:17" x14ac:dyDescent="0.25">
      <c r="A416" s="1">
        <v>36939</v>
      </c>
      <c r="B416" s="5">
        <f t="shared" si="19"/>
        <v>2001</v>
      </c>
      <c r="C416" s="5">
        <f t="shared" si="20"/>
        <v>2</v>
      </c>
      <c r="D416" s="3">
        <f t="shared" si="18"/>
        <v>17</v>
      </c>
      <c r="E416" s="3">
        <v>48</v>
      </c>
      <c r="H416" s="228">
        <v>4.8</v>
      </c>
      <c r="J416" s="31">
        <v>0.6</v>
      </c>
      <c r="K416">
        <v>5.3</v>
      </c>
      <c r="L416" s="2">
        <v>4.0999999999999996</v>
      </c>
      <c r="M416" s="2">
        <v>3.8</v>
      </c>
      <c r="P416" s="2"/>
      <c r="Q416" s="138">
        <v>4.2166666666666668</v>
      </c>
    </row>
    <row r="417" spans="1:17" x14ac:dyDescent="0.25">
      <c r="A417" s="1">
        <v>36940</v>
      </c>
      <c r="B417" s="5">
        <f t="shared" si="19"/>
        <v>2001</v>
      </c>
      <c r="C417" s="5">
        <f t="shared" si="20"/>
        <v>2</v>
      </c>
      <c r="D417" s="3">
        <f t="shared" si="18"/>
        <v>18</v>
      </c>
      <c r="E417" s="3">
        <v>49</v>
      </c>
      <c r="H417" s="228">
        <v>5</v>
      </c>
      <c r="J417" s="31">
        <v>0.5</v>
      </c>
      <c r="K417">
        <v>5</v>
      </c>
      <c r="L417" s="2">
        <v>3.9</v>
      </c>
      <c r="M417" s="2">
        <v>6.1</v>
      </c>
      <c r="P417" s="2"/>
      <c r="Q417" s="138">
        <v>5.9083333333333341</v>
      </c>
    </row>
    <row r="418" spans="1:17" x14ac:dyDescent="0.25">
      <c r="A418" s="1">
        <v>36941</v>
      </c>
      <c r="B418" s="5">
        <f t="shared" si="19"/>
        <v>2001</v>
      </c>
      <c r="C418" s="5">
        <f t="shared" si="20"/>
        <v>2</v>
      </c>
      <c r="D418" s="3">
        <f t="shared" si="18"/>
        <v>19</v>
      </c>
      <c r="E418" s="3">
        <v>50</v>
      </c>
      <c r="H418" s="228">
        <v>3.2</v>
      </c>
      <c r="J418" s="31">
        <v>-2.2000000000000002</v>
      </c>
      <c r="K418">
        <v>4.2</v>
      </c>
      <c r="L418" s="2">
        <v>0.6</v>
      </c>
      <c r="M418" s="2">
        <v>4</v>
      </c>
      <c r="P418" s="2"/>
      <c r="Q418" s="138">
        <v>4.8750000000000009</v>
      </c>
    </row>
    <row r="419" spans="1:17" x14ac:dyDescent="0.25">
      <c r="A419" s="1">
        <v>36942</v>
      </c>
      <c r="B419" s="5">
        <f t="shared" si="19"/>
        <v>2001</v>
      </c>
      <c r="C419" s="5">
        <f t="shared" si="20"/>
        <v>2</v>
      </c>
      <c r="D419" s="3">
        <f t="shared" si="18"/>
        <v>20</v>
      </c>
      <c r="E419" s="3">
        <v>51</v>
      </c>
      <c r="H419" s="228">
        <v>4</v>
      </c>
      <c r="J419" s="31">
        <v>-0.7</v>
      </c>
      <c r="K419">
        <v>2.5</v>
      </c>
      <c r="L419" s="2">
        <v>1</v>
      </c>
      <c r="M419" s="2">
        <v>4.7</v>
      </c>
      <c r="P419" s="2"/>
      <c r="Q419" s="138">
        <v>3.7374999999999994</v>
      </c>
    </row>
    <row r="420" spans="1:17" x14ac:dyDescent="0.25">
      <c r="A420" s="1">
        <v>36943</v>
      </c>
      <c r="B420" s="5">
        <f t="shared" si="19"/>
        <v>2001</v>
      </c>
      <c r="C420" s="5">
        <f t="shared" si="20"/>
        <v>2</v>
      </c>
      <c r="D420" s="3">
        <f t="shared" si="18"/>
        <v>21</v>
      </c>
      <c r="E420" s="3">
        <v>52</v>
      </c>
      <c r="H420" s="228">
        <v>5</v>
      </c>
      <c r="J420" s="31">
        <v>-1.4</v>
      </c>
      <c r="K420">
        <v>4.2</v>
      </c>
      <c r="L420" s="2">
        <v>1.5</v>
      </c>
      <c r="M420" s="2">
        <v>5.4</v>
      </c>
      <c r="P420" s="2"/>
      <c r="Q420" s="138">
        <v>5.5083333333333329</v>
      </c>
    </row>
    <row r="421" spans="1:17" x14ac:dyDescent="0.25">
      <c r="A421" s="1">
        <v>36944</v>
      </c>
      <c r="B421" s="5">
        <f t="shared" si="19"/>
        <v>2001</v>
      </c>
      <c r="C421" s="5">
        <f t="shared" si="20"/>
        <v>2</v>
      </c>
      <c r="D421" s="3">
        <f t="shared" si="18"/>
        <v>22</v>
      </c>
      <c r="E421" s="3">
        <v>53</v>
      </c>
      <c r="H421" s="228">
        <v>7</v>
      </c>
      <c r="J421" s="31">
        <v>1.5</v>
      </c>
      <c r="K421">
        <v>7</v>
      </c>
      <c r="L421" s="2">
        <v>3.9</v>
      </c>
      <c r="M421" s="2">
        <v>6.8</v>
      </c>
      <c r="P421" s="2"/>
      <c r="Q421" s="138">
        <v>7.2875000000000014</v>
      </c>
    </row>
    <row r="422" spans="1:17" x14ac:dyDescent="0.25">
      <c r="A422" s="1">
        <v>36945</v>
      </c>
      <c r="B422" s="5">
        <f t="shared" si="19"/>
        <v>2001</v>
      </c>
      <c r="C422" s="5">
        <f t="shared" si="20"/>
        <v>2</v>
      </c>
      <c r="D422" s="3">
        <f t="shared" si="18"/>
        <v>23</v>
      </c>
      <c r="E422" s="3">
        <v>54</v>
      </c>
      <c r="H422" s="228">
        <v>5.9</v>
      </c>
      <c r="J422" s="31">
        <v>-0.1</v>
      </c>
      <c r="K422">
        <v>6.6</v>
      </c>
      <c r="L422" s="2">
        <v>5</v>
      </c>
      <c r="M422" s="2">
        <v>5.8</v>
      </c>
      <c r="P422" s="2"/>
      <c r="Q422" s="138">
        <v>6.4875000000000007</v>
      </c>
    </row>
    <row r="423" spans="1:17" x14ac:dyDescent="0.25">
      <c r="A423" s="1">
        <v>36946</v>
      </c>
      <c r="B423" s="5">
        <f t="shared" si="19"/>
        <v>2001</v>
      </c>
      <c r="C423" s="5">
        <f t="shared" si="20"/>
        <v>2</v>
      </c>
      <c r="D423" s="3">
        <f t="shared" si="18"/>
        <v>24</v>
      </c>
      <c r="E423" s="3">
        <v>55</v>
      </c>
      <c r="H423" s="228">
        <v>-0.3</v>
      </c>
      <c r="J423" s="31">
        <v>-3.6</v>
      </c>
      <c r="K423">
        <v>-0.2</v>
      </c>
      <c r="L423" s="2">
        <v>-2.7</v>
      </c>
      <c r="M423" s="2">
        <v>0.2</v>
      </c>
      <c r="P423" s="2"/>
      <c r="Q423" s="138">
        <v>0.26666666666666677</v>
      </c>
    </row>
    <row r="424" spans="1:17" x14ac:dyDescent="0.25">
      <c r="A424" s="1">
        <v>36947</v>
      </c>
      <c r="B424" s="5">
        <f t="shared" si="19"/>
        <v>2001</v>
      </c>
      <c r="C424" s="5">
        <f t="shared" si="20"/>
        <v>2</v>
      </c>
      <c r="D424" s="3">
        <f t="shared" si="18"/>
        <v>25</v>
      </c>
      <c r="E424" s="3">
        <v>56</v>
      </c>
      <c r="H424" s="228">
        <v>-0.4</v>
      </c>
      <c r="J424" s="31">
        <v>-3.9</v>
      </c>
      <c r="K424">
        <v>-0.4</v>
      </c>
      <c r="L424" s="2">
        <v>-3.3</v>
      </c>
      <c r="M424" s="2">
        <v>0.4</v>
      </c>
      <c r="P424" s="2"/>
      <c r="Q424" s="138">
        <v>-0.85416666666666685</v>
      </c>
    </row>
    <row r="425" spans="1:17" x14ac:dyDescent="0.25">
      <c r="A425" s="1">
        <v>36948</v>
      </c>
      <c r="B425" s="5">
        <f t="shared" si="19"/>
        <v>2001</v>
      </c>
      <c r="C425" s="5">
        <f t="shared" si="20"/>
        <v>2</v>
      </c>
      <c r="D425" s="3">
        <f t="shared" si="18"/>
        <v>26</v>
      </c>
      <c r="E425" s="3">
        <v>57</v>
      </c>
      <c r="H425" s="228">
        <v>-1.9</v>
      </c>
      <c r="J425" s="31">
        <v>-5.8</v>
      </c>
      <c r="K425">
        <v>-1.8</v>
      </c>
      <c r="L425" s="2">
        <v>-5</v>
      </c>
      <c r="M425" s="2">
        <v>-1.4</v>
      </c>
      <c r="P425" s="2"/>
      <c r="Q425" s="138">
        <v>-1.895833333333333</v>
      </c>
    </row>
    <row r="426" spans="1:17" x14ac:dyDescent="0.25">
      <c r="A426" s="1">
        <v>36949</v>
      </c>
      <c r="B426" s="5">
        <f t="shared" si="19"/>
        <v>2001</v>
      </c>
      <c r="C426" s="5">
        <f t="shared" si="20"/>
        <v>2</v>
      </c>
      <c r="D426" s="3">
        <f t="shared" si="18"/>
        <v>27</v>
      </c>
      <c r="E426" s="3">
        <v>58</v>
      </c>
      <c r="H426" s="228">
        <v>-1.8</v>
      </c>
      <c r="J426" s="31">
        <v>-7.6</v>
      </c>
      <c r="K426">
        <v>-2.2999999999999998</v>
      </c>
      <c r="L426" s="2">
        <v>-5.0999999999999996</v>
      </c>
      <c r="M426" s="2">
        <v>-1.8</v>
      </c>
      <c r="P426" s="2"/>
      <c r="Q426" s="138">
        <v>-2.2208333333333332</v>
      </c>
    </row>
    <row r="427" spans="1:17" x14ac:dyDescent="0.25">
      <c r="A427" s="1">
        <v>36950</v>
      </c>
      <c r="B427" s="5">
        <f t="shared" si="19"/>
        <v>2001</v>
      </c>
      <c r="C427" s="5">
        <f t="shared" si="20"/>
        <v>2</v>
      </c>
      <c r="D427" s="3">
        <f t="shared" si="18"/>
        <v>28</v>
      </c>
      <c r="E427" s="3">
        <v>59</v>
      </c>
      <c r="H427" s="228">
        <v>1.1000000000000001</v>
      </c>
      <c r="J427" s="31">
        <v>-3</v>
      </c>
      <c r="K427">
        <v>-0.9</v>
      </c>
      <c r="L427" s="2">
        <v>-0.6</v>
      </c>
      <c r="M427" s="2">
        <v>0.2</v>
      </c>
      <c r="P427" s="2"/>
      <c r="Q427" s="138">
        <v>-3.6375000000000011</v>
      </c>
    </row>
    <row r="428" spans="1:17" x14ac:dyDescent="0.25">
      <c r="A428" s="1">
        <v>36951</v>
      </c>
      <c r="B428" s="5">
        <f t="shared" si="19"/>
        <v>2001</v>
      </c>
      <c r="C428" s="5">
        <f t="shared" si="20"/>
        <v>3</v>
      </c>
      <c r="D428" s="3">
        <f t="shared" si="18"/>
        <v>1</v>
      </c>
      <c r="E428" s="3">
        <v>60</v>
      </c>
      <c r="H428" s="228">
        <v>2.2999999999999998</v>
      </c>
      <c r="J428" s="31">
        <v>1.3</v>
      </c>
      <c r="K428">
        <v>1.9</v>
      </c>
      <c r="L428" s="2">
        <v>2.7</v>
      </c>
      <c r="M428" s="2">
        <v>2.5</v>
      </c>
      <c r="P428" s="2"/>
      <c r="Q428" s="138">
        <v>2.145833333333333</v>
      </c>
    </row>
    <row r="429" spans="1:17" x14ac:dyDescent="0.25">
      <c r="A429" s="1">
        <v>36952</v>
      </c>
      <c r="B429" s="5">
        <f t="shared" si="19"/>
        <v>2001</v>
      </c>
      <c r="C429" s="5">
        <f t="shared" si="20"/>
        <v>3</v>
      </c>
      <c r="D429" s="3">
        <f t="shared" si="18"/>
        <v>2</v>
      </c>
      <c r="E429" s="3">
        <v>61</v>
      </c>
      <c r="H429" s="228">
        <v>5.9</v>
      </c>
      <c r="J429" s="31">
        <v>1.8</v>
      </c>
      <c r="K429">
        <v>5.4</v>
      </c>
      <c r="L429" s="2">
        <v>4.2</v>
      </c>
      <c r="M429" s="2">
        <v>7</v>
      </c>
      <c r="P429" s="2"/>
      <c r="Q429" s="138">
        <v>5.4416666666666664</v>
      </c>
    </row>
    <row r="430" spans="1:17" x14ac:dyDescent="0.25">
      <c r="A430" s="1">
        <v>36953</v>
      </c>
      <c r="B430" s="5">
        <f t="shared" si="19"/>
        <v>2001</v>
      </c>
      <c r="C430" s="5">
        <f t="shared" si="20"/>
        <v>3</v>
      </c>
      <c r="D430" s="3">
        <f t="shared" si="18"/>
        <v>3</v>
      </c>
      <c r="E430" s="3">
        <v>62</v>
      </c>
      <c r="H430" s="228">
        <v>17.7</v>
      </c>
      <c r="J430" s="31">
        <v>10.7</v>
      </c>
      <c r="K430">
        <v>16.3</v>
      </c>
      <c r="L430" s="2">
        <v>13.4</v>
      </c>
      <c r="M430" s="2">
        <v>14.7</v>
      </c>
      <c r="P430" s="2"/>
      <c r="Q430" s="138">
        <v>14.437500000000002</v>
      </c>
    </row>
    <row r="431" spans="1:17" x14ac:dyDescent="0.25">
      <c r="A431" s="1">
        <v>36954</v>
      </c>
      <c r="B431" s="5">
        <f t="shared" si="19"/>
        <v>2001</v>
      </c>
      <c r="C431" s="5">
        <f t="shared" si="20"/>
        <v>3</v>
      </c>
      <c r="D431" s="3">
        <f t="shared" si="18"/>
        <v>4</v>
      </c>
      <c r="E431" s="3">
        <v>63</v>
      </c>
      <c r="H431" s="228">
        <v>16.2</v>
      </c>
      <c r="J431" s="31">
        <v>10.6</v>
      </c>
      <c r="K431">
        <v>16.7</v>
      </c>
      <c r="L431" s="2">
        <v>13.3</v>
      </c>
      <c r="M431" s="2">
        <v>16.3</v>
      </c>
      <c r="P431" s="2"/>
      <c r="Q431" s="138">
        <v>17.599999999999998</v>
      </c>
    </row>
    <row r="432" spans="1:17" x14ac:dyDescent="0.25">
      <c r="A432" s="1">
        <v>36955</v>
      </c>
      <c r="B432" s="5">
        <f t="shared" si="19"/>
        <v>2001</v>
      </c>
      <c r="C432" s="5">
        <f t="shared" si="20"/>
        <v>3</v>
      </c>
      <c r="D432" s="3">
        <f t="shared" si="18"/>
        <v>5</v>
      </c>
      <c r="E432" s="3">
        <v>64</v>
      </c>
      <c r="H432" s="228">
        <v>11.1</v>
      </c>
      <c r="J432" s="31">
        <v>8.3000000000000007</v>
      </c>
      <c r="K432">
        <v>10.199999999999999</v>
      </c>
      <c r="L432" s="2">
        <v>9.9</v>
      </c>
      <c r="M432" s="2">
        <v>11.1</v>
      </c>
      <c r="P432" s="2"/>
      <c r="Q432" s="138">
        <v>14.020833333333334</v>
      </c>
    </row>
    <row r="433" spans="1:17" x14ac:dyDescent="0.25">
      <c r="A433" s="1">
        <v>36956</v>
      </c>
      <c r="B433" s="5">
        <f t="shared" si="19"/>
        <v>2001</v>
      </c>
      <c r="C433" s="5">
        <f t="shared" si="20"/>
        <v>3</v>
      </c>
      <c r="D433" s="3">
        <f t="shared" si="18"/>
        <v>6</v>
      </c>
      <c r="E433" s="3">
        <v>65</v>
      </c>
      <c r="H433" s="228">
        <v>6.3</v>
      </c>
      <c r="J433" s="31">
        <v>0.7</v>
      </c>
      <c r="K433">
        <v>6.4</v>
      </c>
      <c r="L433" s="2">
        <v>3.3</v>
      </c>
      <c r="M433" s="2">
        <v>5.4</v>
      </c>
      <c r="P433" s="2"/>
      <c r="Q433" s="138">
        <v>6.6333333333333329</v>
      </c>
    </row>
    <row r="434" spans="1:17" x14ac:dyDescent="0.25">
      <c r="A434" s="1">
        <v>36957</v>
      </c>
      <c r="B434" s="5">
        <f t="shared" si="19"/>
        <v>2001</v>
      </c>
      <c r="C434" s="5">
        <f t="shared" si="20"/>
        <v>3</v>
      </c>
      <c r="D434" s="3">
        <f t="shared" si="18"/>
        <v>7</v>
      </c>
      <c r="E434" s="3">
        <v>66</v>
      </c>
      <c r="H434" s="228">
        <v>5.3</v>
      </c>
      <c r="J434" s="31">
        <v>0.7</v>
      </c>
      <c r="K434">
        <v>5.4</v>
      </c>
      <c r="L434" s="2">
        <v>3.3</v>
      </c>
      <c r="M434" s="2">
        <v>4.9000000000000004</v>
      </c>
      <c r="P434" s="2"/>
      <c r="Q434" s="138">
        <v>5.195833333333332</v>
      </c>
    </row>
    <row r="435" spans="1:17" x14ac:dyDescent="0.25">
      <c r="A435" s="1">
        <v>36958</v>
      </c>
      <c r="B435" s="5">
        <f t="shared" si="19"/>
        <v>2001</v>
      </c>
      <c r="C435" s="5">
        <f t="shared" si="20"/>
        <v>3</v>
      </c>
      <c r="D435" s="3">
        <f t="shared" si="18"/>
        <v>8</v>
      </c>
      <c r="E435" s="3">
        <v>67</v>
      </c>
      <c r="H435" s="228">
        <v>8.8000000000000007</v>
      </c>
      <c r="J435" s="31">
        <v>4.2</v>
      </c>
      <c r="K435">
        <v>7.1</v>
      </c>
      <c r="L435" s="2">
        <v>7.2</v>
      </c>
      <c r="M435" s="2">
        <v>8.4</v>
      </c>
      <c r="P435" s="2"/>
      <c r="Q435" s="138">
        <v>6.041666666666667</v>
      </c>
    </row>
    <row r="436" spans="1:17" x14ac:dyDescent="0.25">
      <c r="A436" s="1">
        <v>36959</v>
      </c>
      <c r="B436" s="5">
        <f t="shared" si="19"/>
        <v>2001</v>
      </c>
      <c r="C436" s="5">
        <f t="shared" si="20"/>
        <v>3</v>
      </c>
      <c r="D436" s="3">
        <f t="shared" si="18"/>
        <v>9</v>
      </c>
      <c r="E436" s="3">
        <v>68</v>
      </c>
      <c r="H436" s="228">
        <v>14</v>
      </c>
      <c r="J436" s="31">
        <v>6.9</v>
      </c>
      <c r="K436">
        <v>10.7</v>
      </c>
      <c r="L436" s="2">
        <v>9.6999999999999993</v>
      </c>
      <c r="M436" s="2">
        <v>11.8</v>
      </c>
      <c r="P436" s="2"/>
      <c r="Q436" s="138">
        <v>12.550000000000002</v>
      </c>
    </row>
    <row r="437" spans="1:17" x14ac:dyDescent="0.25">
      <c r="A437" s="1">
        <v>36960</v>
      </c>
      <c r="B437" s="5">
        <f t="shared" si="19"/>
        <v>2001</v>
      </c>
      <c r="C437" s="5">
        <f t="shared" si="20"/>
        <v>3</v>
      </c>
      <c r="D437" s="3">
        <f t="shared" si="18"/>
        <v>10</v>
      </c>
      <c r="E437" s="3">
        <v>69</v>
      </c>
      <c r="H437" s="228">
        <v>13.9</v>
      </c>
      <c r="J437" s="31">
        <v>6.9</v>
      </c>
      <c r="K437">
        <v>11.3</v>
      </c>
      <c r="L437" s="2">
        <v>9.5</v>
      </c>
      <c r="M437" s="2">
        <v>13.3</v>
      </c>
      <c r="P437" s="2"/>
      <c r="Q437" s="138">
        <v>11.491666666666665</v>
      </c>
    </row>
    <row r="438" spans="1:17" x14ac:dyDescent="0.25">
      <c r="A438" s="1">
        <v>36961</v>
      </c>
      <c r="B438" s="5">
        <f t="shared" si="19"/>
        <v>2001</v>
      </c>
      <c r="C438" s="5">
        <f t="shared" si="20"/>
        <v>3</v>
      </c>
      <c r="D438" s="3">
        <f t="shared" si="18"/>
        <v>11</v>
      </c>
      <c r="E438" s="3">
        <v>70</v>
      </c>
      <c r="H438" s="228">
        <v>11.7</v>
      </c>
      <c r="J438" s="31">
        <v>7.2</v>
      </c>
      <c r="K438">
        <v>12.7</v>
      </c>
      <c r="L438" s="2">
        <v>10.7</v>
      </c>
      <c r="M438" s="2">
        <v>12.3</v>
      </c>
      <c r="P438" s="2"/>
      <c r="Q438" s="138">
        <v>13.358333333333329</v>
      </c>
    </row>
    <row r="439" spans="1:17" x14ac:dyDescent="0.25">
      <c r="A439" s="1">
        <v>36962</v>
      </c>
      <c r="B439" s="5">
        <f t="shared" si="19"/>
        <v>2001</v>
      </c>
      <c r="C439" s="5">
        <f t="shared" si="20"/>
        <v>3</v>
      </c>
      <c r="D439" s="3">
        <f t="shared" si="18"/>
        <v>12</v>
      </c>
      <c r="E439" s="3">
        <v>71</v>
      </c>
      <c r="H439" s="228">
        <v>12.6</v>
      </c>
      <c r="J439" s="31">
        <v>7.4</v>
      </c>
      <c r="K439">
        <v>12.6</v>
      </c>
      <c r="L439" s="2">
        <v>9.8000000000000007</v>
      </c>
      <c r="M439" s="2">
        <v>11.5</v>
      </c>
      <c r="P439" s="2"/>
      <c r="Q439" s="138">
        <v>12.799999999999999</v>
      </c>
    </row>
    <row r="440" spans="1:17" x14ac:dyDescent="0.25">
      <c r="A440" s="1">
        <v>36963</v>
      </c>
      <c r="B440" s="5">
        <f t="shared" si="19"/>
        <v>2001</v>
      </c>
      <c r="C440" s="5">
        <f t="shared" si="20"/>
        <v>3</v>
      </c>
      <c r="D440" s="3">
        <f t="shared" si="18"/>
        <v>13</v>
      </c>
      <c r="E440" s="3">
        <v>72</v>
      </c>
      <c r="H440" s="228">
        <v>12.9</v>
      </c>
      <c r="J440" s="31">
        <v>7.9</v>
      </c>
      <c r="K440">
        <v>10.8</v>
      </c>
      <c r="L440" s="2">
        <v>9.5</v>
      </c>
      <c r="M440" s="2">
        <v>15.4</v>
      </c>
      <c r="P440" s="2"/>
      <c r="Q440" s="138">
        <v>14.491666666666667</v>
      </c>
    </row>
    <row r="441" spans="1:17" x14ac:dyDescent="0.25">
      <c r="A441" s="1">
        <v>36964</v>
      </c>
      <c r="B441" s="5">
        <f t="shared" si="19"/>
        <v>2001</v>
      </c>
      <c r="C441" s="5">
        <f t="shared" si="20"/>
        <v>3</v>
      </c>
      <c r="D441" s="3">
        <f t="shared" si="18"/>
        <v>14</v>
      </c>
      <c r="E441" s="3">
        <v>73</v>
      </c>
      <c r="H441" s="228">
        <v>11.7</v>
      </c>
      <c r="J441" s="31">
        <v>5</v>
      </c>
      <c r="K441">
        <v>9.4</v>
      </c>
      <c r="L441" s="2">
        <v>7</v>
      </c>
      <c r="M441" s="2">
        <v>10</v>
      </c>
      <c r="P441" s="2"/>
      <c r="Q441" s="138">
        <v>10.708333333333334</v>
      </c>
    </row>
    <row r="442" spans="1:17" x14ac:dyDescent="0.25">
      <c r="A442" s="1">
        <v>36965</v>
      </c>
      <c r="B442" s="5">
        <f t="shared" si="19"/>
        <v>2001</v>
      </c>
      <c r="C442" s="5">
        <f t="shared" si="20"/>
        <v>3</v>
      </c>
      <c r="D442" s="3">
        <f t="shared" si="18"/>
        <v>15</v>
      </c>
      <c r="E442" s="3">
        <v>74</v>
      </c>
      <c r="H442" s="228">
        <v>10.199999999999999</v>
      </c>
      <c r="J442" s="31">
        <v>7.1</v>
      </c>
      <c r="K442">
        <v>11.3</v>
      </c>
      <c r="L442" s="2">
        <v>10.3</v>
      </c>
      <c r="M442" s="2">
        <v>12</v>
      </c>
      <c r="P442" s="2"/>
      <c r="Q442" s="138">
        <v>11.941666666666668</v>
      </c>
    </row>
    <row r="443" spans="1:17" x14ac:dyDescent="0.25">
      <c r="A443" s="1">
        <v>36966</v>
      </c>
      <c r="B443" s="5">
        <f t="shared" si="19"/>
        <v>2001</v>
      </c>
      <c r="C443" s="5">
        <f t="shared" si="20"/>
        <v>3</v>
      </c>
      <c r="D443" s="3">
        <f t="shared" si="18"/>
        <v>16</v>
      </c>
      <c r="E443" s="3">
        <v>75</v>
      </c>
      <c r="H443" s="228">
        <v>12.9</v>
      </c>
      <c r="J443" s="31">
        <v>7.6</v>
      </c>
      <c r="K443">
        <v>12.8</v>
      </c>
      <c r="L443" s="2">
        <v>11.5</v>
      </c>
      <c r="M443" s="2">
        <v>12.6</v>
      </c>
      <c r="P443" s="2"/>
      <c r="Q443" s="138">
        <v>13.84583333333333</v>
      </c>
    </row>
    <row r="444" spans="1:17" x14ac:dyDescent="0.25">
      <c r="A444" s="1">
        <v>36967</v>
      </c>
      <c r="B444" s="5">
        <f t="shared" si="19"/>
        <v>2001</v>
      </c>
      <c r="C444" s="5">
        <f t="shared" si="20"/>
        <v>3</v>
      </c>
      <c r="D444" s="3">
        <f t="shared" si="18"/>
        <v>17</v>
      </c>
      <c r="E444" s="3">
        <v>76</v>
      </c>
      <c r="H444" s="228">
        <v>16.399999999999999</v>
      </c>
      <c r="J444" s="31">
        <v>9.3000000000000007</v>
      </c>
      <c r="K444">
        <v>13.5</v>
      </c>
      <c r="L444" s="2">
        <v>12.1</v>
      </c>
      <c r="M444" s="2">
        <v>16.899999999999999</v>
      </c>
      <c r="P444" s="2"/>
      <c r="Q444" s="138">
        <v>15.758333333333335</v>
      </c>
    </row>
    <row r="445" spans="1:17" x14ac:dyDescent="0.25">
      <c r="A445" s="1">
        <v>36968</v>
      </c>
      <c r="B445" s="5">
        <f t="shared" si="19"/>
        <v>2001</v>
      </c>
      <c r="C445" s="5">
        <f t="shared" si="20"/>
        <v>3</v>
      </c>
      <c r="D445" s="3">
        <f t="shared" si="18"/>
        <v>18</v>
      </c>
      <c r="E445" s="3">
        <v>77</v>
      </c>
      <c r="H445" s="228">
        <v>13.9</v>
      </c>
      <c r="J445" s="31">
        <v>8.9</v>
      </c>
      <c r="K445">
        <v>13.8</v>
      </c>
      <c r="L445" s="2">
        <v>12</v>
      </c>
      <c r="M445" s="2">
        <v>16.399999999999999</v>
      </c>
      <c r="P445" s="2"/>
      <c r="Q445" s="138">
        <v>14.929166666666669</v>
      </c>
    </row>
    <row r="446" spans="1:17" x14ac:dyDescent="0.25">
      <c r="A446" s="1">
        <v>36969</v>
      </c>
      <c r="B446" s="5">
        <f t="shared" si="19"/>
        <v>2001</v>
      </c>
      <c r="C446" s="5">
        <f t="shared" si="20"/>
        <v>3</v>
      </c>
      <c r="D446" s="3">
        <f t="shared" si="18"/>
        <v>19</v>
      </c>
      <c r="E446" s="3">
        <v>78</v>
      </c>
      <c r="H446" s="228">
        <v>13.2</v>
      </c>
      <c r="J446" s="31">
        <v>6.5</v>
      </c>
      <c r="K446">
        <v>14.2</v>
      </c>
      <c r="L446" s="2">
        <v>10.7</v>
      </c>
      <c r="M446" s="2">
        <v>13.3</v>
      </c>
      <c r="P446" s="2"/>
      <c r="Q446" s="138">
        <v>13.745833333333335</v>
      </c>
    </row>
    <row r="447" spans="1:17" x14ac:dyDescent="0.25">
      <c r="A447" s="1">
        <v>36970</v>
      </c>
      <c r="B447" s="5">
        <f t="shared" si="19"/>
        <v>2001</v>
      </c>
      <c r="C447" s="5">
        <f t="shared" si="20"/>
        <v>3</v>
      </c>
      <c r="D447" s="3">
        <f t="shared" si="18"/>
        <v>20</v>
      </c>
      <c r="E447" s="3">
        <v>79</v>
      </c>
      <c r="H447" s="228">
        <v>8.1999999999999993</v>
      </c>
      <c r="J447" s="31">
        <v>5</v>
      </c>
      <c r="K447">
        <v>9.5</v>
      </c>
      <c r="L447" s="2">
        <v>6.5</v>
      </c>
      <c r="M447" s="2">
        <v>6.3</v>
      </c>
      <c r="P447" s="2"/>
      <c r="Q447" s="138">
        <v>8.6833333333333318</v>
      </c>
    </row>
    <row r="448" spans="1:17" x14ac:dyDescent="0.25">
      <c r="A448" s="1">
        <v>36971</v>
      </c>
      <c r="B448" s="5">
        <f t="shared" si="19"/>
        <v>2001</v>
      </c>
      <c r="C448" s="5">
        <f t="shared" si="20"/>
        <v>3</v>
      </c>
      <c r="D448" s="3">
        <f t="shared" si="18"/>
        <v>21</v>
      </c>
      <c r="E448" s="3">
        <v>80</v>
      </c>
      <c r="H448" s="228">
        <v>13.6</v>
      </c>
      <c r="J448" s="31">
        <v>10</v>
      </c>
      <c r="K448">
        <v>14</v>
      </c>
      <c r="L448" s="2">
        <v>13.8</v>
      </c>
      <c r="M448" s="2">
        <v>13</v>
      </c>
      <c r="P448" s="2"/>
      <c r="Q448" s="138">
        <v>13.454166666666671</v>
      </c>
    </row>
    <row r="449" spans="1:17" x14ac:dyDescent="0.25">
      <c r="A449" s="1">
        <v>36972</v>
      </c>
      <c r="B449" s="5">
        <f t="shared" si="19"/>
        <v>2001</v>
      </c>
      <c r="C449" s="5">
        <f t="shared" si="20"/>
        <v>3</v>
      </c>
      <c r="D449" s="3">
        <f t="shared" si="18"/>
        <v>22</v>
      </c>
      <c r="E449" s="3">
        <v>81</v>
      </c>
      <c r="H449" s="228">
        <v>11.2</v>
      </c>
      <c r="J449" s="31">
        <v>8</v>
      </c>
      <c r="K449">
        <v>10.9</v>
      </c>
      <c r="L449" s="2">
        <v>10</v>
      </c>
      <c r="M449" s="2">
        <v>10.1</v>
      </c>
      <c r="P449" s="2"/>
      <c r="Q449" s="138">
        <v>12.704166666666671</v>
      </c>
    </row>
    <row r="450" spans="1:17" x14ac:dyDescent="0.25">
      <c r="A450" s="1">
        <v>36973</v>
      </c>
      <c r="B450" s="5">
        <f t="shared" si="19"/>
        <v>2001</v>
      </c>
      <c r="C450" s="5">
        <f t="shared" si="20"/>
        <v>3</v>
      </c>
      <c r="D450" s="3">
        <f t="shared" si="18"/>
        <v>23</v>
      </c>
      <c r="E450" s="3">
        <v>82</v>
      </c>
      <c r="H450" s="228">
        <v>12.1</v>
      </c>
      <c r="J450" s="31">
        <v>8.6999999999999993</v>
      </c>
      <c r="K450">
        <v>13.1</v>
      </c>
      <c r="L450" s="2">
        <v>12.8</v>
      </c>
      <c r="M450" s="2">
        <v>12.6</v>
      </c>
      <c r="P450" s="2"/>
      <c r="Q450" s="138">
        <v>12.829166666666664</v>
      </c>
    </row>
    <row r="451" spans="1:17" x14ac:dyDescent="0.25">
      <c r="A451" s="1">
        <v>36974</v>
      </c>
      <c r="B451" s="5">
        <f t="shared" si="19"/>
        <v>2001</v>
      </c>
      <c r="C451" s="5">
        <f t="shared" si="20"/>
        <v>3</v>
      </c>
      <c r="D451" s="3">
        <f t="shared" ref="D451:D514" si="21">DAY(A451)</f>
        <v>24</v>
      </c>
      <c r="E451" s="3">
        <v>83</v>
      </c>
      <c r="H451" s="228">
        <v>15.4</v>
      </c>
      <c r="J451" s="31">
        <v>15.7</v>
      </c>
      <c r="K451">
        <v>18.100000000000001</v>
      </c>
      <c r="L451" s="2">
        <v>17.8</v>
      </c>
      <c r="M451" s="2">
        <v>16.399999999999999</v>
      </c>
      <c r="P451" s="2"/>
      <c r="Q451" s="138">
        <v>16.6875</v>
      </c>
    </row>
    <row r="452" spans="1:17" x14ac:dyDescent="0.25">
      <c r="A452" s="1">
        <v>36975</v>
      </c>
      <c r="B452" s="5">
        <f t="shared" ref="B452:B515" si="22">YEAR(A452)</f>
        <v>2001</v>
      </c>
      <c r="C452" s="5">
        <f t="shared" ref="C452:C515" si="23">MONTH(A452)</f>
        <v>3</v>
      </c>
      <c r="D452" s="3">
        <f t="shared" si="21"/>
        <v>25</v>
      </c>
      <c r="E452" s="3">
        <v>84</v>
      </c>
      <c r="H452" s="228">
        <v>19</v>
      </c>
      <c r="J452" s="31">
        <v>19.100000000000001</v>
      </c>
      <c r="K452">
        <v>19.8</v>
      </c>
      <c r="L452" s="2">
        <v>20.100000000000001</v>
      </c>
      <c r="M452" s="2">
        <v>20.6</v>
      </c>
      <c r="P452" s="2"/>
      <c r="Q452" s="138">
        <v>22.166666666666668</v>
      </c>
    </row>
    <row r="453" spans="1:17" x14ac:dyDescent="0.25">
      <c r="A453" s="1">
        <v>36976</v>
      </c>
      <c r="B453" s="5">
        <f t="shared" si="22"/>
        <v>2001</v>
      </c>
      <c r="C453" s="5">
        <f t="shared" si="23"/>
        <v>3</v>
      </c>
      <c r="D453" s="3">
        <f t="shared" si="21"/>
        <v>26</v>
      </c>
      <c r="E453" s="3">
        <v>85</v>
      </c>
      <c r="H453" s="228">
        <v>16.100000000000001</v>
      </c>
      <c r="J453" s="31">
        <v>12.9</v>
      </c>
      <c r="K453">
        <v>15.1</v>
      </c>
      <c r="L453" s="2">
        <v>14.7</v>
      </c>
      <c r="M453" s="2">
        <v>15.5</v>
      </c>
      <c r="P453" s="2"/>
      <c r="Q453" s="138">
        <v>16.6875</v>
      </c>
    </row>
    <row r="454" spans="1:17" x14ac:dyDescent="0.25">
      <c r="A454" s="1">
        <v>36977</v>
      </c>
      <c r="B454" s="5">
        <f t="shared" si="22"/>
        <v>2001</v>
      </c>
      <c r="C454" s="5">
        <f t="shared" si="23"/>
        <v>3</v>
      </c>
      <c r="D454" s="3">
        <f t="shared" si="21"/>
        <v>27</v>
      </c>
      <c r="E454" s="3">
        <v>86</v>
      </c>
      <c r="H454" s="228">
        <v>3.2</v>
      </c>
      <c r="J454" s="31">
        <v>2.1</v>
      </c>
      <c r="K454">
        <v>2.9</v>
      </c>
      <c r="L454" s="2">
        <v>1.8</v>
      </c>
      <c r="M454" s="2">
        <v>4</v>
      </c>
      <c r="P454" s="2"/>
      <c r="Q454" s="138">
        <v>4.7958333333333334</v>
      </c>
    </row>
    <row r="455" spans="1:17" x14ac:dyDescent="0.25">
      <c r="A455" s="1">
        <v>36978</v>
      </c>
      <c r="B455" s="5">
        <f t="shared" si="22"/>
        <v>2001</v>
      </c>
      <c r="C455" s="5">
        <f t="shared" si="23"/>
        <v>3</v>
      </c>
      <c r="D455" s="3">
        <f t="shared" si="21"/>
        <v>28</v>
      </c>
      <c r="E455" s="3">
        <v>87</v>
      </c>
      <c r="H455" s="228">
        <v>5.9</v>
      </c>
      <c r="J455" s="31">
        <v>4.0999999999999996</v>
      </c>
      <c r="K455">
        <v>3.9</v>
      </c>
      <c r="L455" s="2">
        <v>4.2</v>
      </c>
      <c r="M455" s="2">
        <v>5.8</v>
      </c>
      <c r="P455" s="2"/>
      <c r="Q455" s="138">
        <v>4.7333333333333334</v>
      </c>
    </row>
    <row r="456" spans="1:17" x14ac:dyDescent="0.25">
      <c r="A456" s="1">
        <v>36979</v>
      </c>
      <c r="B456" s="5">
        <f t="shared" si="22"/>
        <v>2001</v>
      </c>
      <c r="C456" s="5">
        <f t="shared" si="23"/>
        <v>3</v>
      </c>
      <c r="D456" s="3">
        <f t="shared" si="21"/>
        <v>29</v>
      </c>
      <c r="E456" s="3">
        <v>88</v>
      </c>
      <c r="H456" s="228">
        <v>8.6</v>
      </c>
      <c r="J456" s="31">
        <v>4.5</v>
      </c>
      <c r="K456">
        <v>9.1999999999999993</v>
      </c>
      <c r="L456" s="2">
        <v>7.4</v>
      </c>
      <c r="M456" s="2">
        <v>7.2</v>
      </c>
      <c r="P456" s="2"/>
      <c r="Q456" s="138">
        <v>7.1416666666666666</v>
      </c>
    </row>
    <row r="457" spans="1:17" x14ac:dyDescent="0.25">
      <c r="A457" s="1">
        <v>36980</v>
      </c>
      <c r="B457" s="5">
        <f t="shared" si="22"/>
        <v>2001</v>
      </c>
      <c r="C457" s="5">
        <f t="shared" si="23"/>
        <v>3</v>
      </c>
      <c r="D457" s="3">
        <f t="shared" si="21"/>
        <v>30</v>
      </c>
      <c r="E457" s="3">
        <v>89</v>
      </c>
      <c r="H457" s="228">
        <v>10</v>
      </c>
      <c r="J457" s="31">
        <v>6.7</v>
      </c>
      <c r="K457">
        <v>8.6999999999999993</v>
      </c>
      <c r="L457" s="2">
        <v>8.4</v>
      </c>
      <c r="M457" s="2">
        <v>8.1</v>
      </c>
      <c r="P457" s="2"/>
      <c r="Q457" s="138">
        <v>8.1874999999999982</v>
      </c>
    </row>
    <row r="458" spans="1:17" x14ac:dyDescent="0.25">
      <c r="A458" s="1">
        <v>36981</v>
      </c>
      <c r="B458" s="5">
        <f t="shared" si="22"/>
        <v>2001</v>
      </c>
      <c r="C458" s="5">
        <f t="shared" si="23"/>
        <v>3</v>
      </c>
      <c r="D458" s="3">
        <f t="shared" si="21"/>
        <v>31</v>
      </c>
      <c r="E458" s="3">
        <v>90</v>
      </c>
      <c r="H458" s="228">
        <v>8.1</v>
      </c>
      <c r="J458" s="31">
        <v>4.3</v>
      </c>
      <c r="K458">
        <v>10.1</v>
      </c>
      <c r="L458" s="2">
        <v>5.2</v>
      </c>
      <c r="M458" s="2">
        <v>7</v>
      </c>
      <c r="P458" s="2"/>
      <c r="Q458" s="138">
        <v>8.1916666666666664</v>
      </c>
    </row>
    <row r="459" spans="1:17" x14ac:dyDescent="0.25">
      <c r="A459" s="1">
        <v>36982</v>
      </c>
      <c r="B459" s="5">
        <f t="shared" si="22"/>
        <v>2001</v>
      </c>
      <c r="C459" s="5">
        <f t="shared" si="23"/>
        <v>4</v>
      </c>
      <c r="D459" s="3">
        <f t="shared" si="21"/>
        <v>1</v>
      </c>
      <c r="E459" s="3">
        <v>91</v>
      </c>
      <c r="H459" s="228">
        <v>6.7</v>
      </c>
      <c r="J459" s="31">
        <v>2.4</v>
      </c>
      <c r="K459">
        <v>7.9</v>
      </c>
      <c r="L459" s="2">
        <v>5.2</v>
      </c>
      <c r="M459" s="2">
        <v>7.7</v>
      </c>
      <c r="P459" s="2"/>
      <c r="Q459" s="138">
        <v>7.3333333333333348</v>
      </c>
    </row>
    <row r="460" spans="1:17" x14ac:dyDescent="0.25">
      <c r="A460" s="1">
        <v>36983</v>
      </c>
      <c r="B460" s="5">
        <f t="shared" si="22"/>
        <v>2001</v>
      </c>
      <c r="C460" s="5">
        <f t="shared" si="23"/>
        <v>4</v>
      </c>
      <c r="D460" s="3">
        <f t="shared" si="21"/>
        <v>2</v>
      </c>
      <c r="E460" s="3">
        <v>92</v>
      </c>
      <c r="H460" s="228">
        <v>9.6999999999999993</v>
      </c>
      <c r="J460" s="31">
        <v>2.6</v>
      </c>
      <c r="K460">
        <v>9.3000000000000007</v>
      </c>
      <c r="L460" s="2">
        <v>7.6</v>
      </c>
      <c r="M460" s="2">
        <v>8.6999999999999993</v>
      </c>
      <c r="P460" s="2"/>
      <c r="Q460" s="138">
        <v>9.2833333333333332</v>
      </c>
    </row>
    <row r="461" spans="1:17" x14ac:dyDescent="0.25">
      <c r="A461" s="1">
        <v>36984</v>
      </c>
      <c r="B461" s="5">
        <f t="shared" si="22"/>
        <v>2001</v>
      </c>
      <c r="C461" s="5">
        <f t="shared" si="23"/>
        <v>4</v>
      </c>
      <c r="D461" s="3">
        <f t="shared" si="21"/>
        <v>3</v>
      </c>
      <c r="E461" s="3">
        <v>93</v>
      </c>
      <c r="H461" s="228">
        <v>11.3</v>
      </c>
      <c r="J461" s="31">
        <v>5.5</v>
      </c>
      <c r="K461">
        <v>11.5</v>
      </c>
      <c r="L461" s="2">
        <v>10.199999999999999</v>
      </c>
      <c r="M461" s="2">
        <v>9.8000000000000007</v>
      </c>
      <c r="P461" s="2"/>
      <c r="Q461" s="138">
        <v>10.925000000000002</v>
      </c>
    </row>
    <row r="462" spans="1:17" x14ac:dyDescent="0.25">
      <c r="A462" s="1">
        <v>36985</v>
      </c>
      <c r="B462" s="5">
        <f t="shared" si="22"/>
        <v>2001</v>
      </c>
      <c r="C462" s="5">
        <f t="shared" si="23"/>
        <v>4</v>
      </c>
      <c r="D462" s="3">
        <f t="shared" si="21"/>
        <v>4</v>
      </c>
      <c r="E462" s="3">
        <v>94</v>
      </c>
      <c r="H462" s="228">
        <v>13.3</v>
      </c>
      <c r="J462" s="31">
        <v>9.4</v>
      </c>
      <c r="K462">
        <v>12.7</v>
      </c>
      <c r="L462" s="2">
        <v>11.4</v>
      </c>
      <c r="M462" s="2">
        <v>12.7</v>
      </c>
      <c r="P462" s="2"/>
      <c r="Q462" s="138">
        <v>12.9375</v>
      </c>
    </row>
    <row r="463" spans="1:17" x14ac:dyDescent="0.25">
      <c r="A463" s="1">
        <v>36986</v>
      </c>
      <c r="B463" s="5">
        <f t="shared" si="22"/>
        <v>2001</v>
      </c>
      <c r="C463" s="5">
        <f t="shared" si="23"/>
        <v>4</v>
      </c>
      <c r="D463" s="3">
        <f t="shared" si="21"/>
        <v>5</v>
      </c>
      <c r="E463" s="3">
        <v>95</v>
      </c>
      <c r="H463" s="228">
        <v>8.1999999999999993</v>
      </c>
      <c r="J463" s="31">
        <v>5.9</v>
      </c>
      <c r="K463">
        <v>8.4</v>
      </c>
      <c r="L463" s="2">
        <v>5.9</v>
      </c>
      <c r="M463" s="2">
        <v>9.6999999999999993</v>
      </c>
      <c r="P463" s="2"/>
      <c r="Q463" s="138">
        <v>8.9041666666666668</v>
      </c>
    </row>
    <row r="464" spans="1:17" x14ac:dyDescent="0.25">
      <c r="A464" s="1">
        <v>36987</v>
      </c>
      <c r="B464" s="5">
        <f t="shared" si="22"/>
        <v>2001</v>
      </c>
      <c r="C464" s="5">
        <f t="shared" si="23"/>
        <v>4</v>
      </c>
      <c r="D464" s="3">
        <f t="shared" si="21"/>
        <v>6</v>
      </c>
      <c r="E464" s="3">
        <v>96</v>
      </c>
      <c r="H464" s="228">
        <v>8.6999999999999993</v>
      </c>
      <c r="J464" s="31">
        <v>4.8</v>
      </c>
      <c r="K464">
        <v>10</v>
      </c>
      <c r="L464" s="2">
        <v>6.1</v>
      </c>
      <c r="M464" s="2">
        <v>9.9</v>
      </c>
      <c r="P464" s="2"/>
      <c r="Q464" s="138">
        <v>9.8499999999999979</v>
      </c>
    </row>
    <row r="465" spans="1:17" x14ac:dyDescent="0.25">
      <c r="A465" s="1">
        <v>36988</v>
      </c>
      <c r="B465" s="5">
        <f t="shared" si="22"/>
        <v>2001</v>
      </c>
      <c r="C465" s="5">
        <f t="shared" si="23"/>
        <v>4</v>
      </c>
      <c r="D465" s="3">
        <f t="shared" si="21"/>
        <v>7</v>
      </c>
      <c r="E465" s="3">
        <v>97</v>
      </c>
      <c r="H465" s="228">
        <v>13.9</v>
      </c>
      <c r="J465" s="31">
        <v>8.1</v>
      </c>
      <c r="K465">
        <v>13.7</v>
      </c>
      <c r="L465" s="2">
        <v>11</v>
      </c>
      <c r="M465" s="2">
        <v>13.9</v>
      </c>
      <c r="P465" s="2"/>
      <c r="Q465" s="138">
        <v>12.85416666666667</v>
      </c>
    </row>
    <row r="466" spans="1:17" x14ac:dyDescent="0.25">
      <c r="A466" s="1">
        <v>36989</v>
      </c>
      <c r="B466" s="5">
        <f t="shared" si="22"/>
        <v>2001</v>
      </c>
      <c r="C466" s="5">
        <f t="shared" si="23"/>
        <v>4</v>
      </c>
      <c r="D466" s="3">
        <f t="shared" si="21"/>
        <v>8</v>
      </c>
      <c r="E466" s="3">
        <v>98</v>
      </c>
      <c r="H466" s="228">
        <v>11.3</v>
      </c>
      <c r="J466" s="31">
        <v>7.6</v>
      </c>
      <c r="K466">
        <v>10.7</v>
      </c>
      <c r="L466" s="2">
        <v>9</v>
      </c>
      <c r="M466" s="2">
        <v>11.7</v>
      </c>
      <c r="P466" s="2"/>
      <c r="Q466" s="138">
        <v>12.212499999999999</v>
      </c>
    </row>
    <row r="467" spans="1:17" x14ac:dyDescent="0.25">
      <c r="A467" s="1">
        <v>36990</v>
      </c>
      <c r="B467" s="5">
        <f t="shared" si="22"/>
        <v>2001</v>
      </c>
      <c r="C467" s="5">
        <f t="shared" si="23"/>
        <v>4</v>
      </c>
      <c r="D467" s="3">
        <f t="shared" si="21"/>
        <v>9</v>
      </c>
      <c r="E467" s="3">
        <v>99</v>
      </c>
      <c r="H467" s="228">
        <v>7.8</v>
      </c>
      <c r="J467" s="31">
        <v>1.8</v>
      </c>
      <c r="K467">
        <v>9.1</v>
      </c>
      <c r="L467" s="2">
        <v>4.9000000000000004</v>
      </c>
      <c r="M467" s="2">
        <v>7.5</v>
      </c>
      <c r="P467" s="2"/>
      <c r="Q467" s="138">
        <v>8.0458333333333325</v>
      </c>
    </row>
    <row r="468" spans="1:17" x14ac:dyDescent="0.25">
      <c r="A468" s="1">
        <v>36991</v>
      </c>
      <c r="B468" s="5">
        <f t="shared" si="22"/>
        <v>2001</v>
      </c>
      <c r="C468" s="5">
        <f t="shared" si="23"/>
        <v>4</v>
      </c>
      <c r="D468" s="3">
        <f t="shared" si="21"/>
        <v>10</v>
      </c>
      <c r="E468" s="3">
        <v>100</v>
      </c>
      <c r="H468" s="228">
        <v>7.8</v>
      </c>
      <c r="J468" s="31">
        <v>2.2999999999999998</v>
      </c>
      <c r="K468">
        <v>9.1999999999999993</v>
      </c>
      <c r="L468" s="2">
        <v>6.1</v>
      </c>
      <c r="M468" s="2">
        <v>6.9</v>
      </c>
      <c r="P468" s="2"/>
      <c r="Q468" s="138">
        <v>9.2874999999999996</v>
      </c>
    </row>
    <row r="469" spans="1:17" x14ac:dyDescent="0.25">
      <c r="A469" s="1">
        <v>36992</v>
      </c>
      <c r="B469" s="5">
        <f t="shared" si="22"/>
        <v>2001</v>
      </c>
      <c r="C469" s="5">
        <f t="shared" si="23"/>
        <v>4</v>
      </c>
      <c r="D469" s="3">
        <f t="shared" si="21"/>
        <v>11</v>
      </c>
      <c r="E469" s="3">
        <v>101</v>
      </c>
      <c r="H469" s="228">
        <v>9.4</v>
      </c>
      <c r="J469" s="31">
        <v>7</v>
      </c>
      <c r="K469">
        <v>9.8000000000000007</v>
      </c>
      <c r="L469" s="2">
        <v>7.2</v>
      </c>
      <c r="M469" s="2">
        <v>9.6999999999999993</v>
      </c>
      <c r="P469" s="2"/>
      <c r="Q469" s="138">
        <v>9.0333333333333332</v>
      </c>
    </row>
    <row r="470" spans="1:17" x14ac:dyDescent="0.25">
      <c r="A470" s="1">
        <v>36993</v>
      </c>
      <c r="B470" s="5">
        <f t="shared" si="22"/>
        <v>2001</v>
      </c>
      <c r="C470" s="5">
        <f t="shared" si="23"/>
        <v>4</v>
      </c>
      <c r="D470" s="3">
        <f t="shared" si="21"/>
        <v>12</v>
      </c>
      <c r="E470" s="3">
        <v>102</v>
      </c>
      <c r="H470" s="228">
        <v>13</v>
      </c>
      <c r="J470" s="31">
        <v>5.6</v>
      </c>
      <c r="K470">
        <v>11.7</v>
      </c>
      <c r="L470" s="2">
        <v>7.5</v>
      </c>
      <c r="M470" s="2">
        <v>12.9</v>
      </c>
      <c r="P470" s="2"/>
      <c r="Q470" s="138">
        <v>11.154166666666667</v>
      </c>
    </row>
    <row r="471" spans="1:17" x14ac:dyDescent="0.25">
      <c r="A471" s="1">
        <v>36994</v>
      </c>
      <c r="B471" s="5">
        <f t="shared" si="22"/>
        <v>2001</v>
      </c>
      <c r="C471" s="5">
        <f t="shared" si="23"/>
        <v>4</v>
      </c>
      <c r="D471" s="3">
        <f t="shared" si="21"/>
        <v>13</v>
      </c>
      <c r="E471" s="3">
        <v>103</v>
      </c>
      <c r="H471" s="228">
        <v>7.9</v>
      </c>
      <c r="J471" s="31">
        <v>1.3</v>
      </c>
      <c r="K471">
        <v>8.3000000000000007</v>
      </c>
      <c r="L471" s="2">
        <v>5</v>
      </c>
      <c r="M471" s="2">
        <v>7.1</v>
      </c>
      <c r="P471" s="2"/>
      <c r="Q471" s="138">
        <v>8.0750000000000011</v>
      </c>
    </row>
    <row r="472" spans="1:17" x14ac:dyDescent="0.25">
      <c r="A472" s="1">
        <v>36995</v>
      </c>
      <c r="B472" s="5">
        <f t="shared" si="22"/>
        <v>2001</v>
      </c>
      <c r="C472" s="5">
        <f t="shared" si="23"/>
        <v>4</v>
      </c>
      <c r="D472" s="3">
        <f t="shared" si="21"/>
        <v>14</v>
      </c>
      <c r="E472" s="3">
        <v>104</v>
      </c>
      <c r="H472" s="228">
        <v>3</v>
      </c>
      <c r="J472" s="31">
        <v>-2</v>
      </c>
      <c r="K472">
        <v>4.9000000000000004</v>
      </c>
      <c r="L472" s="2">
        <v>0.2</v>
      </c>
      <c r="M472" s="2">
        <v>4.4000000000000004</v>
      </c>
      <c r="P472" s="2"/>
      <c r="Q472" s="138">
        <v>2.4625000000000004</v>
      </c>
    </row>
    <row r="473" spans="1:17" x14ac:dyDescent="0.25">
      <c r="A473" s="1">
        <v>36996</v>
      </c>
      <c r="B473" s="5">
        <f t="shared" si="22"/>
        <v>2001</v>
      </c>
      <c r="C473" s="5">
        <f t="shared" si="23"/>
        <v>4</v>
      </c>
      <c r="D473" s="3">
        <f t="shared" si="21"/>
        <v>15</v>
      </c>
      <c r="E473" s="3">
        <v>105</v>
      </c>
      <c r="H473" s="228">
        <v>4.9000000000000004</v>
      </c>
      <c r="J473" s="31">
        <v>-0.8</v>
      </c>
      <c r="K473">
        <v>5.5</v>
      </c>
      <c r="L473" s="2">
        <v>2.6</v>
      </c>
      <c r="M473" s="2">
        <v>5.4</v>
      </c>
      <c r="P473" s="2"/>
      <c r="Q473" s="138">
        <v>4.0999999999999996</v>
      </c>
    </row>
    <row r="474" spans="1:17" x14ac:dyDescent="0.25">
      <c r="A474" s="1">
        <v>36997</v>
      </c>
      <c r="B474" s="5">
        <f t="shared" si="22"/>
        <v>2001</v>
      </c>
      <c r="C474" s="5">
        <f t="shared" si="23"/>
        <v>4</v>
      </c>
      <c r="D474" s="3">
        <f t="shared" si="21"/>
        <v>16</v>
      </c>
      <c r="E474" s="3">
        <v>106</v>
      </c>
      <c r="H474" s="228">
        <v>9.9</v>
      </c>
      <c r="J474" s="31">
        <v>3.3</v>
      </c>
      <c r="K474">
        <v>10.199999999999999</v>
      </c>
      <c r="L474" s="2">
        <v>6.5</v>
      </c>
      <c r="M474" s="2">
        <v>9</v>
      </c>
      <c r="P474" s="2"/>
      <c r="Q474" s="138">
        <v>9.6874999999999982</v>
      </c>
    </row>
    <row r="475" spans="1:17" x14ac:dyDescent="0.25">
      <c r="A475" s="1">
        <v>36998</v>
      </c>
      <c r="B475" s="5">
        <f t="shared" si="22"/>
        <v>2001</v>
      </c>
      <c r="C475" s="5">
        <f t="shared" si="23"/>
        <v>4</v>
      </c>
      <c r="D475" s="3">
        <f t="shared" si="21"/>
        <v>17</v>
      </c>
      <c r="E475" s="3">
        <v>107</v>
      </c>
      <c r="H475" s="228">
        <v>7.5</v>
      </c>
      <c r="J475" s="31">
        <v>3.6</v>
      </c>
      <c r="K475">
        <v>7.3</v>
      </c>
      <c r="L475" s="2">
        <v>2.7</v>
      </c>
      <c r="M475" s="2">
        <v>8.5</v>
      </c>
      <c r="P475" s="2"/>
      <c r="Q475" s="138">
        <v>7.5250000000000012</v>
      </c>
    </row>
    <row r="476" spans="1:17" x14ac:dyDescent="0.25">
      <c r="A476" s="1">
        <v>36999</v>
      </c>
      <c r="B476" s="5">
        <f t="shared" si="22"/>
        <v>2001</v>
      </c>
      <c r="C476" s="5">
        <f t="shared" si="23"/>
        <v>4</v>
      </c>
      <c r="D476" s="3">
        <f t="shared" si="21"/>
        <v>18</v>
      </c>
      <c r="E476" s="3">
        <v>108</v>
      </c>
      <c r="H476" s="228">
        <v>10.3</v>
      </c>
      <c r="J476" s="31">
        <v>5.4</v>
      </c>
      <c r="K476">
        <v>10</v>
      </c>
      <c r="L476" s="2">
        <v>7</v>
      </c>
      <c r="M476" s="2">
        <v>10.199999999999999</v>
      </c>
      <c r="P476" s="2"/>
      <c r="Q476" s="138">
        <v>10.520833333333334</v>
      </c>
    </row>
    <row r="477" spans="1:17" x14ac:dyDescent="0.25">
      <c r="A477" s="1">
        <v>37000</v>
      </c>
      <c r="B477" s="5">
        <f t="shared" si="22"/>
        <v>2001</v>
      </c>
      <c r="C477" s="5">
        <f t="shared" si="23"/>
        <v>4</v>
      </c>
      <c r="D477" s="3">
        <f t="shared" si="21"/>
        <v>19</v>
      </c>
      <c r="E477" s="3">
        <v>109</v>
      </c>
      <c r="H477" s="228">
        <v>10.7</v>
      </c>
      <c r="J477" s="31">
        <v>4.8</v>
      </c>
      <c r="K477">
        <v>11.8</v>
      </c>
      <c r="L477" s="2">
        <v>9.1</v>
      </c>
      <c r="M477" s="2">
        <v>10.9</v>
      </c>
      <c r="P477" s="2"/>
      <c r="Q477" s="138">
        <v>11.783333333333333</v>
      </c>
    </row>
    <row r="478" spans="1:17" x14ac:dyDescent="0.25">
      <c r="A478" s="1">
        <v>37001</v>
      </c>
      <c r="B478" s="5">
        <f t="shared" si="22"/>
        <v>2001</v>
      </c>
      <c r="C478" s="5">
        <f t="shared" si="23"/>
        <v>4</v>
      </c>
      <c r="D478" s="3">
        <f t="shared" si="21"/>
        <v>20</v>
      </c>
      <c r="E478" s="3">
        <v>110</v>
      </c>
      <c r="H478" s="228">
        <v>11.3</v>
      </c>
      <c r="J478" s="31">
        <v>7.9</v>
      </c>
      <c r="K478">
        <v>10.6</v>
      </c>
      <c r="L478" s="2">
        <v>8.8000000000000007</v>
      </c>
      <c r="M478" s="2">
        <v>12.7</v>
      </c>
      <c r="P478" s="2"/>
      <c r="Q478" s="138">
        <v>9.4958333333333336</v>
      </c>
    </row>
    <row r="479" spans="1:17" x14ac:dyDescent="0.25">
      <c r="A479" s="1">
        <v>37002</v>
      </c>
      <c r="B479" s="5">
        <f t="shared" si="22"/>
        <v>2001</v>
      </c>
      <c r="C479" s="5">
        <f t="shared" si="23"/>
        <v>4</v>
      </c>
      <c r="D479" s="3">
        <f t="shared" si="21"/>
        <v>21</v>
      </c>
      <c r="E479" s="3">
        <v>111</v>
      </c>
      <c r="H479" s="228">
        <v>11.5</v>
      </c>
      <c r="J479" s="31">
        <v>8.9</v>
      </c>
      <c r="K479">
        <v>10.8</v>
      </c>
      <c r="L479" s="2">
        <v>9.1</v>
      </c>
      <c r="M479" s="2">
        <v>13.3</v>
      </c>
      <c r="P479" s="2"/>
      <c r="Q479" s="138">
        <v>11.5</v>
      </c>
    </row>
    <row r="480" spans="1:17" x14ac:dyDescent="0.25">
      <c r="A480" s="1">
        <v>37003</v>
      </c>
      <c r="B480" s="5">
        <f t="shared" si="22"/>
        <v>2001</v>
      </c>
      <c r="C480" s="5">
        <f t="shared" si="23"/>
        <v>4</v>
      </c>
      <c r="D480" s="3">
        <f t="shared" si="21"/>
        <v>22</v>
      </c>
      <c r="E480" s="3">
        <v>112</v>
      </c>
      <c r="H480" s="228">
        <v>8.6999999999999993</v>
      </c>
      <c r="J480" s="31">
        <v>3.3</v>
      </c>
      <c r="K480">
        <v>8.1</v>
      </c>
      <c r="L480" s="2">
        <v>4.4000000000000004</v>
      </c>
      <c r="M480" s="2">
        <v>9.4</v>
      </c>
      <c r="P480" s="2"/>
      <c r="Q480" s="138">
        <v>8.8833333333333346</v>
      </c>
    </row>
    <row r="481" spans="1:17" x14ac:dyDescent="0.25">
      <c r="A481" s="1">
        <v>37004</v>
      </c>
      <c r="B481" s="5">
        <f t="shared" si="22"/>
        <v>2001</v>
      </c>
      <c r="C481" s="5">
        <f t="shared" si="23"/>
        <v>4</v>
      </c>
      <c r="D481" s="3">
        <f t="shared" si="21"/>
        <v>23</v>
      </c>
      <c r="E481" s="3">
        <v>113</v>
      </c>
      <c r="H481" s="228">
        <v>9.8000000000000007</v>
      </c>
      <c r="J481" s="31">
        <v>5.3</v>
      </c>
      <c r="K481">
        <v>12.2</v>
      </c>
      <c r="L481" s="2">
        <v>8</v>
      </c>
      <c r="M481" s="2">
        <v>7</v>
      </c>
      <c r="P481" s="2"/>
      <c r="Q481" s="138">
        <v>11.495833333333335</v>
      </c>
    </row>
    <row r="482" spans="1:17" x14ac:dyDescent="0.25">
      <c r="A482" s="1">
        <v>37005</v>
      </c>
      <c r="B482" s="5">
        <f t="shared" si="22"/>
        <v>2001</v>
      </c>
      <c r="C482" s="5">
        <f t="shared" si="23"/>
        <v>4</v>
      </c>
      <c r="D482" s="3">
        <f t="shared" si="21"/>
        <v>24</v>
      </c>
      <c r="E482" s="3">
        <v>114</v>
      </c>
      <c r="H482" s="228">
        <v>12.2</v>
      </c>
      <c r="J482" s="31">
        <v>7.5</v>
      </c>
      <c r="K482">
        <v>14.1</v>
      </c>
      <c r="L482" s="2">
        <v>11.5</v>
      </c>
      <c r="M482" s="2">
        <v>11.9</v>
      </c>
      <c r="P482" s="2"/>
      <c r="Q482" s="138">
        <v>13.320833333333333</v>
      </c>
    </row>
    <row r="483" spans="1:17" x14ac:dyDescent="0.25">
      <c r="A483" s="1">
        <v>37006</v>
      </c>
      <c r="B483" s="5">
        <f t="shared" si="22"/>
        <v>2001</v>
      </c>
      <c r="C483" s="5">
        <f t="shared" si="23"/>
        <v>4</v>
      </c>
      <c r="D483" s="3">
        <f t="shared" si="21"/>
        <v>25</v>
      </c>
      <c r="E483" s="3">
        <v>115</v>
      </c>
      <c r="H483" s="228">
        <v>15.8</v>
      </c>
      <c r="J483" s="31">
        <v>12.6</v>
      </c>
      <c r="K483">
        <v>16.100000000000001</v>
      </c>
      <c r="L483" s="2">
        <v>14.5</v>
      </c>
      <c r="M483" s="2">
        <v>16.5</v>
      </c>
      <c r="P483" s="2"/>
      <c r="Q483" s="138">
        <v>16.279166666666669</v>
      </c>
    </row>
    <row r="484" spans="1:17" x14ac:dyDescent="0.25">
      <c r="A484" s="1">
        <v>37007</v>
      </c>
      <c r="B484" s="5">
        <f t="shared" si="22"/>
        <v>2001</v>
      </c>
      <c r="C484" s="5">
        <f t="shared" si="23"/>
        <v>4</v>
      </c>
      <c r="D484" s="3">
        <f t="shared" si="21"/>
        <v>26</v>
      </c>
      <c r="E484" s="3">
        <v>116</v>
      </c>
      <c r="H484" s="228">
        <v>15.7</v>
      </c>
      <c r="J484" s="31">
        <v>13.7</v>
      </c>
      <c r="K484">
        <v>14.4</v>
      </c>
      <c r="L484" s="2">
        <v>13</v>
      </c>
      <c r="M484" s="2">
        <v>17.3</v>
      </c>
      <c r="P484" s="2"/>
      <c r="Q484" s="138">
        <v>16.929166666666667</v>
      </c>
    </row>
    <row r="485" spans="1:17" x14ac:dyDescent="0.25">
      <c r="A485" s="1">
        <v>37008</v>
      </c>
      <c r="B485" s="5">
        <f t="shared" si="22"/>
        <v>2001</v>
      </c>
      <c r="C485" s="5">
        <f t="shared" si="23"/>
        <v>4</v>
      </c>
      <c r="D485" s="3">
        <f t="shared" si="21"/>
        <v>27</v>
      </c>
      <c r="E485" s="3">
        <v>117</v>
      </c>
      <c r="H485" s="228">
        <v>14.7</v>
      </c>
      <c r="J485" s="31">
        <v>10.199999999999999</v>
      </c>
      <c r="K485">
        <v>13.2</v>
      </c>
      <c r="L485" s="2">
        <v>11.8</v>
      </c>
      <c r="M485" s="2">
        <v>14.8</v>
      </c>
      <c r="P485" s="2"/>
      <c r="Q485" s="138">
        <v>13.279166666666663</v>
      </c>
    </row>
    <row r="486" spans="1:17" x14ac:dyDescent="0.25">
      <c r="A486" s="1">
        <v>37009</v>
      </c>
      <c r="B486" s="5">
        <f t="shared" si="22"/>
        <v>2001</v>
      </c>
      <c r="C486" s="5">
        <f t="shared" si="23"/>
        <v>4</v>
      </c>
      <c r="D486" s="3">
        <f t="shared" si="21"/>
        <v>28</v>
      </c>
      <c r="E486" s="3">
        <v>118</v>
      </c>
      <c r="H486" s="228">
        <v>15.9</v>
      </c>
      <c r="J486" s="31">
        <v>9.4</v>
      </c>
      <c r="K486">
        <v>16.3</v>
      </c>
      <c r="L486" s="2">
        <v>13.1</v>
      </c>
      <c r="M486" s="2">
        <v>15.2</v>
      </c>
      <c r="P486" s="2"/>
      <c r="Q486" s="138">
        <v>15.862500000000002</v>
      </c>
    </row>
    <row r="487" spans="1:17" x14ac:dyDescent="0.25">
      <c r="A487" s="1">
        <v>37010</v>
      </c>
      <c r="B487" s="5">
        <f t="shared" si="22"/>
        <v>2001</v>
      </c>
      <c r="C487" s="5">
        <f t="shared" si="23"/>
        <v>4</v>
      </c>
      <c r="D487" s="3">
        <f t="shared" si="21"/>
        <v>29</v>
      </c>
      <c r="E487" s="3">
        <v>119</v>
      </c>
      <c r="H487" s="228">
        <v>18.100000000000001</v>
      </c>
      <c r="J487" s="31">
        <v>12.3</v>
      </c>
      <c r="K487">
        <v>17.3</v>
      </c>
      <c r="L487" s="2">
        <v>15.9</v>
      </c>
      <c r="M487" s="2">
        <v>17.100000000000001</v>
      </c>
      <c r="P487" s="2"/>
      <c r="Q487" s="138">
        <v>16.508333333333336</v>
      </c>
    </row>
    <row r="488" spans="1:17" x14ac:dyDescent="0.25">
      <c r="A488" s="1">
        <v>37011</v>
      </c>
      <c r="B488" s="5">
        <f t="shared" si="22"/>
        <v>2001</v>
      </c>
      <c r="C488" s="5">
        <f t="shared" si="23"/>
        <v>4</v>
      </c>
      <c r="D488" s="3">
        <f t="shared" si="21"/>
        <v>30</v>
      </c>
      <c r="E488" s="3">
        <v>120</v>
      </c>
      <c r="H488" s="228">
        <v>18.600000000000001</v>
      </c>
      <c r="J488" s="31">
        <v>14.6</v>
      </c>
      <c r="K488">
        <v>19.899999999999999</v>
      </c>
      <c r="L488" s="2">
        <v>16.100000000000001</v>
      </c>
      <c r="M488" s="2">
        <v>19.8</v>
      </c>
      <c r="P488" s="2"/>
      <c r="Q488" s="138">
        <v>17.991666666666667</v>
      </c>
    </row>
    <row r="489" spans="1:17" x14ac:dyDescent="0.25">
      <c r="A489" s="1">
        <v>37012</v>
      </c>
      <c r="B489" s="5">
        <f t="shared" si="22"/>
        <v>2001</v>
      </c>
      <c r="C489" s="5">
        <f t="shared" si="23"/>
        <v>5</v>
      </c>
      <c r="D489" s="3">
        <f t="shared" si="21"/>
        <v>1</v>
      </c>
      <c r="E489" s="3">
        <v>121</v>
      </c>
      <c r="H489" s="228">
        <v>19.7</v>
      </c>
      <c r="J489" s="31">
        <v>15.1</v>
      </c>
      <c r="K489">
        <v>20.100000000000001</v>
      </c>
      <c r="L489" s="2">
        <v>18.399999999999999</v>
      </c>
      <c r="M489" s="2">
        <v>19.100000000000001</v>
      </c>
      <c r="P489" s="2"/>
      <c r="Q489" s="138">
        <v>19.675000000000001</v>
      </c>
    </row>
    <row r="490" spans="1:17" x14ac:dyDescent="0.25">
      <c r="A490" s="1">
        <v>37013</v>
      </c>
      <c r="B490" s="5">
        <f t="shared" si="22"/>
        <v>2001</v>
      </c>
      <c r="C490" s="5">
        <f t="shared" si="23"/>
        <v>5</v>
      </c>
      <c r="D490" s="3">
        <f t="shared" si="21"/>
        <v>2</v>
      </c>
      <c r="E490" s="3">
        <v>122</v>
      </c>
      <c r="H490" s="228">
        <v>17.899999999999999</v>
      </c>
      <c r="J490" s="31">
        <v>15.1</v>
      </c>
      <c r="K490">
        <v>20.5</v>
      </c>
      <c r="L490" s="2">
        <v>17</v>
      </c>
      <c r="M490" s="2">
        <v>19.5</v>
      </c>
      <c r="P490" s="2"/>
      <c r="Q490" s="138">
        <v>18.833333333333332</v>
      </c>
    </row>
    <row r="491" spans="1:17" x14ac:dyDescent="0.25">
      <c r="A491" s="1">
        <v>37014</v>
      </c>
      <c r="B491" s="5">
        <f t="shared" si="22"/>
        <v>2001</v>
      </c>
      <c r="C491" s="5">
        <f t="shared" si="23"/>
        <v>5</v>
      </c>
      <c r="D491" s="3">
        <f t="shared" si="21"/>
        <v>3</v>
      </c>
      <c r="E491" s="3">
        <v>123</v>
      </c>
      <c r="H491" s="228">
        <v>17.399999999999999</v>
      </c>
      <c r="J491" s="31">
        <v>12.3</v>
      </c>
      <c r="K491">
        <v>18.600000000000001</v>
      </c>
      <c r="L491" s="2">
        <v>15</v>
      </c>
      <c r="M491" s="2">
        <v>20.5</v>
      </c>
      <c r="P491" s="2"/>
      <c r="Q491" s="138">
        <v>17.637499999999999</v>
      </c>
    </row>
    <row r="492" spans="1:17" x14ac:dyDescent="0.25">
      <c r="A492" s="1">
        <v>37015</v>
      </c>
      <c r="B492" s="5">
        <f t="shared" si="22"/>
        <v>2001</v>
      </c>
      <c r="C492" s="5">
        <f t="shared" si="23"/>
        <v>5</v>
      </c>
      <c r="D492" s="3">
        <f t="shared" si="21"/>
        <v>4</v>
      </c>
      <c r="E492" s="3">
        <v>124</v>
      </c>
      <c r="H492" s="228">
        <v>18.8</v>
      </c>
      <c r="J492" s="31">
        <v>13.3</v>
      </c>
      <c r="K492">
        <v>17.899999999999999</v>
      </c>
      <c r="L492" s="2">
        <v>17.100000000000001</v>
      </c>
      <c r="M492" s="2">
        <v>20.6</v>
      </c>
      <c r="P492" s="2"/>
      <c r="Q492" s="138">
        <v>19.125</v>
      </c>
    </row>
    <row r="493" spans="1:17" x14ac:dyDescent="0.25">
      <c r="A493" s="1">
        <v>37016</v>
      </c>
      <c r="B493" s="5">
        <f t="shared" si="22"/>
        <v>2001</v>
      </c>
      <c r="C493" s="5">
        <f t="shared" si="23"/>
        <v>5</v>
      </c>
      <c r="D493" s="3">
        <f t="shared" si="21"/>
        <v>5</v>
      </c>
      <c r="E493" s="3">
        <v>125</v>
      </c>
      <c r="H493" s="228">
        <v>16.7</v>
      </c>
      <c r="J493" s="31">
        <v>11</v>
      </c>
      <c r="K493">
        <v>16.8</v>
      </c>
      <c r="L493" s="2">
        <v>14.1</v>
      </c>
      <c r="M493" s="2">
        <v>19</v>
      </c>
      <c r="P493" s="2"/>
      <c r="Q493" s="138">
        <v>17.837499999999999</v>
      </c>
    </row>
    <row r="494" spans="1:17" x14ac:dyDescent="0.25">
      <c r="A494" s="1">
        <v>37017</v>
      </c>
      <c r="B494" s="5">
        <f t="shared" si="22"/>
        <v>2001</v>
      </c>
      <c r="C494" s="5">
        <f t="shared" si="23"/>
        <v>5</v>
      </c>
      <c r="D494" s="3">
        <f t="shared" si="21"/>
        <v>6</v>
      </c>
      <c r="E494" s="3">
        <v>126</v>
      </c>
      <c r="H494" s="228">
        <v>14.9</v>
      </c>
      <c r="J494" s="31">
        <v>11.2</v>
      </c>
      <c r="K494">
        <v>16.600000000000001</v>
      </c>
      <c r="L494" s="2">
        <v>12.9</v>
      </c>
      <c r="M494" s="2">
        <v>18.600000000000001</v>
      </c>
      <c r="P494" s="2"/>
      <c r="Q494" s="138">
        <v>17.445833333333336</v>
      </c>
    </row>
    <row r="495" spans="1:17" x14ac:dyDescent="0.25">
      <c r="A495" s="1">
        <v>37018</v>
      </c>
      <c r="B495" s="5">
        <f t="shared" si="22"/>
        <v>2001</v>
      </c>
      <c r="C495" s="5">
        <f t="shared" si="23"/>
        <v>5</v>
      </c>
      <c r="D495" s="3">
        <f t="shared" si="21"/>
        <v>7</v>
      </c>
      <c r="E495" s="3">
        <v>127</v>
      </c>
      <c r="H495" s="228">
        <v>14.1</v>
      </c>
      <c r="J495" s="31">
        <v>11.4</v>
      </c>
      <c r="K495">
        <v>15.2</v>
      </c>
      <c r="L495" s="2">
        <v>11.8</v>
      </c>
      <c r="M495" s="2">
        <v>15.8</v>
      </c>
      <c r="P495" s="2"/>
      <c r="Q495" s="138">
        <v>15.466666666666669</v>
      </c>
    </row>
    <row r="496" spans="1:17" x14ac:dyDescent="0.25">
      <c r="A496" s="1">
        <v>37019</v>
      </c>
      <c r="B496" s="5">
        <f t="shared" si="22"/>
        <v>2001</v>
      </c>
      <c r="C496" s="5">
        <f t="shared" si="23"/>
        <v>5</v>
      </c>
      <c r="D496" s="3">
        <f t="shared" si="21"/>
        <v>8</v>
      </c>
      <c r="E496" s="3">
        <v>128</v>
      </c>
      <c r="H496" s="228">
        <v>14</v>
      </c>
      <c r="J496" s="31">
        <v>11</v>
      </c>
      <c r="K496">
        <v>14.1</v>
      </c>
      <c r="L496" s="2">
        <v>10.8</v>
      </c>
      <c r="M496" s="2">
        <v>15.7</v>
      </c>
      <c r="P496" s="2"/>
      <c r="Q496" s="138">
        <v>14.320833333333335</v>
      </c>
    </row>
    <row r="497" spans="1:17" x14ac:dyDescent="0.25">
      <c r="A497" s="1">
        <v>37020</v>
      </c>
      <c r="B497" s="5">
        <f t="shared" si="22"/>
        <v>2001</v>
      </c>
      <c r="C497" s="5">
        <f t="shared" si="23"/>
        <v>5</v>
      </c>
      <c r="D497" s="3">
        <f t="shared" si="21"/>
        <v>9</v>
      </c>
      <c r="E497" s="3">
        <v>129</v>
      </c>
      <c r="H497" s="228">
        <v>15.5</v>
      </c>
      <c r="J497" s="31">
        <v>11.2</v>
      </c>
      <c r="K497">
        <v>16.3</v>
      </c>
      <c r="L497" s="2">
        <v>11.3</v>
      </c>
      <c r="M497" s="2">
        <v>17.100000000000001</v>
      </c>
      <c r="P497" s="2"/>
      <c r="Q497" s="138">
        <v>15.758333333333333</v>
      </c>
    </row>
    <row r="498" spans="1:17" x14ac:dyDescent="0.25">
      <c r="A498" s="1">
        <v>37021</v>
      </c>
      <c r="B498" s="5">
        <f t="shared" si="22"/>
        <v>2001</v>
      </c>
      <c r="C498" s="5">
        <f t="shared" si="23"/>
        <v>5</v>
      </c>
      <c r="D498" s="3">
        <f t="shared" si="21"/>
        <v>10</v>
      </c>
      <c r="E498" s="3">
        <v>130</v>
      </c>
      <c r="H498" s="228">
        <v>13.8</v>
      </c>
      <c r="J498" s="31">
        <v>9.9</v>
      </c>
      <c r="K498">
        <v>15.3</v>
      </c>
      <c r="L498" s="2">
        <v>11.2</v>
      </c>
      <c r="M498" s="2">
        <v>15.4</v>
      </c>
      <c r="P498" s="2"/>
      <c r="Q498" s="138">
        <v>14.7875</v>
      </c>
    </row>
    <row r="499" spans="1:17" x14ac:dyDescent="0.25">
      <c r="A499" s="1">
        <v>37022</v>
      </c>
      <c r="B499" s="5">
        <f t="shared" si="22"/>
        <v>2001</v>
      </c>
      <c r="C499" s="5">
        <f t="shared" si="23"/>
        <v>5</v>
      </c>
      <c r="D499" s="3">
        <f t="shared" si="21"/>
        <v>11</v>
      </c>
      <c r="E499" s="3">
        <v>131</v>
      </c>
      <c r="H499" s="228">
        <v>13.7</v>
      </c>
      <c r="J499" s="31">
        <v>11</v>
      </c>
      <c r="K499">
        <v>16.600000000000001</v>
      </c>
      <c r="L499" s="2">
        <v>11.7</v>
      </c>
      <c r="M499" s="2">
        <v>16.600000000000001</v>
      </c>
      <c r="P499" s="2"/>
      <c r="Q499" s="138">
        <v>15.533333333333337</v>
      </c>
    </row>
    <row r="500" spans="1:17" x14ac:dyDescent="0.25">
      <c r="A500" s="1">
        <v>37023</v>
      </c>
      <c r="B500" s="5">
        <f t="shared" si="22"/>
        <v>2001</v>
      </c>
      <c r="C500" s="5">
        <f t="shared" si="23"/>
        <v>5</v>
      </c>
      <c r="D500" s="3">
        <f t="shared" si="21"/>
        <v>12</v>
      </c>
      <c r="E500" s="3">
        <v>132</v>
      </c>
      <c r="H500" s="228">
        <v>12.7</v>
      </c>
      <c r="J500" s="31">
        <v>7.3</v>
      </c>
      <c r="K500">
        <v>14.7</v>
      </c>
      <c r="L500" s="2">
        <v>10.1</v>
      </c>
      <c r="M500" s="2">
        <v>13.9</v>
      </c>
      <c r="P500" s="2"/>
      <c r="Q500" s="138">
        <v>13.645833333333334</v>
      </c>
    </row>
    <row r="501" spans="1:17" x14ac:dyDescent="0.25">
      <c r="A501" s="1">
        <v>37024</v>
      </c>
      <c r="B501" s="5">
        <f t="shared" si="22"/>
        <v>2001</v>
      </c>
      <c r="C501" s="5">
        <f t="shared" si="23"/>
        <v>5</v>
      </c>
      <c r="D501" s="3">
        <f t="shared" si="21"/>
        <v>13</v>
      </c>
      <c r="E501" s="3">
        <v>133</v>
      </c>
      <c r="H501" s="228">
        <v>10.9</v>
      </c>
      <c r="J501" s="31">
        <v>7.4</v>
      </c>
      <c r="K501">
        <v>12.9</v>
      </c>
      <c r="L501" s="2">
        <v>8.3000000000000007</v>
      </c>
      <c r="M501" s="2">
        <v>13</v>
      </c>
      <c r="P501" s="2"/>
      <c r="Q501" s="138">
        <v>11.429166666666665</v>
      </c>
    </row>
    <row r="502" spans="1:17" x14ac:dyDescent="0.25">
      <c r="A502" s="1">
        <v>37025</v>
      </c>
      <c r="B502" s="5">
        <f t="shared" si="22"/>
        <v>2001</v>
      </c>
      <c r="C502" s="5">
        <f t="shared" si="23"/>
        <v>5</v>
      </c>
      <c r="D502" s="3">
        <f t="shared" si="21"/>
        <v>14</v>
      </c>
      <c r="E502" s="3">
        <v>134</v>
      </c>
      <c r="H502" s="228">
        <v>13.3</v>
      </c>
      <c r="J502" s="31">
        <v>8.1999999999999993</v>
      </c>
      <c r="K502">
        <v>14.4</v>
      </c>
      <c r="L502" s="2">
        <v>11</v>
      </c>
      <c r="M502" s="2">
        <v>13.5</v>
      </c>
      <c r="P502" s="2"/>
      <c r="Q502" s="138">
        <v>12.85416666666667</v>
      </c>
    </row>
    <row r="503" spans="1:17" x14ac:dyDescent="0.25">
      <c r="A503" s="1">
        <v>37026</v>
      </c>
      <c r="B503" s="5">
        <f t="shared" si="22"/>
        <v>2001</v>
      </c>
      <c r="C503" s="5">
        <f t="shared" si="23"/>
        <v>5</v>
      </c>
      <c r="D503" s="3">
        <f t="shared" si="21"/>
        <v>15</v>
      </c>
      <c r="E503" s="3">
        <v>135</v>
      </c>
      <c r="H503" s="228">
        <v>17.2</v>
      </c>
      <c r="J503" s="31">
        <v>13.5</v>
      </c>
      <c r="K503">
        <v>17.5</v>
      </c>
      <c r="L503" s="2">
        <v>16</v>
      </c>
      <c r="M503" s="2">
        <v>20.100000000000001</v>
      </c>
      <c r="P503" s="2"/>
      <c r="Q503" s="138">
        <v>17.05</v>
      </c>
    </row>
    <row r="504" spans="1:17" x14ac:dyDescent="0.25">
      <c r="A504" s="1">
        <v>37027</v>
      </c>
      <c r="B504" s="5">
        <f t="shared" si="22"/>
        <v>2001</v>
      </c>
      <c r="C504" s="5">
        <f t="shared" si="23"/>
        <v>5</v>
      </c>
      <c r="D504" s="3">
        <f t="shared" si="21"/>
        <v>16</v>
      </c>
      <c r="E504" s="3">
        <v>136</v>
      </c>
      <c r="H504" s="228">
        <v>19.2</v>
      </c>
      <c r="J504" s="31">
        <v>14.9</v>
      </c>
      <c r="K504">
        <v>18.8</v>
      </c>
      <c r="L504" s="2">
        <v>18.100000000000001</v>
      </c>
      <c r="M504" s="2">
        <v>21.7</v>
      </c>
      <c r="P504" s="2"/>
      <c r="Q504" s="138">
        <v>20.129166666666666</v>
      </c>
    </row>
    <row r="505" spans="1:17" x14ac:dyDescent="0.25">
      <c r="A505" s="1">
        <v>37028</v>
      </c>
      <c r="B505" s="5">
        <f t="shared" si="22"/>
        <v>2001</v>
      </c>
      <c r="C505" s="5">
        <f t="shared" si="23"/>
        <v>5</v>
      </c>
      <c r="D505" s="3">
        <f t="shared" si="21"/>
        <v>17</v>
      </c>
      <c r="E505" s="3">
        <v>137</v>
      </c>
      <c r="H505" s="228">
        <v>22.1</v>
      </c>
      <c r="J505" s="31">
        <v>18.7</v>
      </c>
      <c r="K505">
        <v>21.5</v>
      </c>
      <c r="L505" s="2">
        <v>19.899999999999999</v>
      </c>
      <c r="M505" s="2">
        <v>24.1</v>
      </c>
      <c r="P505" s="2"/>
      <c r="Q505" s="138">
        <v>21.487499999999997</v>
      </c>
    </row>
    <row r="506" spans="1:17" x14ac:dyDescent="0.25">
      <c r="A506" s="1">
        <v>37029</v>
      </c>
      <c r="B506" s="5">
        <f t="shared" si="22"/>
        <v>2001</v>
      </c>
      <c r="C506" s="5">
        <f t="shared" si="23"/>
        <v>5</v>
      </c>
      <c r="D506" s="3">
        <f t="shared" si="21"/>
        <v>18</v>
      </c>
      <c r="E506" s="3">
        <v>138</v>
      </c>
      <c r="H506" s="228">
        <v>22.4</v>
      </c>
      <c r="J506" s="31">
        <v>19.600000000000001</v>
      </c>
      <c r="K506">
        <v>24.1</v>
      </c>
      <c r="L506" s="2">
        <v>20.7</v>
      </c>
      <c r="M506" s="2">
        <v>24.8</v>
      </c>
      <c r="P506" s="2"/>
      <c r="Q506" s="138">
        <v>23.441666666666666</v>
      </c>
    </row>
    <row r="507" spans="1:17" x14ac:dyDescent="0.25">
      <c r="A507" s="1">
        <v>37030</v>
      </c>
      <c r="B507" s="5">
        <f t="shared" si="22"/>
        <v>2001</v>
      </c>
      <c r="C507" s="5">
        <f t="shared" si="23"/>
        <v>5</v>
      </c>
      <c r="D507" s="3">
        <f t="shared" si="21"/>
        <v>19</v>
      </c>
      <c r="E507" s="3">
        <v>139</v>
      </c>
      <c r="H507" s="228">
        <v>12.2</v>
      </c>
      <c r="J507" s="31">
        <v>6.9</v>
      </c>
      <c r="K507">
        <v>13.7</v>
      </c>
      <c r="L507" s="2">
        <v>8.6</v>
      </c>
      <c r="M507" s="2">
        <v>12.7</v>
      </c>
      <c r="P507" s="2"/>
      <c r="Q507" s="138">
        <v>13.158333333333331</v>
      </c>
    </row>
    <row r="508" spans="1:17" x14ac:dyDescent="0.25">
      <c r="A508" s="1">
        <v>37031</v>
      </c>
      <c r="B508" s="5">
        <f t="shared" si="22"/>
        <v>2001</v>
      </c>
      <c r="C508" s="5">
        <f t="shared" si="23"/>
        <v>5</v>
      </c>
      <c r="D508" s="3">
        <f t="shared" si="21"/>
        <v>20</v>
      </c>
      <c r="E508" s="3">
        <v>140</v>
      </c>
      <c r="H508" s="228">
        <v>14.9</v>
      </c>
      <c r="J508" s="31">
        <v>11.2</v>
      </c>
      <c r="K508">
        <v>16.100000000000001</v>
      </c>
      <c r="L508" s="2">
        <v>11.9</v>
      </c>
      <c r="M508" s="2">
        <v>17.100000000000001</v>
      </c>
      <c r="P508" s="2"/>
      <c r="Q508" s="138">
        <v>14.954166666666667</v>
      </c>
    </row>
    <row r="509" spans="1:17" x14ac:dyDescent="0.25">
      <c r="A509" s="1">
        <v>37032</v>
      </c>
      <c r="B509" s="5">
        <f t="shared" si="22"/>
        <v>2001</v>
      </c>
      <c r="C509" s="5">
        <f t="shared" si="23"/>
        <v>5</v>
      </c>
      <c r="D509" s="3">
        <f t="shared" si="21"/>
        <v>21</v>
      </c>
      <c r="E509" s="3">
        <v>141</v>
      </c>
      <c r="H509" s="228">
        <v>16.3</v>
      </c>
      <c r="J509" s="31">
        <v>14.3</v>
      </c>
      <c r="K509">
        <v>16.7</v>
      </c>
      <c r="L509" s="2">
        <v>13.9</v>
      </c>
      <c r="M509" s="2">
        <v>17.100000000000001</v>
      </c>
      <c r="P509" s="2"/>
      <c r="Q509" s="138">
        <v>16.125000000000004</v>
      </c>
    </row>
    <row r="510" spans="1:17" x14ac:dyDescent="0.25">
      <c r="A510" s="1">
        <v>37033</v>
      </c>
      <c r="B510" s="5">
        <f t="shared" si="22"/>
        <v>2001</v>
      </c>
      <c r="C510" s="5">
        <f t="shared" si="23"/>
        <v>5</v>
      </c>
      <c r="D510" s="3">
        <f t="shared" si="21"/>
        <v>22</v>
      </c>
      <c r="E510" s="3">
        <v>142</v>
      </c>
      <c r="H510" s="228">
        <v>16.8</v>
      </c>
      <c r="J510" s="31">
        <v>14.4</v>
      </c>
      <c r="K510">
        <v>17</v>
      </c>
      <c r="L510" s="2">
        <v>15.1</v>
      </c>
      <c r="M510" s="2">
        <v>17.7</v>
      </c>
      <c r="P510" s="2"/>
      <c r="Q510" s="138">
        <v>16.679166666666664</v>
      </c>
    </row>
    <row r="511" spans="1:17" x14ac:dyDescent="0.25">
      <c r="A511" s="1">
        <v>37034</v>
      </c>
      <c r="B511" s="5">
        <f t="shared" si="22"/>
        <v>2001</v>
      </c>
      <c r="C511" s="5">
        <f t="shared" si="23"/>
        <v>5</v>
      </c>
      <c r="D511" s="3">
        <f t="shared" si="21"/>
        <v>23</v>
      </c>
      <c r="E511" s="3">
        <v>143</v>
      </c>
      <c r="H511" s="228">
        <v>16.100000000000001</v>
      </c>
      <c r="J511" s="31">
        <v>12.6</v>
      </c>
      <c r="K511">
        <v>17.2</v>
      </c>
      <c r="L511" s="2">
        <v>13.9</v>
      </c>
      <c r="M511" s="2">
        <v>17.2</v>
      </c>
      <c r="P511" s="2"/>
      <c r="Q511" s="138">
        <v>16.679166666666664</v>
      </c>
    </row>
    <row r="512" spans="1:17" x14ac:dyDescent="0.25">
      <c r="A512" s="1">
        <v>37035</v>
      </c>
      <c r="B512" s="5">
        <f t="shared" si="22"/>
        <v>2001</v>
      </c>
      <c r="C512" s="5">
        <f t="shared" si="23"/>
        <v>5</v>
      </c>
      <c r="D512" s="3">
        <f t="shared" si="21"/>
        <v>24</v>
      </c>
      <c r="E512" s="3">
        <v>144</v>
      </c>
      <c r="H512" s="228">
        <v>18.2</v>
      </c>
      <c r="J512" s="31">
        <v>13.7</v>
      </c>
      <c r="K512">
        <v>18.2</v>
      </c>
      <c r="L512" s="2">
        <v>15.3</v>
      </c>
      <c r="M512" s="2">
        <v>19.2</v>
      </c>
      <c r="P512" s="2"/>
      <c r="Q512" s="138">
        <v>16.704166666666662</v>
      </c>
    </row>
    <row r="513" spans="1:17" x14ac:dyDescent="0.25">
      <c r="A513" s="1">
        <v>37036</v>
      </c>
      <c r="B513" s="5">
        <f t="shared" si="22"/>
        <v>2001</v>
      </c>
      <c r="C513" s="5">
        <f t="shared" si="23"/>
        <v>5</v>
      </c>
      <c r="D513" s="3">
        <f t="shared" si="21"/>
        <v>25</v>
      </c>
      <c r="E513" s="3">
        <v>145</v>
      </c>
      <c r="H513" s="228">
        <v>17.7</v>
      </c>
      <c r="J513" s="31">
        <v>12.1</v>
      </c>
      <c r="K513">
        <v>19.3</v>
      </c>
      <c r="L513" s="2">
        <v>14.1</v>
      </c>
      <c r="M513" s="2">
        <v>18.899999999999999</v>
      </c>
      <c r="P513" s="2"/>
      <c r="Q513" s="138">
        <v>18.908333333333335</v>
      </c>
    </row>
    <row r="514" spans="1:17" x14ac:dyDescent="0.25">
      <c r="A514" s="1">
        <v>37037</v>
      </c>
      <c r="B514" s="5">
        <f t="shared" si="22"/>
        <v>2001</v>
      </c>
      <c r="C514" s="5">
        <f t="shared" si="23"/>
        <v>5</v>
      </c>
      <c r="D514" s="3">
        <f t="shared" si="21"/>
        <v>26</v>
      </c>
      <c r="E514" s="3">
        <v>146</v>
      </c>
      <c r="H514" s="228">
        <v>17.5</v>
      </c>
      <c r="J514" s="31">
        <v>14.7</v>
      </c>
      <c r="K514">
        <v>19.600000000000001</v>
      </c>
      <c r="L514" s="2">
        <v>15</v>
      </c>
      <c r="M514" s="2">
        <v>19.899999999999999</v>
      </c>
      <c r="P514" s="2"/>
      <c r="Q514" s="138">
        <v>18.99583333333333</v>
      </c>
    </row>
    <row r="515" spans="1:17" x14ac:dyDescent="0.25">
      <c r="A515" s="1">
        <v>37038</v>
      </c>
      <c r="B515" s="5">
        <f t="shared" si="22"/>
        <v>2001</v>
      </c>
      <c r="C515" s="5">
        <f t="shared" si="23"/>
        <v>5</v>
      </c>
      <c r="D515" s="3">
        <f t="shared" ref="D515:D578" si="24">DAY(A515)</f>
        <v>27</v>
      </c>
      <c r="E515" s="3">
        <v>147</v>
      </c>
      <c r="H515" s="228">
        <v>18.399999999999999</v>
      </c>
      <c r="J515" s="31">
        <v>13.7</v>
      </c>
      <c r="K515">
        <v>19.7</v>
      </c>
      <c r="L515" s="2">
        <v>16.600000000000001</v>
      </c>
      <c r="M515" s="2">
        <v>20.8</v>
      </c>
      <c r="P515" s="2"/>
      <c r="Q515" s="138">
        <v>19.370833333333326</v>
      </c>
    </row>
    <row r="516" spans="1:17" x14ac:dyDescent="0.25">
      <c r="A516" s="1">
        <v>37039</v>
      </c>
      <c r="B516" s="5">
        <f t="shared" ref="B516:B579" si="25">YEAR(A516)</f>
        <v>2001</v>
      </c>
      <c r="C516" s="5">
        <f t="shared" ref="C516:C579" si="26">MONTH(A516)</f>
        <v>5</v>
      </c>
      <c r="D516" s="3">
        <f t="shared" si="24"/>
        <v>28</v>
      </c>
      <c r="E516" s="3">
        <v>148</v>
      </c>
      <c r="H516" s="228">
        <v>20.9</v>
      </c>
      <c r="J516" s="31">
        <v>15.5</v>
      </c>
      <c r="K516">
        <v>21.9</v>
      </c>
      <c r="L516" s="2">
        <v>17.100000000000001</v>
      </c>
      <c r="M516" s="2">
        <v>22.5</v>
      </c>
      <c r="P516" s="2"/>
      <c r="Q516" s="138">
        <v>21.079166666666669</v>
      </c>
    </row>
    <row r="517" spans="1:17" x14ac:dyDescent="0.25">
      <c r="A517" s="1">
        <v>37040</v>
      </c>
      <c r="B517" s="5">
        <f t="shared" si="25"/>
        <v>2001</v>
      </c>
      <c r="C517" s="5">
        <f t="shared" si="26"/>
        <v>5</v>
      </c>
      <c r="D517" s="3">
        <f t="shared" si="24"/>
        <v>29</v>
      </c>
      <c r="E517" s="3">
        <v>149</v>
      </c>
      <c r="H517" s="228">
        <v>22.1</v>
      </c>
      <c r="J517" s="31">
        <v>16.8</v>
      </c>
      <c r="K517">
        <v>23.6</v>
      </c>
      <c r="L517" s="2">
        <v>19.600000000000001</v>
      </c>
      <c r="M517" s="2">
        <v>23.3</v>
      </c>
      <c r="P517" s="2"/>
      <c r="Q517" s="138">
        <v>23.624999999999996</v>
      </c>
    </row>
    <row r="518" spans="1:17" x14ac:dyDescent="0.25">
      <c r="A518" s="1">
        <v>37041</v>
      </c>
      <c r="B518" s="5">
        <f t="shared" si="25"/>
        <v>2001</v>
      </c>
      <c r="C518" s="5">
        <f t="shared" si="26"/>
        <v>5</v>
      </c>
      <c r="D518" s="3">
        <f t="shared" si="24"/>
        <v>30</v>
      </c>
      <c r="E518" s="3">
        <v>150</v>
      </c>
      <c r="H518" s="228">
        <v>23.4</v>
      </c>
      <c r="J518" s="31">
        <v>18.100000000000001</v>
      </c>
      <c r="K518">
        <v>24.1</v>
      </c>
      <c r="L518" s="2">
        <v>21.4</v>
      </c>
      <c r="M518" s="2">
        <v>23.5</v>
      </c>
      <c r="P518" s="2"/>
      <c r="Q518" s="138">
        <v>23.295833333333334</v>
      </c>
    </row>
    <row r="519" spans="1:17" x14ac:dyDescent="0.25">
      <c r="A519" s="1">
        <v>37042</v>
      </c>
      <c r="B519" s="5">
        <f t="shared" si="25"/>
        <v>2001</v>
      </c>
      <c r="C519" s="5">
        <f t="shared" si="26"/>
        <v>5</v>
      </c>
      <c r="D519" s="3">
        <f t="shared" si="24"/>
        <v>31</v>
      </c>
      <c r="E519" s="3">
        <v>151</v>
      </c>
      <c r="H519" s="228">
        <v>20.9</v>
      </c>
      <c r="J519" s="31">
        <v>19.3</v>
      </c>
      <c r="K519">
        <v>20.3</v>
      </c>
      <c r="L519" s="2">
        <v>21.4</v>
      </c>
      <c r="M519" s="2">
        <v>21.7</v>
      </c>
      <c r="P519" s="2"/>
      <c r="Q519" s="138">
        <v>21.116666666666664</v>
      </c>
    </row>
    <row r="520" spans="1:17" x14ac:dyDescent="0.25">
      <c r="A520" s="1">
        <v>37043</v>
      </c>
      <c r="B520" s="5">
        <f t="shared" si="25"/>
        <v>2001</v>
      </c>
      <c r="C520" s="5">
        <f t="shared" si="26"/>
        <v>6</v>
      </c>
      <c r="D520" s="3">
        <f t="shared" si="24"/>
        <v>1</v>
      </c>
      <c r="E520" s="3">
        <v>152</v>
      </c>
      <c r="H520" s="228">
        <v>14.4</v>
      </c>
      <c r="J520" s="31">
        <v>8.6</v>
      </c>
      <c r="K520">
        <v>15.1</v>
      </c>
      <c r="L520" s="2">
        <v>11.6</v>
      </c>
      <c r="M520" s="2">
        <v>15.3</v>
      </c>
      <c r="P520" s="2"/>
      <c r="Q520" s="138">
        <v>15.712499999999999</v>
      </c>
    </row>
    <row r="521" spans="1:17" x14ac:dyDescent="0.25">
      <c r="A521" s="1">
        <v>37044</v>
      </c>
      <c r="B521" s="5">
        <f t="shared" si="25"/>
        <v>2001</v>
      </c>
      <c r="C521" s="5">
        <f t="shared" si="26"/>
        <v>6</v>
      </c>
      <c r="D521" s="3">
        <f t="shared" si="24"/>
        <v>2</v>
      </c>
      <c r="E521" s="3">
        <v>153</v>
      </c>
      <c r="H521" s="228">
        <v>15.3</v>
      </c>
      <c r="J521" s="31">
        <v>10.8</v>
      </c>
      <c r="K521">
        <v>15.9</v>
      </c>
      <c r="L521" s="2">
        <v>12.7</v>
      </c>
      <c r="M521" s="2">
        <v>16.399999999999999</v>
      </c>
      <c r="P521" s="2"/>
      <c r="Q521" s="138">
        <v>15.379166666666665</v>
      </c>
    </row>
    <row r="522" spans="1:17" x14ac:dyDescent="0.25">
      <c r="A522" s="1">
        <v>37045</v>
      </c>
      <c r="B522" s="5">
        <f t="shared" si="25"/>
        <v>2001</v>
      </c>
      <c r="C522" s="5">
        <f t="shared" si="26"/>
        <v>6</v>
      </c>
      <c r="D522" s="3">
        <f t="shared" si="24"/>
        <v>3</v>
      </c>
      <c r="E522" s="3">
        <v>154</v>
      </c>
      <c r="H522" s="228">
        <v>15.2</v>
      </c>
      <c r="J522" s="31">
        <v>12.8</v>
      </c>
      <c r="K522">
        <v>13.5</v>
      </c>
      <c r="L522" s="2">
        <v>10.8</v>
      </c>
      <c r="M522" s="2">
        <v>15.5</v>
      </c>
      <c r="P522" s="2"/>
      <c r="Q522" s="138">
        <v>15.533333333333333</v>
      </c>
    </row>
    <row r="523" spans="1:17" x14ac:dyDescent="0.25">
      <c r="A523" s="1">
        <v>37046</v>
      </c>
      <c r="B523" s="5">
        <f t="shared" si="25"/>
        <v>2001</v>
      </c>
      <c r="C523" s="5">
        <f t="shared" si="26"/>
        <v>6</v>
      </c>
      <c r="D523" s="3">
        <f t="shared" si="24"/>
        <v>4</v>
      </c>
      <c r="E523" s="3">
        <v>155</v>
      </c>
      <c r="H523" s="228">
        <v>11.8</v>
      </c>
      <c r="J523" s="31">
        <v>6.3</v>
      </c>
      <c r="K523">
        <v>12.8</v>
      </c>
      <c r="L523" s="2">
        <v>7.9</v>
      </c>
      <c r="M523" s="2">
        <v>11</v>
      </c>
      <c r="P523" s="2"/>
      <c r="Q523" s="138">
        <v>12.195833333333333</v>
      </c>
    </row>
    <row r="524" spans="1:17" x14ac:dyDescent="0.25">
      <c r="A524" s="1">
        <v>37047</v>
      </c>
      <c r="B524" s="5">
        <f t="shared" si="25"/>
        <v>2001</v>
      </c>
      <c r="C524" s="5">
        <f t="shared" si="26"/>
        <v>6</v>
      </c>
      <c r="D524" s="3">
        <f t="shared" si="24"/>
        <v>5</v>
      </c>
      <c r="E524" s="3">
        <v>156</v>
      </c>
      <c r="H524" s="228">
        <v>13.7</v>
      </c>
      <c r="J524" s="31">
        <v>8.6999999999999993</v>
      </c>
      <c r="K524">
        <v>15</v>
      </c>
      <c r="L524" s="2">
        <v>10.8</v>
      </c>
      <c r="M524" s="2">
        <v>13.5</v>
      </c>
      <c r="P524" s="2"/>
      <c r="Q524" s="138">
        <v>14.754166666666668</v>
      </c>
    </row>
    <row r="525" spans="1:17" x14ac:dyDescent="0.25">
      <c r="A525" s="1">
        <v>37048</v>
      </c>
      <c r="B525" s="5">
        <f t="shared" si="25"/>
        <v>2001</v>
      </c>
      <c r="C525" s="5">
        <f t="shared" si="26"/>
        <v>6</v>
      </c>
      <c r="D525" s="3">
        <f t="shared" si="24"/>
        <v>6</v>
      </c>
      <c r="E525" s="3">
        <v>157</v>
      </c>
      <c r="H525" s="228">
        <v>16.2</v>
      </c>
      <c r="J525" s="31">
        <v>14.1</v>
      </c>
      <c r="K525">
        <v>16.899999999999999</v>
      </c>
      <c r="L525" s="2">
        <v>14.1</v>
      </c>
      <c r="M525" s="2">
        <v>17</v>
      </c>
      <c r="P525" s="2"/>
      <c r="Q525" s="138">
        <v>17.137499999999999</v>
      </c>
    </row>
    <row r="526" spans="1:17" x14ac:dyDescent="0.25">
      <c r="A526" s="1">
        <v>37049</v>
      </c>
      <c r="B526" s="5">
        <f t="shared" si="25"/>
        <v>2001</v>
      </c>
      <c r="C526" s="5">
        <f t="shared" si="26"/>
        <v>6</v>
      </c>
      <c r="D526" s="3">
        <f t="shared" si="24"/>
        <v>7</v>
      </c>
      <c r="E526" s="3">
        <v>158</v>
      </c>
      <c r="H526" s="228">
        <v>16.100000000000001</v>
      </c>
      <c r="J526" s="31">
        <v>11.3</v>
      </c>
      <c r="K526">
        <v>17.399999999999999</v>
      </c>
      <c r="L526" s="2">
        <v>12.8</v>
      </c>
      <c r="M526" s="2">
        <v>18.2</v>
      </c>
      <c r="P526" s="2"/>
      <c r="Q526" s="138">
        <v>16.633333333333336</v>
      </c>
    </row>
    <row r="527" spans="1:17" x14ac:dyDescent="0.25">
      <c r="A527" s="1">
        <v>37050</v>
      </c>
      <c r="B527" s="5">
        <f t="shared" si="25"/>
        <v>2001</v>
      </c>
      <c r="C527" s="5">
        <f t="shared" si="26"/>
        <v>6</v>
      </c>
      <c r="D527" s="3">
        <f t="shared" si="24"/>
        <v>8</v>
      </c>
      <c r="E527" s="3">
        <v>159</v>
      </c>
      <c r="H527" s="228">
        <v>18.7</v>
      </c>
      <c r="J527" s="31">
        <v>14.2</v>
      </c>
      <c r="K527">
        <v>20.6</v>
      </c>
      <c r="L527" s="2">
        <v>18.2</v>
      </c>
      <c r="M527" s="2">
        <v>20.9</v>
      </c>
      <c r="P527" s="2"/>
      <c r="Q527" s="138">
        <v>19.841666666666665</v>
      </c>
    </row>
    <row r="528" spans="1:17" x14ac:dyDescent="0.25">
      <c r="A528" s="1">
        <v>37051</v>
      </c>
      <c r="B528" s="5">
        <f t="shared" si="25"/>
        <v>2001</v>
      </c>
      <c r="C528" s="5">
        <f t="shared" si="26"/>
        <v>6</v>
      </c>
      <c r="D528" s="3">
        <f t="shared" si="24"/>
        <v>9</v>
      </c>
      <c r="E528" s="3">
        <v>160</v>
      </c>
      <c r="H528" s="228">
        <v>22.4</v>
      </c>
      <c r="J528" s="31">
        <v>18.5</v>
      </c>
      <c r="K528">
        <v>22.6</v>
      </c>
      <c r="L528" s="2">
        <v>20.6</v>
      </c>
      <c r="M528" s="2">
        <v>23.4</v>
      </c>
      <c r="P528" s="2"/>
      <c r="Q528" s="138">
        <v>22.483333333333334</v>
      </c>
    </row>
    <row r="529" spans="1:17" x14ac:dyDescent="0.25">
      <c r="A529" s="1">
        <v>37052</v>
      </c>
      <c r="B529" s="5">
        <f t="shared" si="25"/>
        <v>2001</v>
      </c>
      <c r="C529" s="5">
        <f t="shared" si="26"/>
        <v>6</v>
      </c>
      <c r="D529" s="3">
        <f t="shared" si="24"/>
        <v>10</v>
      </c>
      <c r="E529" s="3">
        <v>161</v>
      </c>
      <c r="H529" s="228">
        <v>24.5</v>
      </c>
      <c r="J529" s="31">
        <v>21.1</v>
      </c>
      <c r="K529">
        <v>23.4</v>
      </c>
      <c r="L529" s="2">
        <v>23.2</v>
      </c>
      <c r="M529" s="2">
        <v>25.1</v>
      </c>
      <c r="P529" s="2"/>
      <c r="Q529" s="138">
        <v>23.629166666666666</v>
      </c>
    </row>
    <row r="530" spans="1:17" x14ac:dyDescent="0.25">
      <c r="A530" s="1">
        <v>37053</v>
      </c>
      <c r="B530" s="5">
        <f t="shared" si="25"/>
        <v>2001</v>
      </c>
      <c r="C530" s="5">
        <f t="shared" si="26"/>
        <v>6</v>
      </c>
      <c r="D530" s="3">
        <f t="shared" si="24"/>
        <v>11</v>
      </c>
      <c r="E530" s="3">
        <v>162</v>
      </c>
      <c r="H530" s="228">
        <v>19.399999999999999</v>
      </c>
      <c r="J530" s="31">
        <v>21.6</v>
      </c>
      <c r="K530">
        <v>17.100000000000001</v>
      </c>
      <c r="L530" s="2">
        <v>17.600000000000001</v>
      </c>
      <c r="M530" s="2">
        <v>21.9</v>
      </c>
      <c r="P530" s="2"/>
      <c r="Q530" s="138">
        <v>21.979166666666661</v>
      </c>
    </row>
    <row r="531" spans="1:17" x14ac:dyDescent="0.25">
      <c r="A531" s="1">
        <v>37054</v>
      </c>
      <c r="B531" s="5">
        <f t="shared" si="25"/>
        <v>2001</v>
      </c>
      <c r="C531" s="5">
        <f t="shared" si="26"/>
        <v>6</v>
      </c>
      <c r="D531" s="3">
        <f t="shared" si="24"/>
        <v>12</v>
      </c>
      <c r="E531" s="3">
        <v>163</v>
      </c>
      <c r="H531" s="228">
        <v>15.7</v>
      </c>
      <c r="J531" s="31">
        <v>11.8</v>
      </c>
      <c r="K531">
        <v>15.7</v>
      </c>
      <c r="L531" s="2">
        <v>11.3</v>
      </c>
      <c r="M531" s="2">
        <v>17.2</v>
      </c>
      <c r="P531" s="2"/>
      <c r="Q531" s="138">
        <v>15.154166666666663</v>
      </c>
    </row>
    <row r="532" spans="1:17" x14ac:dyDescent="0.25">
      <c r="A532" s="1">
        <v>37055</v>
      </c>
      <c r="B532" s="5">
        <f t="shared" si="25"/>
        <v>2001</v>
      </c>
      <c r="C532" s="5">
        <f t="shared" si="26"/>
        <v>6</v>
      </c>
      <c r="D532" s="3">
        <f t="shared" si="24"/>
        <v>13</v>
      </c>
      <c r="E532" s="3">
        <v>164</v>
      </c>
      <c r="H532" s="228">
        <v>16.899999999999999</v>
      </c>
      <c r="J532" s="31">
        <v>15.6</v>
      </c>
      <c r="K532">
        <v>16.3</v>
      </c>
      <c r="L532" s="2">
        <v>16.100000000000001</v>
      </c>
      <c r="M532" s="2">
        <v>17.100000000000001</v>
      </c>
      <c r="P532" s="2"/>
      <c r="Q532" s="138">
        <v>16.383333333333329</v>
      </c>
    </row>
    <row r="533" spans="1:17" x14ac:dyDescent="0.25">
      <c r="A533" s="1">
        <v>37056</v>
      </c>
      <c r="B533" s="5">
        <f t="shared" si="25"/>
        <v>2001</v>
      </c>
      <c r="C533" s="5">
        <f t="shared" si="26"/>
        <v>6</v>
      </c>
      <c r="D533" s="3">
        <f t="shared" si="24"/>
        <v>14</v>
      </c>
      <c r="E533" s="3">
        <v>165</v>
      </c>
      <c r="H533" s="228">
        <v>15</v>
      </c>
      <c r="J533" s="31">
        <v>11.5</v>
      </c>
      <c r="K533">
        <v>16.5</v>
      </c>
      <c r="L533" s="2">
        <v>13.4</v>
      </c>
      <c r="M533" s="2">
        <v>14.8</v>
      </c>
      <c r="P533" s="2"/>
      <c r="Q533" s="138">
        <v>16.316666666666666</v>
      </c>
    </row>
    <row r="534" spans="1:17" x14ac:dyDescent="0.25">
      <c r="A534" s="1">
        <v>37057</v>
      </c>
      <c r="B534" s="5">
        <f t="shared" si="25"/>
        <v>2001</v>
      </c>
      <c r="C534" s="5">
        <f t="shared" si="26"/>
        <v>6</v>
      </c>
      <c r="D534" s="3">
        <f t="shared" si="24"/>
        <v>15</v>
      </c>
      <c r="E534" s="3">
        <v>166</v>
      </c>
      <c r="H534" s="228">
        <v>18</v>
      </c>
      <c r="J534" s="31">
        <v>13.7</v>
      </c>
      <c r="K534">
        <v>18.7</v>
      </c>
      <c r="L534" s="2">
        <v>16.2</v>
      </c>
      <c r="M534" s="2">
        <v>19.2</v>
      </c>
      <c r="P534" s="2"/>
      <c r="Q534" s="138">
        <v>19.187499999999996</v>
      </c>
    </row>
    <row r="535" spans="1:17" x14ac:dyDescent="0.25">
      <c r="A535" s="1">
        <v>37058</v>
      </c>
      <c r="B535" s="5">
        <f t="shared" si="25"/>
        <v>2001</v>
      </c>
      <c r="C535" s="5">
        <f t="shared" si="26"/>
        <v>6</v>
      </c>
      <c r="D535" s="3">
        <f t="shared" si="24"/>
        <v>16</v>
      </c>
      <c r="E535" s="3">
        <v>167</v>
      </c>
      <c r="H535" s="228">
        <v>21.2</v>
      </c>
      <c r="J535" s="31">
        <v>17.3</v>
      </c>
      <c r="K535">
        <v>23.4</v>
      </c>
      <c r="L535" s="2">
        <v>19.7</v>
      </c>
      <c r="M535" s="2">
        <v>23.3</v>
      </c>
      <c r="P535" s="2"/>
      <c r="Q535" s="138">
        <v>21.700000000000003</v>
      </c>
    </row>
    <row r="536" spans="1:17" x14ac:dyDescent="0.25">
      <c r="A536" s="1">
        <v>37059</v>
      </c>
      <c r="B536" s="5">
        <f t="shared" si="25"/>
        <v>2001</v>
      </c>
      <c r="C536" s="5">
        <f t="shared" si="26"/>
        <v>6</v>
      </c>
      <c r="D536" s="3">
        <f t="shared" si="24"/>
        <v>17</v>
      </c>
      <c r="E536" s="3">
        <v>168</v>
      </c>
      <c r="H536" s="228">
        <v>21.8</v>
      </c>
      <c r="J536" s="31">
        <v>18.100000000000001</v>
      </c>
      <c r="K536">
        <v>21</v>
      </c>
      <c r="L536" s="2">
        <v>20</v>
      </c>
      <c r="M536" s="2">
        <v>23.4</v>
      </c>
      <c r="P536" s="2"/>
      <c r="Q536" s="138">
        <v>21.912500000000005</v>
      </c>
    </row>
    <row r="537" spans="1:17" x14ac:dyDescent="0.25">
      <c r="A537" s="1">
        <v>37060</v>
      </c>
      <c r="B537" s="5">
        <f t="shared" si="25"/>
        <v>2001</v>
      </c>
      <c r="C537" s="5">
        <f t="shared" si="26"/>
        <v>6</v>
      </c>
      <c r="D537" s="3">
        <f t="shared" si="24"/>
        <v>18</v>
      </c>
      <c r="E537" s="3">
        <v>169</v>
      </c>
      <c r="H537" s="228">
        <v>15.4</v>
      </c>
      <c r="J537" s="31">
        <v>12.5</v>
      </c>
      <c r="K537">
        <v>15</v>
      </c>
      <c r="L537" s="2">
        <v>13</v>
      </c>
      <c r="M537" s="2">
        <v>16.7</v>
      </c>
      <c r="P537" s="2"/>
      <c r="Q537" s="138">
        <v>15.833333333333334</v>
      </c>
    </row>
    <row r="538" spans="1:17" x14ac:dyDescent="0.25">
      <c r="A538" s="1">
        <v>37061</v>
      </c>
      <c r="B538" s="5">
        <f t="shared" si="25"/>
        <v>2001</v>
      </c>
      <c r="C538" s="5">
        <f t="shared" si="26"/>
        <v>6</v>
      </c>
      <c r="D538" s="3">
        <f t="shared" si="24"/>
        <v>19</v>
      </c>
      <c r="E538" s="3">
        <v>170</v>
      </c>
      <c r="H538" s="228">
        <v>13.7</v>
      </c>
      <c r="J538" s="31">
        <v>9.9</v>
      </c>
      <c r="K538">
        <v>15.1</v>
      </c>
      <c r="L538" s="2">
        <v>10.7</v>
      </c>
      <c r="M538" s="2">
        <v>14.5</v>
      </c>
      <c r="P538" s="2"/>
      <c r="Q538" s="138">
        <v>14.208333333333334</v>
      </c>
    </row>
    <row r="539" spans="1:17" x14ac:dyDescent="0.25">
      <c r="A539" s="1">
        <v>37062</v>
      </c>
      <c r="B539" s="5">
        <f t="shared" si="25"/>
        <v>2001</v>
      </c>
      <c r="C539" s="5">
        <f t="shared" si="26"/>
        <v>6</v>
      </c>
      <c r="D539" s="3">
        <f t="shared" si="24"/>
        <v>20</v>
      </c>
      <c r="E539" s="3">
        <v>171</v>
      </c>
      <c r="H539" s="228">
        <v>13.6</v>
      </c>
      <c r="J539" s="31">
        <v>10.1</v>
      </c>
      <c r="K539">
        <v>14</v>
      </c>
      <c r="L539" s="2">
        <v>10.6</v>
      </c>
      <c r="M539" s="2">
        <v>14</v>
      </c>
      <c r="P539" s="2"/>
      <c r="Q539" s="138">
        <v>13.270833333333334</v>
      </c>
    </row>
    <row r="540" spans="1:17" x14ac:dyDescent="0.25">
      <c r="A540" s="1">
        <v>37063</v>
      </c>
      <c r="B540" s="5">
        <f t="shared" si="25"/>
        <v>2001</v>
      </c>
      <c r="C540" s="5">
        <f t="shared" si="26"/>
        <v>6</v>
      </c>
      <c r="D540" s="3">
        <f t="shared" si="24"/>
        <v>21</v>
      </c>
      <c r="E540" s="3">
        <v>172</v>
      </c>
      <c r="H540" s="228">
        <v>15.7</v>
      </c>
      <c r="J540" s="31">
        <v>11.3</v>
      </c>
      <c r="K540">
        <v>18.8</v>
      </c>
      <c r="L540" s="2">
        <v>13.5</v>
      </c>
      <c r="M540" s="2">
        <v>15.5</v>
      </c>
      <c r="P540" s="2"/>
      <c r="Q540" s="138">
        <v>17.950000000000003</v>
      </c>
    </row>
    <row r="541" spans="1:17" x14ac:dyDescent="0.25">
      <c r="A541" s="1">
        <v>37064</v>
      </c>
      <c r="B541" s="5">
        <f t="shared" si="25"/>
        <v>2001</v>
      </c>
      <c r="C541" s="5">
        <f t="shared" si="26"/>
        <v>6</v>
      </c>
      <c r="D541" s="3">
        <f t="shared" si="24"/>
        <v>22</v>
      </c>
      <c r="E541" s="3">
        <v>173</v>
      </c>
      <c r="H541" s="228">
        <v>22.6</v>
      </c>
      <c r="J541" s="31">
        <v>15.3</v>
      </c>
      <c r="K541">
        <v>22</v>
      </c>
      <c r="L541" s="2">
        <v>18.600000000000001</v>
      </c>
      <c r="M541" s="2">
        <v>22.5</v>
      </c>
      <c r="P541" s="2"/>
      <c r="Q541" s="138">
        <v>21.466666666666669</v>
      </c>
    </row>
    <row r="542" spans="1:17" x14ac:dyDescent="0.25">
      <c r="A542" s="1">
        <v>37065</v>
      </c>
      <c r="B542" s="5">
        <f t="shared" si="25"/>
        <v>2001</v>
      </c>
      <c r="C542" s="5">
        <f t="shared" si="26"/>
        <v>6</v>
      </c>
      <c r="D542" s="3">
        <f t="shared" si="24"/>
        <v>23</v>
      </c>
      <c r="E542" s="3">
        <v>174</v>
      </c>
      <c r="H542" s="228">
        <v>15.5</v>
      </c>
      <c r="J542" s="31">
        <v>14.9</v>
      </c>
      <c r="K542">
        <v>17.600000000000001</v>
      </c>
      <c r="L542" s="2">
        <v>15.5</v>
      </c>
      <c r="M542" s="2">
        <v>13.8</v>
      </c>
      <c r="P542" s="2"/>
      <c r="Q542" s="138">
        <v>17.087500000000002</v>
      </c>
    </row>
    <row r="543" spans="1:17" x14ac:dyDescent="0.25">
      <c r="A543" s="1">
        <v>37066</v>
      </c>
      <c r="B543" s="5">
        <f t="shared" si="25"/>
        <v>2001</v>
      </c>
      <c r="C543" s="5">
        <f t="shared" si="26"/>
        <v>6</v>
      </c>
      <c r="D543" s="3">
        <f t="shared" si="24"/>
        <v>24</v>
      </c>
      <c r="E543" s="3">
        <v>175</v>
      </c>
      <c r="H543" s="228">
        <v>17.8</v>
      </c>
      <c r="J543" s="31">
        <v>14.7</v>
      </c>
      <c r="K543">
        <v>19.600000000000001</v>
      </c>
      <c r="L543" s="2">
        <v>16.5</v>
      </c>
      <c r="M543" s="2">
        <v>19.2</v>
      </c>
      <c r="P543" s="2"/>
      <c r="Q543" s="138">
        <v>18.720833333333335</v>
      </c>
    </row>
    <row r="544" spans="1:17" x14ac:dyDescent="0.25">
      <c r="A544" s="1">
        <v>37067</v>
      </c>
      <c r="B544" s="5">
        <f t="shared" si="25"/>
        <v>2001</v>
      </c>
      <c r="C544" s="5">
        <f t="shared" si="26"/>
        <v>6</v>
      </c>
      <c r="D544" s="3">
        <f t="shared" si="24"/>
        <v>25</v>
      </c>
      <c r="E544" s="3">
        <v>176</v>
      </c>
      <c r="H544" s="228">
        <v>18.899999999999999</v>
      </c>
      <c r="J544" s="31">
        <v>15.5</v>
      </c>
      <c r="K544">
        <v>20.9</v>
      </c>
      <c r="L544" s="2">
        <v>18.100000000000001</v>
      </c>
      <c r="M544" s="2">
        <v>21</v>
      </c>
      <c r="P544" s="2"/>
      <c r="Q544" s="138">
        <v>19.858333333333331</v>
      </c>
    </row>
    <row r="545" spans="1:17" x14ac:dyDescent="0.25">
      <c r="A545" s="1">
        <v>37068</v>
      </c>
      <c r="B545" s="5">
        <f t="shared" si="25"/>
        <v>2001</v>
      </c>
      <c r="C545" s="5">
        <f t="shared" si="26"/>
        <v>6</v>
      </c>
      <c r="D545" s="3">
        <f t="shared" si="24"/>
        <v>26</v>
      </c>
      <c r="E545" s="3">
        <v>177</v>
      </c>
      <c r="H545" s="228">
        <v>19.600000000000001</v>
      </c>
      <c r="J545" s="31">
        <v>14.3</v>
      </c>
      <c r="K545">
        <v>21.1</v>
      </c>
      <c r="L545" s="2">
        <v>18</v>
      </c>
      <c r="M545" s="2">
        <v>20.8</v>
      </c>
      <c r="P545" s="2"/>
      <c r="Q545" s="138">
        <v>20.645833333333336</v>
      </c>
    </row>
    <row r="546" spans="1:17" x14ac:dyDescent="0.25">
      <c r="A546" s="1">
        <v>37069</v>
      </c>
      <c r="B546" s="5">
        <f t="shared" si="25"/>
        <v>2001</v>
      </c>
      <c r="C546" s="5">
        <f t="shared" si="26"/>
        <v>6</v>
      </c>
      <c r="D546" s="3">
        <f t="shared" si="24"/>
        <v>27</v>
      </c>
      <c r="E546" s="3">
        <v>178</v>
      </c>
      <c r="H546" s="228">
        <v>21.2</v>
      </c>
      <c r="J546" s="31">
        <v>16.5</v>
      </c>
      <c r="K546">
        <v>23.3</v>
      </c>
      <c r="L546" s="2">
        <v>19.2</v>
      </c>
      <c r="M546" s="2">
        <v>22.2</v>
      </c>
      <c r="P546" s="2"/>
      <c r="Q546" s="138">
        <v>22.099999999999998</v>
      </c>
    </row>
    <row r="547" spans="1:17" x14ac:dyDescent="0.25">
      <c r="A547" s="1">
        <v>37070</v>
      </c>
      <c r="B547" s="5">
        <f t="shared" si="25"/>
        <v>2001</v>
      </c>
      <c r="C547" s="5">
        <f t="shared" si="26"/>
        <v>6</v>
      </c>
      <c r="D547" s="3">
        <f t="shared" si="24"/>
        <v>28</v>
      </c>
      <c r="E547" s="3">
        <v>179</v>
      </c>
      <c r="H547" s="228">
        <v>23.4</v>
      </c>
      <c r="J547" s="31">
        <v>20.100000000000001</v>
      </c>
      <c r="K547">
        <v>22.9</v>
      </c>
      <c r="L547" s="2">
        <v>20.7</v>
      </c>
      <c r="M547" s="2">
        <v>25.8</v>
      </c>
      <c r="P547" s="2"/>
      <c r="Q547" s="138">
        <v>23.470833333333331</v>
      </c>
    </row>
    <row r="548" spans="1:17" x14ac:dyDescent="0.25">
      <c r="A548" s="1">
        <v>37071</v>
      </c>
      <c r="B548" s="5">
        <f t="shared" si="25"/>
        <v>2001</v>
      </c>
      <c r="C548" s="5">
        <f t="shared" si="26"/>
        <v>6</v>
      </c>
      <c r="D548" s="3">
        <f t="shared" si="24"/>
        <v>29</v>
      </c>
      <c r="E548" s="3">
        <v>180</v>
      </c>
      <c r="H548" s="228">
        <v>20.3</v>
      </c>
      <c r="J548" s="31">
        <v>15.3</v>
      </c>
      <c r="K548">
        <v>19.7</v>
      </c>
      <c r="L548" s="2">
        <v>17.600000000000001</v>
      </c>
      <c r="M548" s="2">
        <v>21</v>
      </c>
      <c r="P548" s="2"/>
      <c r="Q548" s="138">
        <v>20.337500000000002</v>
      </c>
    </row>
    <row r="549" spans="1:17" x14ac:dyDescent="0.25">
      <c r="A549" s="1">
        <v>37072</v>
      </c>
      <c r="B549" s="5">
        <f t="shared" si="25"/>
        <v>2001</v>
      </c>
      <c r="C549" s="5">
        <f t="shared" si="26"/>
        <v>6</v>
      </c>
      <c r="D549" s="3">
        <f t="shared" si="24"/>
        <v>30</v>
      </c>
      <c r="E549" s="3">
        <v>181</v>
      </c>
      <c r="H549" s="228">
        <v>21.5</v>
      </c>
      <c r="J549" s="31">
        <v>17</v>
      </c>
      <c r="K549">
        <v>21.7</v>
      </c>
      <c r="L549" s="2">
        <v>19.7</v>
      </c>
      <c r="M549" s="2">
        <v>22.5</v>
      </c>
      <c r="P549" s="2"/>
      <c r="Q549" s="138">
        <v>22.625</v>
      </c>
    </row>
    <row r="550" spans="1:17" x14ac:dyDescent="0.25">
      <c r="A550" s="1">
        <v>37073</v>
      </c>
      <c r="B550" s="5">
        <f t="shared" si="25"/>
        <v>2001</v>
      </c>
      <c r="C550" s="5">
        <f t="shared" si="26"/>
        <v>7</v>
      </c>
      <c r="D550" s="3">
        <f t="shared" si="24"/>
        <v>1</v>
      </c>
      <c r="E550" s="3">
        <v>182</v>
      </c>
      <c r="H550" s="228">
        <v>17.899999999999999</v>
      </c>
      <c r="J550" s="31">
        <v>15.4</v>
      </c>
      <c r="K550">
        <v>18.600000000000001</v>
      </c>
      <c r="L550" s="2">
        <v>16.399999999999999</v>
      </c>
      <c r="M550" s="2">
        <v>19.100000000000001</v>
      </c>
      <c r="P550" s="2"/>
      <c r="Q550" s="138">
        <v>19.062499999999996</v>
      </c>
    </row>
    <row r="551" spans="1:17" x14ac:dyDescent="0.25">
      <c r="A551" s="1">
        <v>37074</v>
      </c>
      <c r="B551" s="5">
        <f t="shared" si="25"/>
        <v>2001</v>
      </c>
      <c r="C551" s="5">
        <f t="shared" si="26"/>
        <v>7</v>
      </c>
      <c r="D551" s="3">
        <f t="shared" si="24"/>
        <v>2</v>
      </c>
      <c r="E551" s="3">
        <v>183</v>
      </c>
      <c r="H551" s="228">
        <v>17.2</v>
      </c>
      <c r="J551" s="31">
        <v>12.1</v>
      </c>
      <c r="K551">
        <v>19.100000000000001</v>
      </c>
      <c r="L551" s="2">
        <v>16.100000000000001</v>
      </c>
      <c r="M551" s="2">
        <v>16.399999999999999</v>
      </c>
      <c r="P551" s="2"/>
      <c r="Q551" s="138">
        <v>18.875000000000004</v>
      </c>
    </row>
    <row r="552" spans="1:17" x14ac:dyDescent="0.25">
      <c r="A552" s="1">
        <v>37075</v>
      </c>
      <c r="B552" s="5">
        <f t="shared" si="25"/>
        <v>2001</v>
      </c>
      <c r="C552" s="5">
        <f t="shared" si="26"/>
        <v>7</v>
      </c>
      <c r="D552" s="3">
        <f t="shared" si="24"/>
        <v>3</v>
      </c>
      <c r="E552" s="3">
        <v>184</v>
      </c>
      <c r="H552" s="228">
        <v>17.600000000000001</v>
      </c>
      <c r="J552" s="31">
        <v>13.8</v>
      </c>
      <c r="K552">
        <v>19</v>
      </c>
      <c r="L552" s="2">
        <v>16</v>
      </c>
      <c r="M552" s="2">
        <v>19.5</v>
      </c>
      <c r="P552" s="2"/>
      <c r="Q552" s="138">
        <v>18.104166666666668</v>
      </c>
    </row>
    <row r="553" spans="1:17" x14ac:dyDescent="0.25">
      <c r="A553" s="1">
        <v>37076</v>
      </c>
      <c r="B553" s="5">
        <f t="shared" si="25"/>
        <v>2001</v>
      </c>
      <c r="C553" s="5">
        <f t="shared" si="26"/>
        <v>7</v>
      </c>
      <c r="D553" s="3">
        <f t="shared" si="24"/>
        <v>4</v>
      </c>
      <c r="E553" s="3">
        <v>185</v>
      </c>
      <c r="H553" s="228">
        <v>17.7</v>
      </c>
      <c r="J553" s="31">
        <v>13.4</v>
      </c>
      <c r="K553">
        <v>19.600000000000001</v>
      </c>
      <c r="L553" s="2">
        <v>15.2</v>
      </c>
      <c r="M553" s="2">
        <v>20</v>
      </c>
      <c r="P553" s="2"/>
      <c r="Q553" s="138">
        <v>19.033333333333335</v>
      </c>
    </row>
    <row r="554" spans="1:17" x14ac:dyDescent="0.25">
      <c r="A554" s="1">
        <v>37077</v>
      </c>
      <c r="B554" s="5">
        <f t="shared" si="25"/>
        <v>2001</v>
      </c>
      <c r="C554" s="5">
        <f t="shared" si="26"/>
        <v>7</v>
      </c>
      <c r="D554" s="3">
        <f t="shared" si="24"/>
        <v>5</v>
      </c>
      <c r="E554" s="3">
        <v>186</v>
      </c>
      <c r="H554" s="228">
        <v>18.600000000000001</v>
      </c>
      <c r="J554" s="31">
        <v>15.7</v>
      </c>
      <c r="K554">
        <v>20.399999999999999</v>
      </c>
      <c r="L554" s="2">
        <v>16.5</v>
      </c>
      <c r="M554" s="2">
        <v>19.600000000000001</v>
      </c>
      <c r="P554" s="2"/>
      <c r="Q554" s="138">
        <v>19.279166666666669</v>
      </c>
    </row>
    <row r="555" spans="1:17" x14ac:dyDescent="0.25">
      <c r="A555" s="1">
        <v>37078</v>
      </c>
      <c r="B555" s="5">
        <f t="shared" si="25"/>
        <v>2001</v>
      </c>
      <c r="C555" s="5">
        <f t="shared" si="26"/>
        <v>7</v>
      </c>
      <c r="D555" s="3">
        <f t="shared" si="24"/>
        <v>6</v>
      </c>
      <c r="E555" s="3">
        <v>187</v>
      </c>
      <c r="H555" s="228">
        <v>23</v>
      </c>
      <c r="J555" s="31">
        <v>18.399999999999999</v>
      </c>
      <c r="K555">
        <v>24.1</v>
      </c>
      <c r="L555" s="2">
        <v>20.3</v>
      </c>
      <c r="M555" s="2">
        <v>22.4</v>
      </c>
      <c r="P555" s="2"/>
      <c r="Q555" s="138">
        <v>22.741666666666664</v>
      </c>
    </row>
    <row r="556" spans="1:17" x14ac:dyDescent="0.25">
      <c r="A556" s="1">
        <v>37079</v>
      </c>
      <c r="B556" s="5">
        <f t="shared" si="25"/>
        <v>2001</v>
      </c>
      <c r="C556" s="5">
        <f t="shared" si="26"/>
        <v>7</v>
      </c>
      <c r="D556" s="3">
        <f t="shared" si="24"/>
        <v>7</v>
      </c>
      <c r="E556" s="3">
        <v>188</v>
      </c>
      <c r="H556" s="228">
        <v>25.5</v>
      </c>
      <c r="J556" s="31">
        <v>22.3</v>
      </c>
      <c r="K556">
        <v>27.1</v>
      </c>
      <c r="L556" s="2">
        <v>23.7</v>
      </c>
      <c r="M556" s="2">
        <v>24.4</v>
      </c>
      <c r="P556" s="2"/>
      <c r="Q556" s="138">
        <v>24.895833333333329</v>
      </c>
    </row>
    <row r="557" spans="1:17" x14ac:dyDescent="0.25">
      <c r="A557" s="1">
        <v>37080</v>
      </c>
      <c r="B557" s="5">
        <f t="shared" si="25"/>
        <v>2001</v>
      </c>
      <c r="C557" s="5">
        <f t="shared" si="26"/>
        <v>7</v>
      </c>
      <c r="D557" s="3">
        <f t="shared" si="24"/>
        <v>8</v>
      </c>
      <c r="E557" s="3">
        <v>189</v>
      </c>
      <c r="H557" s="228">
        <v>23.3</v>
      </c>
      <c r="J557" s="31">
        <v>21.4</v>
      </c>
      <c r="K557">
        <v>24.5</v>
      </c>
      <c r="L557" s="2">
        <v>22.3</v>
      </c>
      <c r="M557" s="2">
        <v>24.6</v>
      </c>
      <c r="P557" s="2"/>
      <c r="Q557" s="138">
        <v>24.679166666666664</v>
      </c>
    </row>
    <row r="558" spans="1:17" x14ac:dyDescent="0.25">
      <c r="A558" s="1">
        <v>37081</v>
      </c>
      <c r="B558" s="5">
        <f t="shared" si="25"/>
        <v>2001</v>
      </c>
      <c r="C558" s="5">
        <f t="shared" si="26"/>
        <v>7</v>
      </c>
      <c r="D558" s="3">
        <f t="shared" si="24"/>
        <v>9</v>
      </c>
      <c r="E558" s="3">
        <v>190</v>
      </c>
      <c r="H558" s="228">
        <v>22</v>
      </c>
      <c r="J558" s="31">
        <v>17.899999999999999</v>
      </c>
      <c r="K558">
        <v>22.3</v>
      </c>
      <c r="L558" s="2">
        <v>19</v>
      </c>
      <c r="M558" s="2">
        <v>23.7</v>
      </c>
      <c r="P558" s="2"/>
      <c r="Q558" s="138">
        <v>22.083333333333332</v>
      </c>
    </row>
    <row r="559" spans="1:17" x14ac:dyDescent="0.25">
      <c r="A559" s="1">
        <v>37082</v>
      </c>
      <c r="B559" s="5">
        <f t="shared" si="25"/>
        <v>2001</v>
      </c>
      <c r="C559" s="5">
        <f t="shared" si="26"/>
        <v>7</v>
      </c>
      <c r="D559" s="3">
        <f t="shared" si="24"/>
        <v>10</v>
      </c>
      <c r="E559" s="3">
        <v>191</v>
      </c>
      <c r="H559" s="228">
        <v>21.5</v>
      </c>
      <c r="J559" s="31">
        <v>18.3</v>
      </c>
      <c r="K559">
        <v>22.1</v>
      </c>
      <c r="L559" s="2">
        <v>19.600000000000001</v>
      </c>
      <c r="M559" s="2">
        <v>22.9</v>
      </c>
      <c r="P559" s="2"/>
      <c r="Q559" s="138">
        <v>21.795833333333331</v>
      </c>
    </row>
    <row r="560" spans="1:17" x14ac:dyDescent="0.25">
      <c r="A560" s="1">
        <v>37083</v>
      </c>
      <c r="B560" s="5">
        <f t="shared" si="25"/>
        <v>2001</v>
      </c>
      <c r="C560" s="5">
        <f t="shared" si="26"/>
        <v>7</v>
      </c>
      <c r="D560" s="3">
        <f t="shared" si="24"/>
        <v>11</v>
      </c>
      <c r="E560" s="3">
        <v>192</v>
      </c>
      <c r="H560" s="228">
        <v>24.1</v>
      </c>
      <c r="J560" s="31">
        <v>19.5</v>
      </c>
      <c r="K560">
        <v>24</v>
      </c>
      <c r="L560" s="2">
        <v>21.4</v>
      </c>
      <c r="M560" s="2">
        <v>24.9</v>
      </c>
      <c r="P560" s="2"/>
      <c r="Q560" s="138">
        <v>24.19583333333334</v>
      </c>
    </row>
    <row r="561" spans="1:17" x14ac:dyDescent="0.25">
      <c r="A561" s="1">
        <v>37084</v>
      </c>
      <c r="B561" s="5">
        <f t="shared" si="25"/>
        <v>2001</v>
      </c>
      <c r="C561" s="5">
        <f t="shared" si="26"/>
        <v>7</v>
      </c>
      <c r="D561" s="3">
        <f t="shared" si="24"/>
        <v>12</v>
      </c>
      <c r="E561" s="3">
        <v>193</v>
      </c>
      <c r="H561" s="228">
        <v>21</v>
      </c>
      <c r="J561" s="31">
        <v>18.600000000000001</v>
      </c>
      <c r="K561">
        <v>20</v>
      </c>
      <c r="L561" s="2">
        <v>16.399999999999999</v>
      </c>
      <c r="M561" s="2">
        <v>22.7</v>
      </c>
      <c r="P561" s="2"/>
      <c r="Q561" s="138">
        <v>19.824999999999999</v>
      </c>
    </row>
    <row r="562" spans="1:17" x14ac:dyDescent="0.25">
      <c r="A562" s="1">
        <v>37085</v>
      </c>
      <c r="B562" s="5">
        <f t="shared" si="25"/>
        <v>2001</v>
      </c>
      <c r="C562" s="5">
        <f t="shared" si="26"/>
        <v>7</v>
      </c>
      <c r="D562" s="3">
        <f t="shared" si="24"/>
        <v>13</v>
      </c>
      <c r="E562" s="3">
        <v>194</v>
      </c>
      <c r="H562" s="228">
        <v>23.3</v>
      </c>
      <c r="J562" s="31">
        <v>21.2</v>
      </c>
      <c r="K562">
        <v>23.4</v>
      </c>
      <c r="L562" s="2">
        <v>19.899999999999999</v>
      </c>
      <c r="M562" s="2">
        <v>24.3</v>
      </c>
      <c r="P562" s="2"/>
      <c r="Q562" s="138">
        <v>22.700000000000003</v>
      </c>
    </row>
    <row r="563" spans="1:17" x14ac:dyDescent="0.25">
      <c r="A563" s="1">
        <v>37086</v>
      </c>
      <c r="B563" s="5">
        <f t="shared" si="25"/>
        <v>2001</v>
      </c>
      <c r="C563" s="5">
        <f t="shared" si="26"/>
        <v>7</v>
      </c>
      <c r="D563" s="3">
        <f t="shared" si="24"/>
        <v>14</v>
      </c>
      <c r="E563" s="3">
        <v>195</v>
      </c>
      <c r="H563" s="228">
        <v>25</v>
      </c>
      <c r="J563" s="31">
        <v>20.5</v>
      </c>
      <c r="K563">
        <v>25.6</v>
      </c>
      <c r="L563" s="2">
        <v>22.2</v>
      </c>
      <c r="M563" s="2">
        <v>27.5</v>
      </c>
      <c r="P563" s="2"/>
      <c r="Q563" s="138">
        <v>24.262499999999999</v>
      </c>
    </row>
    <row r="564" spans="1:17" x14ac:dyDescent="0.25">
      <c r="A564" s="1">
        <v>37087</v>
      </c>
      <c r="B564" s="5">
        <f t="shared" si="25"/>
        <v>2001</v>
      </c>
      <c r="C564" s="5">
        <f t="shared" si="26"/>
        <v>7</v>
      </c>
      <c r="D564" s="3">
        <f t="shared" si="24"/>
        <v>15</v>
      </c>
      <c r="E564" s="3">
        <v>196</v>
      </c>
      <c r="H564" s="228">
        <v>25.9</v>
      </c>
      <c r="J564" s="31">
        <v>21.8</v>
      </c>
      <c r="K564">
        <v>25.7</v>
      </c>
      <c r="L564" s="2">
        <v>23.5</v>
      </c>
      <c r="M564" s="2">
        <v>27.8</v>
      </c>
      <c r="P564" s="2"/>
      <c r="Q564" s="138">
        <v>26.470833333333331</v>
      </c>
    </row>
    <row r="565" spans="1:17" x14ac:dyDescent="0.25">
      <c r="A565" s="1">
        <v>37088</v>
      </c>
      <c r="B565" s="5">
        <f t="shared" si="25"/>
        <v>2001</v>
      </c>
      <c r="C565" s="5">
        <f t="shared" si="26"/>
        <v>7</v>
      </c>
      <c r="D565" s="3">
        <f t="shared" si="24"/>
        <v>16</v>
      </c>
      <c r="E565" s="3">
        <v>197</v>
      </c>
      <c r="H565" s="228">
        <v>26.6</v>
      </c>
      <c r="J565" s="31">
        <v>22.3</v>
      </c>
      <c r="K565">
        <v>26.1</v>
      </c>
      <c r="L565" s="2">
        <v>26.2</v>
      </c>
      <c r="M565" s="2">
        <v>27.7</v>
      </c>
      <c r="P565" s="2"/>
      <c r="Q565" s="138">
        <v>27.033333333333335</v>
      </c>
    </row>
    <row r="566" spans="1:17" x14ac:dyDescent="0.25">
      <c r="A566" s="1">
        <v>37089</v>
      </c>
      <c r="B566" s="5">
        <f t="shared" si="25"/>
        <v>2001</v>
      </c>
      <c r="C566" s="5">
        <f t="shared" si="26"/>
        <v>7</v>
      </c>
      <c r="D566" s="3">
        <f t="shared" si="24"/>
        <v>17</v>
      </c>
      <c r="E566" s="3">
        <v>198</v>
      </c>
      <c r="H566" s="228">
        <v>19.7</v>
      </c>
      <c r="J566" s="31">
        <v>17</v>
      </c>
      <c r="K566">
        <v>19.8</v>
      </c>
      <c r="L566" s="2">
        <v>17.600000000000001</v>
      </c>
      <c r="M566" s="2">
        <v>19.899999999999999</v>
      </c>
      <c r="P566" s="2"/>
      <c r="Q566" s="138">
        <v>20.741666666666664</v>
      </c>
    </row>
    <row r="567" spans="1:17" x14ac:dyDescent="0.25">
      <c r="A567" s="1">
        <v>37090</v>
      </c>
      <c r="B567" s="5">
        <f t="shared" si="25"/>
        <v>2001</v>
      </c>
      <c r="C567" s="5">
        <f t="shared" si="26"/>
        <v>7</v>
      </c>
      <c r="D567" s="3">
        <f t="shared" si="24"/>
        <v>18</v>
      </c>
      <c r="E567" s="3">
        <v>199</v>
      </c>
      <c r="H567" s="228">
        <v>21.7</v>
      </c>
      <c r="J567" s="31">
        <v>17.7</v>
      </c>
      <c r="K567">
        <v>22.8</v>
      </c>
      <c r="L567" s="2">
        <v>18.8</v>
      </c>
      <c r="M567" s="2">
        <v>19</v>
      </c>
      <c r="P567" s="2"/>
      <c r="Q567" s="138">
        <v>21.650000000000002</v>
      </c>
    </row>
    <row r="568" spans="1:17" x14ac:dyDescent="0.25">
      <c r="A568" s="1">
        <v>37091</v>
      </c>
      <c r="B568" s="5">
        <f t="shared" si="25"/>
        <v>2001</v>
      </c>
      <c r="C568" s="5">
        <f t="shared" si="26"/>
        <v>7</v>
      </c>
      <c r="D568" s="3">
        <f t="shared" si="24"/>
        <v>19</v>
      </c>
      <c r="E568" s="3">
        <v>200</v>
      </c>
      <c r="H568" s="228">
        <v>24.8</v>
      </c>
      <c r="J568" s="31">
        <v>20</v>
      </c>
      <c r="K568">
        <v>24.7</v>
      </c>
      <c r="L568" s="2">
        <v>23.1</v>
      </c>
      <c r="M568" s="2">
        <v>24.5</v>
      </c>
      <c r="P568" s="2"/>
      <c r="Q568" s="138">
        <v>23.983333333333338</v>
      </c>
    </row>
    <row r="569" spans="1:17" x14ac:dyDescent="0.25">
      <c r="A569" s="1">
        <v>37092</v>
      </c>
      <c r="B569" s="5">
        <f t="shared" si="25"/>
        <v>2001</v>
      </c>
      <c r="C569" s="5">
        <f t="shared" si="26"/>
        <v>7</v>
      </c>
      <c r="D569" s="3">
        <f t="shared" si="24"/>
        <v>20</v>
      </c>
      <c r="E569" s="3">
        <v>201</v>
      </c>
      <c r="H569" s="228">
        <v>23.5</v>
      </c>
      <c r="J569" s="31">
        <v>20</v>
      </c>
      <c r="K569">
        <v>21.5</v>
      </c>
      <c r="L569" s="2">
        <v>21.2</v>
      </c>
      <c r="M569" s="2">
        <v>23.5</v>
      </c>
      <c r="P569" s="2"/>
      <c r="Q569" s="138">
        <v>23.166666666666668</v>
      </c>
    </row>
    <row r="570" spans="1:17" x14ac:dyDescent="0.25">
      <c r="A570" s="1">
        <v>37093</v>
      </c>
      <c r="B570" s="5">
        <f t="shared" si="25"/>
        <v>2001</v>
      </c>
      <c r="C570" s="5">
        <f t="shared" si="26"/>
        <v>7</v>
      </c>
      <c r="D570" s="3">
        <f t="shared" si="24"/>
        <v>21</v>
      </c>
      <c r="E570" s="3">
        <v>202</v>
      </c>
      <c r="H570" s="228">
        <v>16.600000000000001</v>
      </c>
      <c r="J570" s="31">
        <v>11.5</v>
      </c>
      <c r="K570">
        <v>18</v>
      </c>
      <c r="L570" s="2">
        <v>15.5</v>
      </c>
      <c r="M570" s="2">
        <v>16</v>
      </c>
      <c r="P570" s="2"/>
      <c r="Q570" s="138">
        <v>18.554166666666671</v>
      </c>
    </row>
    <row r="571" spans="1:17" x14ac:dyDescent="0.25">
      <c r="A571" s="1">
        <v>37094</v>
      </c>
      <c r="B571" s="5">
        <f t="shared" si="25"/>
        <v>2001</v>
      </c>
      <c r="C571" s="5">
        <f t="shared" si="26"/>
        <v>7</v>
      </c>
      <c r="D571" s="3">
        <f t="shared" si="24"/>
        <v>22</v>
      </c>
      <c r="E571" s="3">
        <v>203</v>
      </c>
      <c r="H571" s="228">
        <v>15.9</v>
      </c>
      <c r="J571" s="31">
        <v>12.7</v>
      </c>
      <c r="K571">
        <v>19.899999999999999</v>
      </c>
      <c r="L571" s="2">
        <v>14.6</v>
      </c>
      <c r="M571" s="2">
        <v>15</v>
      </c>
      <c r="P571" s="2"/>
      <c r="Q571" s="138">
        <v>17.145833333333332</v>
      </c>
    </row>
    <row r="572" spans="1:17" x14ac:dyDescent="0.25">
      <c r="A572" s="1">
        <v>37095</v>
      </c>
      <c r="B572" s="5">
        <f t="shared" si="25"/>
        <v>2001</v>
      </c>
      <c r="C572" s="5">
        <f t="shared" si="26"/>
        <v>7</v>
      </c>
      <c r="D572" s="3">
        <f t="shared" si="24"/>
        <v>23</v>
      </c>
      <c r="E572" s="3">
        <v>204</v>
      </c>
      <c r="H572" s="228">
        <v>17.5</v>
      </c>
      <c r="J572" s="31">
        <v>14.1</v>
      </c>
      <c r="K572">
        <v>19.8</v>
      </c>
      <c r="L572" s="2">
        <v>16</v>
      </c>
      <c r="M572" s="2">
        <v>18</v>
      </c>
      <c r="P572" s="2"/>
      <c r="Q572" s="138">
        <v>18.845833333333331</v>
      </c>
    </row>
    <row r="573" spans="1:17" x14ac:dyDescent="0.25">
      <c r="A573" s="1">
        <v>37096</v>
      </c>
      <c r="B573" s="5">
        <f t="shared" si="25"/>
        <v>2001</v>
      </c>
      <c r="C573" s="5">
        <f t="shared" si="26"/>
        <v>7</v>
      </c>
      <c r="D573" s="3">
        <f t="shared" si="24"/>
        <v>24</v>
      </c>
      <c r="E573" s="3">
        <v>205</v>
      </c>
      <c r="H573" s="228">
        <v>20</v>
      </c>
      <c r="J573" s="31">
        <v>16.8</v>
      </c>
      <c r="K573">
        <v>21.2</v>
      </c>
      <c r="L573" s="2">
        <v>18.2</v>
      </c>
      <c r="M573" s="2">
        <v>19.600000000000001</v>
      </c>
      <c r="P573" s="2"/>
      <c r="Q573" s="138">
        <v>21.008333333333329</v>
      </c>
    </row>
    <row r="574" spans="1:17" x14ac:dyDescent="0.25">
      <c r="A574" s="1">
        <v>37097</v>
      </c>
      <c r="B574" s="5">
        <f t="shared" si="25"/>
        <v>2001</v>
      </c>
      <c r="C574" s="5">
        <f t="shared" si="26"/>
        <v>7</v>
      </c>
      <c r="D574" s="3">
        <f t="shared" si="24"/>
        <v>25</v>
      </c>
      <c r="E574" s="3">
        <v>206</v>
      </c>
      <c r="H574" s="228">
        <v>21.2</v>
      </c>
      <c r="J574" s="31">
        <v>16.8</v>
      </c>
      <c r="K574">
        <v>22.6</v>
      </c>
      <c r="L574" s="2">
        <v>19.399999999999999</v>
      </c>
      <c r="M574" s="2">
        <v>23</v>
      </c>
      <c r="P574" s="2"/>
      <c r="Q574" s="138">
        <v>22.612500000000001</v>
      </c>
    </row>
    <row r="575" spans="1:17" x14ac:dyDescent="0.25">
      <c r="A575" s="1">
        <v>37098</v>
      </c>
      <c r="B575" s="5">
        <f t="shared" si="25"/>
        <v>2001</v>
      </c>
      <c r="C575" s="5">
        <f t="shared" si="26"/>
        <v>7</v>
      </c>
      <c r="D575" s="3">
        <f t="shared" si="24"/>
        <v>26</v>
      </c>
      <c r="E575" s="3">
        <v>207</v>
      </c>
      <c r="H575" s="228">
        <v>22.2</v>
      </c>
      <c r="J575" s="31">
        <v>16.5</v>
      </c>
      <c r="K575">
        <v>23.9</v>
      </c>
      <c r="L575" s="2">
        <v>19.7</v>
      </c>
      <c r="M575" s="2">
        <v>22.4</v>
      </c>
      <c r="P575" s="2"/>
      <c r="Q575" s="138">
        <v>23.779166666666665</v>
      </c>
    </row>
    <row r="576" spans="1:17" x14ac:dyDescent="0.25">
      <c r="A576" s="1">
        <v>37099</v>
      </c>
      <c r="B576" s="5">
        <f t="shared" si="25"/>
        <v>2001</v>
      </c>
      <c r="C576" s="5">
        <f t="shared" si="26"/>
        <v>7</v>
      </c>
      <c r="D576" s="3">
        <f t="shared" si="24"/>
        <v>27</v>
      </c>
      <c r="E576" s="3">
        <v>208</v>
      </c>
      <c r="H576" s="228">
        <v>22</v>
      </c>
      <c r="J576" s="31">
        <v>17.100000000000001</v>
      </c>
      <c r="K576">
        <v>24.2</v>
      </c>
      <c r="L576" s="2">
        <v>19.899999999999999</v>
      </c>
      <c r="M576" s="2">
        <v>24</v>
      </c>
      <c r="P576" s="2"/>
      <c r="Q576" s="138">
        <v>23.3125</v>
      </c>
    </row>
    <row r="577" spans="1:17" x14ac:dyDescent="0.25">
      <c r="A577" s="1">
        <v>37100</v>
      </c>
      <c r="B577" s="5">
        <f t="shared" si="25"/>
        <v>2001</v>
      </c>
      <c r="C577" s="5">
        <f t="shared" si="26"/>
        <v>7</v>
      </c>
      <c r="D577" s="3">
        <f t="shared" si="24"/>
        <v>28</v>
      </c>
      <c r="E577" s="3">
        <v>209</v>
      </c>
      <c r="H577" s="228">
        <v>22.1</v>
      </c>
      <c r="J577" s="31">
        <v>16.8</v>
      </c>
      <c r="K577">
        <v>23.3</v>
      </c>
      <c r="L577" s="2">
        <v>20.9</v>
      </c>
      <c r="M577" s="2">
        <v>24.1</v>
      </c>
      <c r="P577" s="2"/>
      <c r="Q577" s="138">
        <v>23.608333333333334</v>
      </c>
    </row>
    <row r="578" spans="1:17" x14ac:dyDescent="0.25">
      <c r="A578" s="1">
        <v>37101</v>
      </c>
      <c r="B578" s="5">
        <f t="shared" si="25"/>
        <v>2001</v>
      </c>
      <c r="C578" s="5">
        <f t="shared" si="26"/>
        <v>7</v>
      </c>
      <c r="D578" s="3">
        <f t="shared" si="24"/>
        <v>29</v>
      </c>
      <c r="E578" s="3">
        <v>210</v>
      </c>
      <c r="H578" s="228">
        <v>22.7</v>
      </c>
      <c r="J578" s="31">
        <v>17.600000000000001</v>
      </c>
      <c r="K578">
        <v>23.6</v>
      </c>
      <c r="L578" s="2">
        <v>21.2</v>
      </c>
      <c r="M578" s="2">
        <v>24.3</v>
      </c>
      <c r="P578" s="2"/>
      <c r="Q578" s="138">
        <v>24.120833333333334</v>
      </c>
    </row>
    <row r="579" spans="1:17" x14ac:dyDescent="0.25">
      <c r="A579" s="1">
        <v>37102</v>
      </c>
      <c r="B579" s="5">
        <f t="shared" si="25"/>
        <v>2001</v>
      </c>
      <c r="C579" s="5">
        <f t="shared" si="26"/>
        <v>7</v>
      </c>
      <c r="D579" s="3">
        <f t="shared" ref="D579:D642" si="27">DAY(A579)</f>
        <v>30</v>
      </c>
      <c r="E579" s="3">
        <v>211</v>
      </c>
      <c r="H579" s="228">
        <v>21</v>
      </c>
      <c r="J579" s="31">
        <v>16.5</v>
      </c>
      <c r="K579">
        <v>21</v>
      </c>
      <c r="L579" s="2">
        <v>18.3</v>
      </c>
      <c r="M579" s="2">
        <v>21.5</v>
      </c>
      <c r="P579" s="2"/>
      <c r="Q579" s="138">
        <v>21.504166666666666</v>
      </c>
    </row>
    <row r="580" spans="1:17" x14ac:dyDescent="0.25">
      <c r="A580" s="1">
        <v>37103</v>
      </c>
      <c r="B580" s="5">
        <f t="shared" ref="B580:B643" si="28">YEAR(A580)</f>
        <v>2001</v>
      </c>
      <c r="C580" s="5">
        <f t="shared" ref="C580:C643" si="29">MONTH(A580)</f>
        <v>7</v>
      </c>
      <c r="D580" s="3">
        <f t="shared" si="27"/>
        <v>31</v>
      </c>
      <c r="E580" s="3">
        <v>212</v>
      </c>
      <c r="H580" s="228">
        <v>21.9</v>
      </c>
      <c r="J580" s="31">
        <v>17.7</v>
      </c>
      <c r="K580">
        <v>23.6</v>
      </c>
      <c r="L580" s="2">
        <v>20</v>
      </c>
      <c r="M580" s="2">
        <v>24.8</v>
      </c>
      <c r="P580" s="2"/>
      <c r="Q580" s="138">
        <v>22.837500000000006</v>
      </c>
    </row>
    <row r="581" spans="1:17" x14ac:dyDescent="0.25">
      <c r="A581" s="1">
        <v>37104</v>
      </c>
      <c r="B581" s="5">
        <f t="shared" si="28"/>
        <v>2001</v>
      </c>
      <c r="C581" s="5">
        <f t="shared" si="29"/>
        <v>8</v>
      </c>
      <c r="D581" s="3">
        <f t="shared" si="27"/>
        <v>1</v>
      </c>
      <c r="E581" s="3">
        <v>213</v>
      </c>
      <c r="H581" s="228">
        <v>23.8</v>
      </c>
      <c r="J581" s="31">
        <v>19.100000000000001</v>
      </c>
      <c r="K581">
        <v>24.9</v>
      </c>
      <c r="L581" s="2">
        <v>21.5</v>
      </c>
      <c r="M581" s="2">
        <v>25.9</v>
      </c>
      <c r="P581" s="2">
        <v>23.7</v>
      </c>
      <c r="Q581" s="138">
        <v>24.545833333333338</v>
      </c>
    </row>
    <row r="582" spans="1:17" x14ac:dyDescent="0.25">
      <c r="A582" s="1">
        <v>37105</v>
      </c>
      <c r="B582" s="5">
        <f t="shared" si="28"/>
        <v>2001</v>
      </c>
      <c r="C582" s="5">
        <f t="shared" si="29"/>
        <v>8</v>
      </c>
      <c r="D582" s="3">
        <f t="shared" si="27"/>
        <v>2</v>
      </c>
      <c r="E582" s="3">
        <v>214</v>
      </c>
      <c r="H582" s="228">
        <v>24.1</v>
      </c>
      <c r="J582" s="31">
        <v>18.8</v>
      </c>
      <c r="K582">
        <v>25.3</v>
      </c>
      <c r="L582" s="2">
        <v>22.1</v>
      </c>
      <c r="M582" s="2">
        <v>25</v>
      </c>
      <c r="P582" s="2">
        <v>25</v>
      </c>
      <c r="Q582" s="138">
        <v>24.804166666666671</v>
      </c>
    </row>
    <row r="583" spans="1:17" x14ac:dyDescent="0.25">
      <c r="A583" s="1">
        <v>37106</v>
      </c>
      <c r="B583" s="5">
        <f t="shared" si="28"/>
        <v>2001</v>
      </c>
      <c r="C583" s="5">
        <f t="shared" si="29"/>
        <v>8</v>
      </c>
      <c r="D583" s="3">
        <f t="shared" si="27"/>
        <v>3</v>
      </c>
      <c r="E583" s="3">
        <v>215</v>
      </c>
      <c r="H583" s="228">
        <v>25.9</v>
      </c>
      <c r="J583" s="31">
        <v>20.7</v>
      </c>
      <c r="K583">
        <v>27.2</v>
      </c>
      <c r="L583" s="2">
        <v>23.6</v>
      </c>
      <c r="M583" s="2">
        <v>26.5</v>
      </c>
      <c r="P583" s="2">
        <v>25.4</v>
      </c>
      <c r="Q583" s="138">
        <v>26.179166666666664</v>
      </c>
    </row>
    <row r="584" spans="1:17" x14ac:dyDescent="0.25">
      <c r="A584" s="1">
        <v>37107</v>
      </c>
      <c r="B584" s="5">
        <f t="shared" si="28"/>
        <v>2001</v>
      </c>
      <c r="C584" s="5">
        <f t="shared" si="29"/>
        <v>8</v>
      </c>
      <c r="D584" s="3">
        <f t="shared" si="27"/>
        <v>4</v>
      </c>
      <c r="E584" s="3">
        <v>216</v>
      </c>
      <c r="H584" s="228">
        <v>27.8</v>
      </c>
      <c r="J584" s="31">
        <v>22.5</v>
      </c>
      <c r="K584">
        <v>28</v>
      </c>
      <c r="L584" s="2">
        <v>25.1</v>
      </c>
      <c r="M584" s="2">
        <v>27.9</v>
      </c>
      <c r="P584" s="2">
        <v>27</v>
      </c>
      <c r="Q584" s="138">
        <v>27.916666666666671</v>
      </c>
    </row>
    <row r="585" spans="1:17" x14ac:dyDescent="0.25">
      <c r="A585" s="1">
        <v>37108</v>
      </c>
      <c r="B585" s="5">
        <f t="shared" si="28"/>
        <v>2001</v>
      </c>
      <c r="C585" s="5">
        <f t="shared" si="29"/>
        <v>8</v>
      </c>
      <c r="D585" s="3">
        <f t="shared" si="27"/>
        <v>5</v>
      </c>
      <c r="E585" s="3">
        <v>217</v>
      </c>
      <c r="H585" s="228">
        <v>24.9</v>
      </c>
      <c r="J585" s="31">
        <v>22.7</v>
      </c>
      <c r="K585">
        <v>24.9</v>
      </c>
      <c r="L585" s="2">
        <v>24.8</v>
      </c>
      <c r="M585" s="2">
        <v>26.5</v>
      </c>
      <c r="P585" s="2">
        <v>23.7</v>
      </c>
      <c r="Q585" s="138">
        <v>25.687500000000004</v>
      </c>
    </row>
    <row r="586" spans="1:17" x14ac:dyDescent="0.25">
      <c r="A586" s="1">
        <v>37109</v>
      </c>
      <c r="B586" s="5">
        <f t="shared" si="28"/>
        <v>2001</v>
      </c>
      <c r="C586" s="5">
        <f t="shared" si="29"/>
        <v>8</v>
      </c>
      <c r="D586" s="3">
        <f t="shared" si="27"/>
        <v>6</v>
      </c>
      <c r="E586" s="3">
        <v>218</v>
      </c>
      <c r="H586" s="228">
        <v>22.1</v>
      </c>
      <c r="J586" s="31">
        <v>19.5</v>
      </c>
      <c r="K586">
        <v>21.8</v>
      </c>
      <c r="L586" s="2">
        <v>19.600000000000001</v>
      </c>
      <c r="M586" s="2">
        <v>22.7</v>
      </c>
      <c r="P586" s="2">
        <v>21.2</v>
      </c>
      <c r="Q586" s="138">
        <v>22.466666666666665</v>
      </c>
    </row>
    <row r="587" spans="1:17" x14ac:dyDescent="0.25">
      <c r="A587" s="1">
        <v>37110</v>
      </c>
      <c r="B587" s="5">
        <f t="shared" si="28"/>
        <v>2001</v>
      </c>
      <c r="C587" s="5">
        <f t="shared" si="29"/>
        <v>8</v>
      </c>
      <c r="D587" s="3">
        <f t="shared" si="27"/>
        <v>7</v>
      </c>
      <c r="E587" s="3">
        <v>219</v>
      </c>
      <c r="H587" s="228">
        <v>21.9</v>
      </c>
      <c r="J587" s="31">
        <v>18.7</v>
      </c>
      <c r="K587">
        <v>23.1</v>
      </c>
      <c r="L587" s="2">
        <v>19.8</v>
      </c>
      <c r="M587" s="2">
        <v>22.7</v>
      </c>
      <c r="P587" s="2">
        <v>22.1</v>
      </c>
      <c r="Q587" s="138">
        <v>21.974999999999998</v>
      </c>
    </row>
    <row r="588" spans="1:17" x14ac:dyDescent="0.25">
      <c r="A588" s="1">
        <v>37111</v>
      </c>
      <c r="B588" s="5">
        <f t="shared" si="28"/>
        <v>2001</v>
      </c>
      <c r="C588" s="5">
        <f t="shared" si="29"/>
        <v>8</v>
      </c>
      <c r="D588" s="3">
        <f t="shared" si="27"/>
        <v>8</v>
      </c>
      <c r="E588" s="3">
        <v>220</v>
      </c>
      <c r="H588" s="228">
        <v>24.3</v>
      </c>
      <c r="J588" s="31">
        <v>20.9</v>
      </c>
      <c r="K588">
        <v>24.3</v>
      </c>
      <c r="L588" s="2">
        <v>23.4</v>
      </c>
      <c r="M588" s="2">
        <v>24</v>
      </c>
      <c r="P588" s="2">
        <v>24.3</v>
      </c>
      <c r="Q588" s="138">
        <v>24.112500000000001</v>
      </c>
    </row>
    <row r="589" spans="1:17" x14ac:dyDescent="0.25">
      <c r="A589" s="1">
        <v>37112</v>
      </c>
      <c r="B589" s="5">
        <f t="shared" si="28"/>
        <v>2001</v>
      </c>
      <c r="C589" s="5">
        <f t="shared" si="29"/>
        <v>8</v>
      </c>
      <c r="D589" s="3">
        <f t="shared" si="27"/>
        <v>9</v>
      </c>
      <c r="E589" s="3">
        <v>221</v>
      </c>
      <c r="H589" s="228">
        <v>25.3</v>
      </c>
      <c r="J589" s="31">
        <v>22.1</v>
      </c>
      <c r="K589">
        <v>26.2</v>
      </c>
      <c r="L589" s="2">
        <v>25.4</v>
      </c>
      <c r="M589" s="2">
        <v>26.5</v>
      </c>
      <c r="P589" s="2">
        <v>25.1</v>
      </c>
      <c r="Q589" s="138">
        <v>25.970833333333335</v>
      </c>
    </row>
    <row r="590" spans="1:17" x14ac:dyDescent="0.25">
      <c r="A590" s="1">
        <v>37113</v>
      </c>
      <c r="B590" s="5">
        <f t="shared" si="28"/>
        <v>2001</v>
      </c>
      <c r="C590" s="5">
        <f t="shared" si="29"/>
        <v>8</v>
      </c>
      <c r="D590" s="3">
        <f t="shared" si="27"/>
        <v>10</v>
      </c>
      <c r="E590" s="3">
        <v>222</v>
      </c>
      <c r="H590" s="228">
        <v>27.6</v>
      </c>
      <c r="J590" s="31">
        <v>22.2</v>
      </c>
      <c r="K590">
        <v>25.5</v>
      </c>
      <c r="L590" s="2">
        <v>25.3</v>
      </c>
      <c r="M590" s="2">
        <v>28.3</v>
      </c>
      <c r="P590" s="2">
        <v>25.7</v>
      </c>
      <c r="Q590" s="138">
        <v>27.320833333333336</v>
      </c>
    </row>
    <row r="591" spans="1:17" x14ac:dyDescent="0.25">
      <c r="A591" s="1">
        <v>37114</v>
      </c>
      <c r="B591" s="5">
        <f t="shared" si="28"/>
        <v>2001</v>
      </c>
      <c r="C591" s="5">
        <f t="shared" si="29"/>
        <v>8</v>
      </c>
      <c r="D591" s="3">
        <f t="shared" si="27"/>
        <v>11</v>
      </c>
      <c r="E591" s="3">
        <v>223</v>
      </c>
      <c r="H591" s="228">
        <v>15.8</v>
      </c>
      <c r="J591" s="31">
        <v>12.4</v>
      </c>
      <c r="K591">
        <v>15.4</v>
      </c>
      <c r="L591" s="2">
        <v>12.5</v>
      </c>
      <c r="M591" s="2">
        <v>16.3</v>
      </c>
      <c r="P591" s="2">
        <v>15.4</v>
      </c>
      <c r="Q591" s="138">
        <v>16.562500000000004</v>
      </c>
    </row>
    <row r="592" spans="1:17" x14ac:dyDescent="0.25">
      <c r="A592" s="1">
        <v>37115</v>
      </c>
      <c r="B592" s="5">
        <f t="shared" si="28"/>
        <v>2001</v>
      </c>
      <c r="C592" s="5">
        <f t="shared" si="29"/>
        <v>8</v>
      </c>
      <c r="D592" s="3">
        <f t="shared" si="27"/>
        <v>12</v>
      </c>
      <c r="E592" s="3">
        <v>224</v>
      </c>
      <c r="H592" s="228">
        <v>16.399999999999999</v>
      </c>
      <c r="J592" s="31">
        <v>11.5</v>
      </c>
      <c r="K592">
        <v>17.3</v>
      </c>
      <c r="L592" s="2">
        <v>14.4</v>
      </c>
      <c r="M592" s="2">
        <v>17.100000000000001</v>
      </c>
      <c r="P592" s="2">
        <v>16.899999999999999</v>
      </c>
      <c r="Q592" s="138">
        <v>17.791666666666668</v>
      </c>
    </row>
    <row r="593" spans="1:17" x14ac:dyDescent="0.25">
      <c r="A593" s="1">
        <v>37116</v>
      </c>
      <c r="B593" s="5">
        <f t="shared" si="28"/>
        <v>2001</v>
      </c>
      <c r="C593" s="5">
        <f t="shared" si="29"/>
        <v>8</v>
      </c>
      <c r="D593" s="3">
        <f t="shared" si="27"/>
        <v>13</v>
      </c>
      <c r="E593" s="3">
        <v>225</v>
      </c>
      <c r="H593" s="228">
        <v>16.399999999999999</v>
      </c>
      <c r="J593" s="31">
        <v>13.5</v>
      </c>
      <c r="K593">
        <v>17.7</v>
      </c>
      <c r="L593" s="2">
        <v>14.9</v>
      </c>
      <c r="M593" s="2">
        <v>18.899999999999999</v>
      </c>
      <c r="P593" s="2">
        <v>17.899999999999999</v>
      </c>
      <c r="Q593" s="138">
        <v>17.658333333333335</v>
      </c>
    </row>
    <row r="594" spans="1:17" x14ac:dyDescent="0.25">
      <c r="A594" s="1">
        <v>37117</v>
      </c>
      <c r="B594" s="5">
        <f t="shared" si="28"/>
        <v>2001</v>
      </c>
      <c r="C594" s="5">
        <f t="shared" si="29"/>
        <v>8</v>
      </c>
      <c r="D594" s="3">
        <f t="shared" si="27"/>
        <v>14</v>
      </c>
      <c r="E594" s="3">
        <v>226</v>
      </c>
      <c r="H594" s="228">
        <v>19.3</v>
      </c>
      <c r="J594" s="31">
        <v>14.8</v>
      </c>
      <c r="K594">
        <v>20.6</v>
      </c>
      <c r="L594" s="2">
        <v>18.2</v>
      </c>
      <c r="M594" s="2">
        <v>21.2</v>
      </c>
      <c r="P594" s="2">
        <v>20.5</v>
      </c>
      <c r="Q594" s="138">
        <v>20.041666666666664</v>
      </c>
    </row>
    <row r="595" spans="1:17" x14ac:dyDescent="0.25">
      <c r="A595" s="1">
        <v>37118</v>
      </c>
      <c r="B595" s="5">
        <f t="shared" si="28"/>
        <v>2001</v>
      </c>
      <c r="C595" s="5">
        <f t="shared" si="29"/>
        <v>8</v>
      </c>
      <c r="D595" s="3">
        <f t="shared" si="27"/>
        <v>15</v>
      </c>
      <c r="E595" s="3">
        <v>227</v>
      </c>
      <c r="H595" s="228">
        <v>21.2</v>
      </c>
      <c r="J595" s="31">
        <v>16.8</v>
      </c>
      <c r="K595">
        <v>22.9</v>
      </c>
      <c r="L595" s="2">
        <v>20.8</v>
      </c>
      <c r="M595" s="2">
        <v>22.2</v>
      </c>
      <c r="P595" s="2">
        <v>22.8</v>
      </c>
      <c r="Q595" s="138">
        <v>21.770833333333332</v>
      </c>
    </row>
    <row r="596" spans="1:17" x14ac:dyDescent="0.25">
      <c r="A596" s="1">
        <v>37119</v>
      </c>
      <c r="B596" s="5">
        <f t="shared" si="28"/>
        <v>2001</v>
      </c>
      <c r="C596" s="5">
        <f t="shared" si="29"/>
        <v>8</v>
      </c>
      <c r="D596" s="3">
        <f t="shared" si="27"/>
        <v>16</v>
      </c>
      <c r="E596" s="3">
        <v>228</v>
      </c>
      <c r="H596" s="228">
        <v>23.1</v>
      </c>
      <c r="J596" s="31">
        <v>18.899999999999999</v>
      </c>
      <c r="K596">
        <v>23.7</v>
      </c>
      <c r="L596" s="2">
        <v>21.7</v>
      </c>
      <c r="M596" s="2">
        <v>23.9</v>
      </c>
      <c r="P596" s="2">
        <v>23.5</v>
      </c>
      <c r="Q596" s="138">
        <v>23.466666666666665</v>
      </c>
    </row>
    <row r="597" spans="1:17" x14ac:dyDescent="0.25">
      <c r="A597" s="1">
        <v>37120</v>
      </c>
      <c r="B597" s="5">
        <f t="shared" si="28"/>
        <v>2001</v>
      </c>
      <c r="C597" s="5">
        <f t="shared" si="29"/>
        <v>8</v>
      </c>
      <c r="D597" s="3">
        <f t="shared" si="27"/>
        <v>17</v>
      </c>
      <c r="E597" s="3">
        <v>229</v>
      </c>
      <c r="H597" s="228">
        <v>22.9</v>
      </c>
      <c r="J597" s="31">
        <v>19.3</v>
      </c>
      <c r="K597">
        <v>23.6</v>
      </c>
      <c r="L597" s="2">
        <v>21.8</v>
      </c>
      <c r="M597" s="2">
        <v>24.1</v>
      </c>
      <c r="P597" s="2">
        <v>23.4</v>
      </c>
      <c r="Q597" s="138">
        <v>24.820833333333329</v>
      </c>
    </row>
    <row r="598" spans="1:17" x14ac:dyDescent="0.25">
      <c r="A598" s="1">
        <v>37121</v>
      </c>
      <c r="B598" s="5">
        <f t="shared" si="28"/>
        <v>2001</v>
      </c>
      <c r="C598" s="5">
        <f t="shared" si="29"/>
        <v>8</v>
      </c>
      <c r="D598" s="3">
        <f t="shared" si="27"/>
        <v>18</v>
      </c>
      <c r="E598" s="3">
        <v>230</v>
      </c>
      <c r="H598" s="228">
        <v>24</v>
      </c>
      <c r="J598" s="31">
        <v>18.5</v>
      </c>
      <c r="K598">
        <v>24.6</v>
      </c>
      <c r="L598" s="2">
        <v>20.8</v>
      </c>
      <c r="M598" s="2">
        <v>24.9</v>
      </c>
      <c r="P598" s="2">
        <v>23.4</v>
      </c>
      <c r="Q598" s="138">
        <v>24.529166666666658</v>
      </c>
    </row>
    <row r="599" spans="1:17" x14ac:dyDescent="0.25">
      <c r="A599" s="1">
        <v>37122</v>
      </c>
      <c r="B599" s="5">
        <f t="shared" si="28"/>
        <v>2001</v>
      </c>
      <c r="C599" s="5">
        <f t="shared" si="29"/>
        <v>8</v>
      </c>
      <c r="D599" s="3">
        <f t="shared" si="27"/>
        <v>19</v>
      </c>
      <c r="E599" s="3">
        <v>231</v>
      </c>
      <c r="H599" s="228">
        <v>23.9</v>
      </c>
      <c r="J599" s="31">
        <v>18.100000000000001</v>
      </c>
      <c r="K599">
        <v>24.7</v>
      </c>
      <c r="L599" s="2">
        <v>20.7</v>
      </c>
      <c r="M599" s="2">
        <v>25.8</v>
      </c>
      <c r="P599" s="2">
        <v>23.8</v>
      </c>
      <c r="Q599" s="138">
        <v>25.354166666666671</v>
      </c>
    </row>
    <row r="600" spans="1:17" x14ac:dyDescent="0.25">
      <c r="A600" s="1">
        <v>37123</v>
      </c>
      <c r="B600" s="5">
        <f t="shared" si="28"/>
        <v>2001</v>
      </c>
      <c r="C600" s="5">
        <f t="shared" si="29"/>
        <v>8</v>
      </c>
      <c r="D600" s="3">
        <f t="shared" si="27"/>
        <v>20</v>
      </c>
      <c r="E600" s="3">
        <v>232</v>
      </c>
      <c r="H600" s="228">
        <v>25</v>
      </c>
      <c r="J600" s="31">
        <v>17.5</v>
      </c>
      <c r="K600">
        <v>24</v>
      </c>
      <c r="L600" s="2">
        <v>21.7</v>
      </c>
      <c r="M600" s="2">
        <v>25.4</v>
      </c>
      <c r="P600" s="2">
        <v>23</v>
      </c>
      <c r="Q600" s="138">
        <v>25.3</v>
      </c>
    </row>
    <row r="601" spans="1:17" x14ac:dyDescent="0.25">
      <c r="A601" s="1">
        <v>37124</v>
      </c>
      <c r="B601" s="5">
        <f t="shared" si="28"/>
        <v>2001</v>
      </c>
      <c r="C601" s="5">
        <f t="shared" si="29"/>
        <v>8</v>
      </c>
      <c r="D601" s="3">
        <f t="shared" si="27"/>
        <v>21</v>
      </c>
      <c r="E601" s="3">
        <v>233</v>
      </c>
      <c r="H601" s="228">
        <v>21</v>
      </c>
      <c r="J601" s="31">
        <v>15.8</v>
      </c>
      <c r="K601">
        <v>21.9</v>
      </c>
      <c r="L601" s="2">
        <v>18.5</v>
      </c>
      <c r="M601" s="2">
        <v>23.4</v>
      </c>
      <c r="P601" s="2">
        <v>21.2</v>
      </c>
      <c r="Q601" s="138">
        <v>21.454166666666666</v>
      </c>
    </row>
    <row r="602" spans="1:17" x14ac:dyDescent="0.25">
      <c r="A602" s="1">
        <v>37125</v>
      </c>
      <c r="B602" s="5">
        <f t="shared" si="28"/>
        <v>2001</v>
      </c>
      <c r="C602" s="5">
        <f t="shared" si="29"/>
        <v>8</v>
      </c>
      <c r="D602" s="3">
        <f t="shared" si="27"/>
        <v>22</v>
      </c>
      <c r="E602" s="3">
        <v>234</v>
      </c>
      <c r="H602" s="228">
        <v>20</v>
      </c>
      <c r="J602" s="31">
        <v>16.899999999999999</v>
      </c>
      <c r="K602">
        <v>21.9</v>
      </c>
      <c r="L602" s="2">
        <v>17.8</v>
      </c>
      <c r="M602" s="2">
        <v>23.1</v>
      </c>
      <c r="P602" s="2">
        <v>21.7</v>
      </c>
      <c r="Q602" s="138">
        <v>20.462499999999995</v>
      </c>
    </row>
    <row r="603" spans="1:17" x14ac:dyDescent="0.25">
      <c r="A603" s="1">
        <v>37126</v>
      </c>
      <c r="B603" s="5">
        <f t="shared" si="28"/>
        <v>2001</v>
      </c>
      <c r="C603" s="5">
        <f t="shared" si="29"/>
        <v>8</v>
      </c>
      <c r="D603" s="3">
        <f t="shared" si="27"/>
        <v>23</v>
      </c>
      <c r="E603" s="3">
        <v>235</v>
      </c>
      <c r="H603" s="228">
        <v>19.8</v>
      </c>
      <c r="J603" s="31">
        <v>16.5</v>
      </c>
      <c r="K603">
        <v>22</v>
      </c>
      <c r="L603" s="2">
        <v>19</v>
      </c>
      <c r="M603" s="2">
        <v>21.8</v>
      </c>
      <c r="P603" s="2">
        <v>22.2</v>
      </c>
      <c r="Q603" s="138">
        <v>21.145833333333332</v>
      </c>
    </row>
    <row r="604" spans="1:17" x14ac:dyDescent="0.25">
      <c r="A604" s="1">
        <v>37127</v>
      </c>
      <c r="B604" s="5">
        <f t="shared" si="28"/>
        <v>2001</v>
      </c>
      <c r="C604" s="5">
        <f t="shared" si="29"/>
        <v>8</v>
      </c>
      <c r="D604" s="3">
        <f t="shared" si="27"/>
        <v>24</v>
      </c>
      <c r="E604" s="3">
        <v>236</v>
      </c>
      <c r="H604" s="228">
        <v>20.8</v>
      </c>
      <c r="J604" s="31">
        <v>17.600000000000001</v>
      </c>
      <c r="K604">
        <v>22.3</v>
      </c>
      <c r="L604" s="2">
        <v>19.5</v>
      </c>
      <c r="M604" s="2">
        <v>22.4</v>
      </c>
      <c r="P604" s="2">
        <v>21.2</v>
      </c>
      <c r="Q604" s="138">
        <v>21.2</v>
      </c>
    </row>
    <row r="605" spans="1:17" x14ac:dyDescent="0.25">
      <c r="A605" s="1">
        <v>37128</v>
      </c>
      <c r="B605" s="5">
        <f t="shared" si="28"/>
        <v>2001</v>
      </c>
      <c r="C605" s="5">
        <f t="shared" si="29"/>
        <v>8</v>
      </c>
      <c r="D605" s="3">
        <f t="shared" si="27"/>
        <v>25</v>
      </c>
      <c r="E605" s="3">
        <v>237</v>
      </c>
      <c r="H605" s="228">
        <v>22.1</v>
      </c>
      <c r="J605" s="31">
        <v>18.3</v>
      </c>
      <c r="K605">
        <v>22.9</v>
      </c>
      <c r="L605" s="2">
        <v>21.1</v>
      </c>
      <c r="M605" s="2">
        <v>24.1</v>
      </c>
      <c r="P605" s="2">
        <v>22.3</v>
      </c>
      <c r="Q605" s="138">
        <v>22.683333333333337</v>
      </c>
    </row>
    <row r="606" spans="1:17" x14ac:dyDescent="0.25">
      <c r="A606" s="1">
        <v>37129</v>
      </c>
      <c r="B606" s="5">
        <f t="shared" si="28"/>
        <v>2001</v>
      </c>
      <c r="C606" s="5">
        <f t="shared" si="29"/>
        <v>8</v>
      </c>
      <c r="D606" s="3">
        <f t="shared" si="27"/>
        <v>26</v>
      </c>
      <c r="E606" s="3">
        <v>238</v>
      </c>
      <c r="H606" s="228">
        <v>22.7</v>
      </c>
      <c r="J606" s="31">
        <v>18.5</v>
      </c>
      <c r="K606">
        <v>24</v>
      </c>
      <c r="L606" s="2">
        <v>20.8</v>
      </c>
      <c r="M606" s="2">
        <v>24.8</v>
      </c>
      <c r="P606" s="2">
        <v>23.3</v>
      </c>
      <c r="Q606" s="138">
        <v>23.9375</v>
      </c>
    </row>
    <row r="607" spans="1:17" x14ac:dyDescent="0.25">
      <c r="A607" s="1">
        <v>37130</v>
      </c>
      <c r="B607" s="5">
        <f t="shared" si="28"/>
        <v>2001</v>
      </c>
      <c r="C607" s="5">
        <f t="shared" si="29"/>
        <v>8</v>
      </c>
      <c r="D607" s="3">
        <f t="shared" si="27"/>
        <v>27</v>
      </c>
      <c r="E607" s="3">
        <v>239</v>
      </c>
      <c r="H607" s="228">
        <v>22.6</v>
      </c>
      <c r="J607" s="31">
        <v>17.899999999999999</v>
      </c>
      <c r="K607">
        <v>23</v>
      </c>
      <c r="L607" s="2">
        <v>21.6</v>
      </c>
      <c r="M607" s="2">
        <v>24.6</v>
      </c>
      <c r="P607" s="2">
        <v>23.4</v>
      </c>
      <c r="Q607" s="138">
        <v>24.104166666666661</v>
      </c>
    </row>
    <row r="608" spans="1:17" x14ac:dyDescent="0.25">
      <c r="A608" s="1">
        <v>37131</v>
      </c>
      <c r="B608" s="5">
        <f t="shared" si="28"/>
        <v>2001</v>
      </c>
      <c r="C608" s="5">
        <f t="shared" si="29"/>
        <v>8</v>
      </c>
      <c r="D608" s="3">
        <f t="shared" si="27"/>
        <v>28</v>
      </c>
      <c r="E608" s="3">
        <v>240</v>
      </c>
      <c r="H608" s="228">
        <v>19.899999999999999</v>
      </c>
      <c r="J608" s="31">
        <v>15.9</v>
      </c>
      <c r="K608">
        <v>19.5</v>
      </c>
      <c r="L608" s="2">
        <v>19.5</v>
      </c>
      <c r="M608" s="2">
        <v>20.399999999999999</v>
      </c>
      <c r="P608" s="2">
        <v>19.3</v>
      </c>
      <c r="Q608" s="138">
        <v>21.174999999999997</v>
      </c>
    </row>
    <row r="609" spans="1:17" x14ac:dyDescent="0.25">
      <c r="A609" s="1">
        <v>37132</v>
      </c>
      <c r="B609" s="5">
        <f t="shared" si="28"/>
        <v>2001</v>
      </c>
      <c r="C609" s="5">
        <f t="shared" si="29"/>
        <v>8</v>
      </c>
      <c r="D609" s="3">
        <f t="shared" si="27"/>
        <v>29</v>
      </c>
      <c r="E609" s="3">
        <v>241</v>
      </c>
      <c r="H609" s="228">
        <v>18</v>
      </c>
      <c r="J609" s="31">
        <v>15.6</v>
      </c>
      <c r="K609">
        <v>19.2</v>
      </c>
      <c r="L609" s="2">
        <v>17.899999999999999</v>
      </c>
      <c r="M609" s="2">
        <v>17.899999999999999</v>
      </c>
      <c r="P609" s="2">
        <v>20.399999999999999</v>
      </c>
      <c r="Q609" s="138">
        <v>18.241666666666671</v>
      </c>
    </row>
    <row r="610" spans="1:17" x14ac:dyDescent="0.25">
      <c r="A610" s="1">
        <v>37133</v>
      </c>
      <c r="B610" s="5">
        <f t="shared" si="28"/>
        <v>2001</v>
      </c>
      <c r="C610" s="5">
        <f t="shared" si="29"/>
        <v>8</v>
      </c>
      <c r="D610" s="3">
        <f t="shared" si="27"/>
        <v>30</v>
      </c>
      <c r="E610" s="3">
        <v>242</v>
      </c>
      <c r="H610" s="228">
        <v>16.8</v>
      </c>
      <c r="J610" s="31">
        <v>14.1</v>
      </c>
      <c r="K610">
        <v>18.100000000000001</v>
      </c>
      <c r="L610" s="2">
        <v>17.5</v>
      </c>
      <c r="M610" s="2">
        <v>17.5</v>
      </c>
      <c r="P610" s="2">
        <v>17.8</v>
      </c>
      <c r="Q610" s="138">
        <v>17.712499999999999</v>
      </c>
    </row>
    <row r="611" spans="1:17" x14ac:dyDescent="0.25">
      <c r="A611" s="1">
        <v>37134</v>
      </c>
      <c r="B611" s="5">
        <f t="shared" si="28"/>
        <v>2001</v>
      </c>
      <c r="C611" s="5">
        <f t="shared" si="29"/>
        <v>8</v>
      </c>
      <c r="D611" s="3">
        <f t="shared" si="27"/>
        <v>31</v>
      </c>
      <c r="E611" s="3">
        <v>243</v>
      </c>
      <c r="H611" s="228">
        <v>16.899999999999999</v>
      </c>
      <c r="J611" s="31">
        <v>15.3</v>
      </c>
      <c r="K611">
        <v>16.5</v>
      </c>
      <c r="L611" s="2">
        <v>15.9</v>
      </c>
      <c r="M611" s="2">
        <v>17.899999999999999</v>
      </c>
      <c r="P611" s="2">
        <v>17.3</v>
      </c>
      <c r="Q611" s="138">
        <v>17.620833333333334</v>
      </c>
    </row>
    <row r="612" spans="1:17" x14ac:dyDescent="0.25">
      <c r="A612" s="1">
        <v>37135</v>
      </c>
      <c r="B612" s="5">
        <f t="shared" si="28"/>
        <v>2001</v>
      </c>
      <c r="C612" s="5">
        <f t="shared" si="29"/>
        <v>9</v>
      </c>
      <c r="D612" s="3">
        <f t="shared" si="27"/>
        <v>1</v>
      </c>
      <c r="E612" s="3">
        <v>244</v>
      </c>
      <c r="H612" s="228">
        <v>19.7</v>
      </c>
      <c r="J612" s="31">
        <v>16.100000000000001</v>
      </c>
      <c r="K612">
        <v>17.899999999999999</v>
      </c>
      <c r="L612" s="2">
        <v>17.399999999999999</v>
      </c>
      <c r="M612" s="2">
        <v>19.5</v>
      </c>
      <c r="P612" s="2">
        <v>18.3</v>
      </c>
      <c r="Q612" s="138">
        <v>18.804166666666667</v>
      </c>
    </row>
    <row r="613" spans="1:17" x14ac:dyDescent="0.25">
      <c r="A613" s="1">
        <v>37136</v>
      </c>
      <c r="B613" s="5">
        <f t="shared" si="28"/>
        <v>2001</v>
      </c>
      <c r="C613" s="5">
        <f t="shared" si="29"/>
        <v>9</v>
      </c>
      <c r="D613" s="3">
        <f t="shared" si="27"/>
        <v>2</v>
      </c>
      <c r="E613" s="3">
        <v>245</v>
      </c>
      <c r="H613" s="228">
        <v>16.600000000000001</v>
      </c>
      <c r="J613" s="31">
        <v>13.6</v>
      </c>
      <c r="K613">
        <v>15</v>
      </c>
      <c r="L613" s="2">
        <v>12.5</v>
      </c>
      <c r="M613" s="2">
        <v>17.5</v>
      </c>
      <c r="P613" s="2">
        <v>15.1</v>
      </c>
      <c r="Q613" s="138">
        <v>16.474999999999998</v>
      </c>
    </row>
    <row r="614" spans="1:17" x14ac:dyDescent="0.25">
      <c r="A614" s="1">
        <v>37137</v>
      </c>
      <c r="B614" s="5">
        <f t="shared" si="28"/>
        <v>2001</v>
      </c>
      <c r="C614" s="5">
        <f t="shared" si="29"/>
        <v>9</v>
      </c>
      <c r="D614" s="3">
        <f t="shared" si="27"/>
        <v>3</v>
      </c>
      <c r="E614" s="3">
        <v>246</v>
      </c>
      <c r="H614" s="228">
        <v>15.6</v>
      </c>
      <c r="J614" s="31">
        <v>11.6</v>
      </c>
      <c r="K614">
        <v>15.9</v>
      </c>
      <c r="L614" s="2">
        <v>13.8</v>
      </c>
      <c r="M614" s="2">
        <v>16.7</v>
      </c>
      <c r="P614" s="2">
        <v>14.6</v>
      </c>
      <c r="Q614" s="138">
        <v>16.308333333333334</v>
      </c>
    </row>
    <row r="615" spans="1:17" x14ac:dyDescent="0.25">
      <c r="A615" s="1">
        <v>37138</v>
      </c>
      <c r="B615" s="5">
        <f t="shared" si="28"/>
        <v>2001</v>
      </c>
      <c r="C615" s="5">
        <f t="shared" si="29"/>
        <v>9</v>
      </c>
      <c r="D615" s="3">
        <f t="shared" si="27"/>
        <v>4</v>
      </c>
      <c r="E615" s="3">
        <v>247</v>
      </c>
      <c r="H615" s="228">
        <v>18.2</v>
      </c>
      <c r="J615" s="31">
        <v>13.2</v>
      </c>
      <c r="K615">
        <v>17</v>
      </c>
      <c r="L615" s="2">
        <v>16.5</v>
      </c>
      <c r="M615" s="2">
        <v>20.100000000000001</v>
      </c>
      <c r="P615" s="2">
        <v>16.899999999999999</v>
      </c>
      <c r="Q615" s="138">
        <v>18.441666666666666</v>
      </c>
    </row>
    <row r="616" spans="1:17" x14ac:dyDescent="0.25">
      <c r="A616" s="1">
        <v>37139</v>
      </c>
      <c r="B616" s="5">
        <f t="shared" si="28"/>
        <v>2001</v>
      </c>
      <c r="C616" s="5">
        <f t="shared" si="29"/>
        <v>9</v>
      </c>
      <c r="D616" s="3">
        <f t="shared" si="27"/>
        <v>5</v>
      </c>
      <c r="E616" s="3">
        <v>248</v>
      </c>
      <c r="H616" s="228">
        <v>13.8</v>
      </c>
      <c r="J616" s="31">
        <v>10.7</v>
      </c>
      <c r="K616">
        <v>13.1</v>
      </c>
      <c r="L616" s="2">
        <v>11</v>
      </c>
      <c r="M616" s="2">
        <v>14.9</v>
      </c>
      <c r="P616" s="2">
        <v>13.8</v>
      </c>
      <c r="Q616" s="138">
        <v>14.525</v>
      </c>
    </row>
    <row r="617" spans="1:17" x14ac:dyDescent="0.25">
      <c r="A617" s="1">
        <v>37140</v>
      </c>
      <c r="B617" s="5">
        <f t="shared" si="28"/>
        <v>2001</v>
      </c>
      <c r="C617" s="5">
        <f t="shared" si="29"/>
        <v>9</v>
      </c>
      <c r="D617" s="3">
        <f t="shared" si="27"/>
        <v>6</v>
      </c>
      <c r="E617" s="3">
        <v>249</v>
      </c>
      <c r="H617" s="228">
        <v>12.3</v>
      </c>
      <c r="J617" s="31">
        <v>8.9</v>
      </c>
      <c r="K617">
        <v>12.5</v>
      </c>
      <c r="L617" s="2">
        <v>9.6</v>
      </c>
      <c r="M617" s="2">
        <v>13</v>
      </c>
      <c r="P617" s="2">
        <v>13.4</v>
      </c>
      <c r="Q617" s="138">
        <v>12.845833333333331</v>
      </c>
    </row>
    <row r="618" spans="1:17" x14ac:dyDescent="0.25">
      <c r="A618" s="1">
        <v>37141</v>
      </c>
      <c r="B618" s="5">
        <f t="shared" si="28"/>
        <v>2001</v>
      </c>
      <c r="C618" s="5">
        <f t="shared" si="29"/>
        <v>9</v>
      </c>
      <c r="D618" s="3">
        <f t="shared" si="27"/>
        <v>7</v>
      </c>
      <c r="E618" s="3">
        <v>250</v>
      </c>
      <c r="H618" s="228">
        <v>16</v>
      </c>
      <c r="J618" s="31">
        <v>10.1</v>
      </c>
      <c r="K618">
        <v>15.8</v>
      </c>
      <c r="L618" s="2">
        <v>13.2</v>
      </c>
      <c r="M618" s="2">
        <v>16</v>
      </c>
      <c r="P618" s="2">
        <v>16.2</v>
      </c>
      <c r="Q618" s="138">
        <v>16.591666666666665</v>
      </c>
    </row>
    <row r="619" spans="1:17" x14ac:dyDescent="0.25">
      <c r="A619" s="1">
        <v>37142</v>
      </c>
      <c r="B619" s="5">
        <f t="shared" si="28"/>
        <v>2001</v>
      </c>
      <c r="C619" s="5">
        <f t="shared" si="29"/>
        <v>9</v>
      </c>
      <c r="D619" s="3">
        <f t="shared" si="27"/>
        <v>8</v>
      </c>
      <c r="E619" s="3">
        <v>251</v>
      </c>
      <c r="H619" s="228">
        <v>16.7</v>
      </c>
      <c r="J619" s="31">
        <v>11.9</v>
      </c>
      <c r="K619">
        <v>17.5</v>
      </c>
      <c r="L619" s="2">
        <v>16</v>
      </c>
      <c r="M619" s="2">
        <v>18.399999999999999</v>
      </c>
      <c r="P619" s="2">
        <v>17.3</v>
      </c>
      <c r="Q619" s="138">
        <v>18.341666666666669</v>
      </c>
    </row>
    <row r="620" spans="1:17" x14ac:dyDescent="0.25">
      <c r="A620" s="1">
        <v>37143</v>
      </c>
      <c r="B620" s="5">
        <f t="shared" si="28"/>
        <v>2001</v>
      </c>
      <c r="C620" s="5">
        <f t="shared" si="29"/>
        <v>9</v>
      </c>
      <c r="D620" s="3">
        <f t="shared" si="27"/>
        <v>9</v>
      </c>
      <c r="E620" s="3">
        <v>252</v>
      </c>
      <c r="H620" s="228">
        <v>11</v>
      </c>
      <c r="J620" s="31">
        <v>8.1999999999999993</v>
      </c>
      <c r="K620">
        <v>10.1</v>
      </c>
      <c r="L620" s="2">
        <v>10.6</v>
      </c>
      <c r="M620" s="2">
        <v>11.8</v>
      </c>
      <c r="P620" s="2">
        <v>10.8</v>
      </c>
      <c r="Q620" s="138">
        <v>13.40416666666667</v>
      </c>
    </row>
    <row r="621" spans="1:17" x14ac:dyDescent="0.25">
      <c r="A621" s="1">
        <v>37144</v>
      </c>
      <c r="B621" s="5">
        <f t="shared" si="28"/>
        <v>2001</v>
      </c>
      <c r="C621" s="5">
        <f t="shared" si="29"/>
        <v>9</v>
      </c>
      <c r="D621" s="3">
        <f t="shared" si="27"/>
        <v>10</v>
      </c>
      <c r="E621" s="3">
        <v>253</v>
      </c>
      <c r="H621" s="228">
        <v>9.5</v>
      </c>
      <c r="J621" s="31">
        <v>5.9</v>
      </c>
      <c r="K621">
        <v>8.6999999999999993</v>
      </c>
      <c r="L621" s="2">
        <v>6.4</v>
      </c>
      <c r="M621" s="2">
        <v>10.199999999999999</v>
      </c>
      <c r="P621" s="2">
        <v>9</v>
      </c>
      <c r="Q621" s="138">
        <v>8.8416666666666668</v>
      </c>
    </row>
    <row r="622" spans="1:17" x14ac:dyDescent="0.25">
      <c r="A622" s="1">
        <v>37145</v>
      </c>
      <c r="B622" s="5">
        <f t="shared" si="28"/>
        <v>2001</v>
      </c>
      <c r="C622" s="5">
        <f t="shared" si="29"/>
        <v>9</v>
      </c>
      <c r="D622" s="3">
        <f t="shared" si="27"/>
        <v>11</v>
      </c>
      <c r="E622" s="3">
        <v>254</v>
      </c>
      <c r="H622" s="228">
        <v>9.8000000000000007</v>
      </c>
      <c r="J622" s="31">
        <v>4.5</v>
      </c>
      <c r="K622">
        <v>11.9</v>
      </c>
      <c r="L622" s="2">
        <v>6.7</v>
      </c>
      <c r="M622" s="2">
        <v>9.9</v>
      </c>
      <c r="P622" s="2">
        <v>12.6</v>
      </c>
      <c r="Q622" s="138">
        <v>11.516666666666666</v>
      </c>
    </row>
    <row r="623" spans="1:17" x14ac:dyDescent="0.25">
      <c r="A623" s="1">
        <v>37146</v>
      </c>
      <c r="B623" s="5">
        <f t="shared" si="28"/>
        <v>2001</v>
      </c>
      <c r="C623" s="5">
        <f t="shared" si="29"/>
        <v>9</v>
      </c>
      <c r="D623" s="3">
        <f t="shared" si="27"/>
        <v>12</v>
      </c>
      <c r="E623" s="3">
        <v>255</v>
      </c>
      <c r="H623" s="228">
        <v>13.5</v>
      </c>
      <c r="J623" s="31">
        <v>8.6999999999999993</v>
      </c>
      <c r="K623">
        <v>13.3</v>
      </c>
      <c r="L623" s="2">
        <v>9.8000000000000007</v>
      </c>
      <c r="M623" s="2">
        <v>14.1</v>
      </c>
      <c r="P623" s="2">
        <v>13.8</v>
      </c>
      <c r="Q623" s="138">
        <v>14.125000000000002</v>
      </c>
    </row>
    <row r="624" spans="1:17" x14ac:dyDescent="0.25">
      <c r="A624" s="1">
        <v>37147</v>
      </c>
      <c r="B624" s="5">
        <f t="shared" si="28"/>
        <v>2001</v>
      </c>
      <c r="C624" s="5">
        <f t="shared" si="29"/>
        <v>9</v>
      </c>
      <c r="D624" s="3">
        <f t="shared" si="27"/>
        <v>13</v>
      </c>
      <c r="E624" s="3">
        <v>256</v>
      </c>
      <c r="H624" s="228">
        <v>14.3</v>
      </c>
      <c r="J624" s="31">
        <v>9.5</v>
      </c>
      <c r="K624">
        <v>14.5</v>
      </c>
      <c r="L624" s="2">
        <v>11.2</v>
      </c>
      <c r="M624" s="2">
        <v>15.8</v>
      </c>
      <c r="P624" s="2">
        <v>14.2</v>
      </c>
      <c r="Q624" s="138">
        <v>15.229166666666666</v>
      </c>
    </row>
    <row r="625" spans="1:17" x14ac:dyDescent="0.25">
      <c r="A625" s="1">
        <v>37148</v>
      </c>
      <c r="B625" s="5">
        <f t="shared" si="28"/>
        <v>2001</v>
      </c>
      <c r="C625" s="5">
        <f t="shared" si="29"/>
        <v>9</v>
      </c>
      <c r="D625" s="3">
        <f t="shared" si="27"/>
        <v>14</v>
      </c>
      <c r="E625" s="3">
        <v>257</v>
      </c>
      <c r="H625" s="228">
        <v>16.5</v>
      </c>
      <c r="J625" s="31">
        <v>11.2</v>
      </c>
      <c r="K625">
        <v>18.899999999999999</v>
      </c>
      <c r="L625" s="2">
        <v>15.7</v>
      </c>
      <c r="M625" s="2">
        <v>17.2</v>
      </c>
      <c r="P625" s="2">
        <v>16.899999999999999</v>
      </c>
      <c r="Q625" s="138">
        <v>19.079166666666669</v>
      </c>
    </row>
    <row r="626" spans="1:17" x14ac:dyDescent="0.25">
      <c r="A626" s="1">
        <v>37149</v>
      </c>
      <c r="B626" s="5">
        <f t="shared" si="28"/>
        <v>2001</v>
      </c>
      <c r="C626" s="5">
        <f t="shared" si="29"/>
        <v>9</v>
      </c>
      <c r="D626" s="3">
        <f t="shared" si="27"/>
        <v>15</v>
      </c>
      <c r="E626" s="3">
        <v>258</v>
      </c>
      <c r="H626" s="228">
        <v>13.1</v>
      </c>
      <c r="J626" s="31">
        <v>10.8</v>
      </c>
      <c r="K626">
        <v>11.9</v>
      </c>
      <c r="L626" s="2">
        <v>10.6</v>
      </c>
      <c r="M626" s="2">
        <v>13.7</v>
      </c>
      <c r="P626" s="2">
        <v>12.2</v>
      </c>
      <c r="Q626" s="138">
        <v>13.875</v>
      </c>
    </row>
    <row r="627" spans="1:17" x14ac:dyDescent="0.25">
      <c r="A627" s="1">
        <v>37150</v>
      </c>
      <c r="B627" s="5">
        <f t="shared" si="28"/>
        <v>2001</v>
      </c>
      <c r="C627" s="5">
        <f t="shared" si="29"/>
        <v>9</v>
      </c>
      <c r="D627" s="3">
        <f t="shared" si="27"/>
        <v>16</v>
      </c>
      <c r="E627" s="3">
        <v>259</v>
      </c>
      <c r="H627" s="228">
        <v>13.2</v>
      </c>
      <c r="J627" s="31">
        <v>10.1</v>
      </c>
      <c r="K627">
        <v>13.4</v>
      </c>
      <c r="L627" s="2">
        <v>9.9</v>
      </c>
      <c r="M627" s="2">
        <v>14.4</v>
      </c>
      <c r="P627" s="2">
        <v>12.1</v>
      </c>
      <c r="Q627" s="138">
        <v>13.558333333333332</v>
      </c>
    </row>
    <row r="628" spans="1:17" x14ac:dyDescent="0.25">
      <c r="A628" s="1">
        <v>37151</v>
      </c>
      <c r="B628" s="5">
        <f t="shared" si="28"/>
        <v>2001</v>
      </c>
      <c r="C628" s="5">
        <f t="shared" si="29"/>
        <v>9</v>
      </c>
      <c r="D628" s="3">
        <f t="shared" si="27"/>
        <v>17</v>
      </c>
      <c r="E628" s="3">
        <v>260</v>
      </c>
      <c r="H628" s="228">
        <v>12.2</v>
      </c>
      <c r="J628" s="31">
        <v>9.1999999999999993</v>
      </c>
      <c r="K628">
        <v>10.7</v>
      </c>
      <c r="L628" s="2">
        <v>8.1</v>
      </c>
      <c r="M628" s="2">
        <v>13.3</v>
      </c>
      <c r="P628" s="2">
        <v>10.199999999999999</v>
      </c>
      <c r="Q628" s="138">
        <v>11.983333333333336</v>
      </c>
    </row>
    <row r="629" spans="1:17" x14ac:dyDescent="0.25">
      <c r="A629" s="1">
        <v>37152</v>
      </c>
      <c r="B629" s="5">
        <f t="shared" si="28"/>
        <v>2001</v>
      </c>
      <c r="C629" s="5">
        <f t="shared" si="29"/>
        <v>9</v>
      </c>
      <c r="D629" s="3">
        <f t="shared" si="27"/>
        <v>18</v>
      </c>
      <c r="E629" s="3">
        <v>261</v>
      </c>
      <c r="H629" s="228">
        <v>12.4</v>
      </c>
      <c r="J629" s="31">
        <v>7.5</v>
      </c>
      <c r="K629">
        <v>13.5</v>
      </c>
      <c r="L629" s="2">
        <v>8.6</v>
      </c>
      <c r="M629" s="2">
        <v>12.5</v>
      </c>
      <c r="P629" s="2">
        <v>11.2</v>
      </c>
      <c r="Q629" s="138">
        <v>12.191666666666668</v>
      </c>
    </row>
    <row r="630" spans="1:17" x14ac:dyDescent="0.25">
      <c r="A630" s="1">
        <v>37153</v>
      </c>
      <c r="B630" s="5">
        <f t="shared" si="28"/>
        <v>2001</v>
      </c>
      <c r="C630" s="5">
        <f t="shared" si="29"/>
        <v>9</v>
      </c>
      <c r="D630" s="3">
        <f t="shared" si="27"/>
        <v>19</v>
      </c>
      <c r="E630" s="3">
        <v>262</v>
      </c>
      <c r="H630" s="228">
        <v>13.3</v>
      </c>
      <c r="J630" s="31">
        <v>9.1</v>
      </c>
      <c r="K630">
        <v>12.6</v>
      </c>
      <c r="L630" s="2">
        <v>9.8000000000000007</v>
      </c>
      <c r="M630" s="2">
        <v>12.1</v>
      </c>
      <c r="P630" s="2">
        <v>11.5</v>
      </c>
      <c r="Q630" s="138">
        <v>12.39583333333333</v>
      </c>
    </row>
    <row r="631" spans="1:17" x14ac:dyDescent="0.25">
      <c r="A631" s="1">
        <v>37154</v>
      </c>
      <c r="B631" s="5">
        <f t="shared" si="28"/>
        <v>2001</v>
      </c>
      <c r="C631" s="5">
        <f t="shared" si="29"/>
        <v>9</v>
      </c>
      <c r="D631" s="3">
        <f t="shared" si="27"/>
        <v>20</v>
      </c>
      <c r="E631" s="3">
        <v>263</v>
      </c>
      <c r="H631" s="228">
        <v>15.2</v>
      </c>
      <c r="J631" s="31">
        <v>10.5</v>
      </c>
      <c r="K631">
        <v>13.9</v>
      </c>
      <c r="L631" s="2">
        <v>11.7</v>
      </c>
      <c r="M631" s="2">
        <v>15.9</v>
      </c>
      <c r="P631" s="2">
        <v>12.1</v>
      </c>
      <c r="Q631" s="138">
        <v>14.820833333333335</v>
      </c>
    </row>
    <row r="632" spans="1:17" x14ac:dyDescent="0.25">
      <c r="A632" s="1">
        <v>37155</v>
      </c>
      <c r="B632" s="5">
        <f t="shared" si="28"/>
        <v>2001</v>
      </c>
      <c r="C632" s="5">
        <f t="shared" si="29"/>
        <v>9</v>
      </c>
      <c r="D632" s="3">
        <f t="shared" si="27"/>
        <v>21</v>
      </c>
      <c r="E632" s="3">
        <v>264</v>
      </c>
      <c r="H632" s="228">
        <v>16.2</v>
      </c>
      <c r="J632" s="31">
        <v>13.4</v>
      </c>
      <c r="K632">
        <v>14.9</v>
      </c>
      <c r="L632" s="2">
        <v>13.3</v>
      </c>
      <c r="M632" s="2">
        <v>16.8</v>
      </c>
      <c r="P632" s="2">
        <v>14</v>
      </c>
      <c r="Q632" s="138">
        <v>15.595833333333331</v>
      </c>
    </row>
    <row r="633" spans="1:17" x14ac:dyDescent="0.25">
      <c r="A633" s="1">
        <v>37156</v>
      </c>
      <c r="B633" s="5">
        <f t="shared" si="28"/>
        <v>2001</v>
      </c>
      <c r="C633" s="5">
        <f t="shared" si="29"/>
        <v>9</v>
      </c>
      <c r="D633" s="3">
        <f t="shared" si="27"/>
        <v>22</v>
      </c>
      <c r="E633" s="3">
        <v>265</v>
      </c>
      <c r="H633" s="228">
        <v>16.3</v>
      </c>
      <c r="J633" s="31">
        <v>12.2</v>
      </c>
      <c r="K633">
        <v>15.3</v>
      </c>
      <c r="L633" s="2">
        <v>13.4</v>
      </c>
      <c r="M633" s="2">
        <v>16.7</v>
      </c>
      <c r="P633" s="2">
        <v>15.8</v>
      </c>
      <c r="Q633" s="138">
        <v>15.495833333333335</v>
      </c>
    </row>
    <row r="634" spans="1:17" x14ac:dyDescent="0.25">
      <c r="A634" s="1">
        <v>37157</v>
      </c>
      <c r="B634" s="5">
        <f t="shared" si="28"/>
        <v>2001</v>
      </c>
      <c r="C634" s="5">
        <f t="shared" si="29"/>
        <v>9</v>
      </c>
      <c r="D634" s="3">
        <f t="shared" si="27"/>
        <v>23</v>
      </c>
      <c r="E634" s="3">
        <v>266</v>
      </c>
      <c r="H634" s="228">
        <v>19.600000000000001</v>
      </c>
      <c r="J634" s="31">
        <v>14.4</v>
      </c>
      <c r="K634">
        <v>15.2</v>
      </c>
      <c r="L634" s="2">
        <v>16.2</v>
      </c>
      <c r="M634" s="2">
        <v>17.5</v>
      </c>
      <c r="P634" s="2">
        <v>14.3</v>
      </c>
      <c r="Q634" s="138">
        <v>16.154166666666665</v>
      </c>
    </row>
    <row r="635" spans="1:17" x14ac:dyDescent="0.25">
      <c r="A635" s="1">
        <v>37158</v>
      </c>
      <c r="B635" s="5">
        <f t="shared" si="28"/>
        <v>2001</v>
      </c>
      <c r="C635" s="5">
        <f t="shared" si="29"/>
        <v>9</v>
      </c>
      <c r="D635" s="3">
        <f t="shared" si="27"/>
        <v>24</v>
      </c>
      <c r="E635" s="3">
        <v>267</v>
      </c>
      <c r="H635" s="228">
        <v>20.7</v>
      </c>
      <c r="J635" s="31">
        <v>17.899999999999999</v>
      </c>
      <c r="K635">
        <v>19.2</v>
      </c>
      <c r="L635" s="2">
        <v>21.9</v>
      </c>
      <c r="M635" s="2">
        <v>20.9</v>
      </c>
      <c r="P635" s="2">
        <v>19.100000000000001</v>
      </c>
      <c r="Q635" s="138">
        <v>20.479166666666668</v>
      </c>
    </row>
    <row r="636" spans="1:17" x14ac:dyDescent="0.25">
      <c r="A636" s="1">
        <v>37159</v>
      </c>
      <c r="B636" s="5">
        <f t="shared" si="28"/>
        <v>2001</v>
      </c>
      <c r="C636" s="5">
        <f t="shared" si="29"/>
        <v>9</v>
      </c>
      <c r="D636" s="3">
        <f t="shared" si="27"/>
        <v>25</v>
      </c>
      <c r="E636" s="3">
        <v>268</v>
      </c>
      <c r="H636" s="228">
        <v>17.8</v>
      </c>
      <c r="J636" s="31">
        <v>14.7</v>
      </c>
      <c r="K636">
        <v>17</v>
      </c>
      <c r="L636" s="2">
        <v>15.4</v>
      </c>
      <c r="M636" s="2">
        <v>18.899999999999999</v>
      </c>
      <c r="P636" s="2">
        <v>16.8</v>
      </c>
      <c r="Q636" s="138">
        <v>18.262500000000006</v>
      </c>
    </row>
    <row r="637" spans="1:17" x14ac:dyDescent="0.25">
      <c r="A637" s="1">
        <v>37160</v>
      </c>
      <c r="B637" s="5">
        <f t="shared" si="28"/>
        <v>2001</v>
      </c>
      <c r="C637" s="5">
        <f t="shared" si="29"/>
        <v>9</v>
      </c>
      <c r="D637" s="3">
        <f t="shared" si="27"/>
        <v>26</v>
      </c>
      <c r="E637" s="3">
        <v>269</v>
      </c>
      <c r="H637" s="228">
        <v>15.3</v>
      </c>
      <c r="J637" s="31">
        <v>9.1</v>
      </c>
      <c r="K637">
        <v>14.1</v>
      </c>
      <c r="L637" s="2">
        <v>12.4</v>
      </c>
      <c r="M637" s="2">
        <v>15.4</v>
      </c>
      <c r="P637" s="2">
        <v>13.4</v>
      </c>
      <c r="Q637" s="138">
        <v>15.420833333333334</v>
      </c>
    </row>
    <row r="638" spans="1:17" x14ac:dyDescent="0.25">
      <c r="A638" s="1">
        <v>37161</v>
      </c>
      <c r="B638" s="5">
        <f t="shared" si="28"/>
        <v>2001</v>
      </c>
      <c r="C638" s="5">
        <f t="shared" si="29"/>
        <v>9</v>
      </c>
      <c r="D638" s="3">
        <f t="shared" si="27"/>
        <v>27</v>
      </c>
      <c r="E638" s="3">
        <v>270</v>
      </c>
      <c r="H638" s="228">
        <v>12.8</v>
      </c>
      <c r="J638" s="31">
        <v>7.2</v>
      </c>
      <c r="K638">
        <v>13.1</v>
      </c>
      <c r="L638" s="2">
        <v>10.3</v>
      </c>
      <c r="M638" s="2">
        <v>13.2</v>
      </c>
      <c r="P638" s="2">
        <v>12.9</v>
      </c>
      <c r="Q638" s="138">
        <v>14.87083333333333</v>
      </c>
    </row>
    <row r="639" spans="1:17" x14ac:dyDescent="0.25">
      <c r="A639" s="1">
        <v>37162</v>
      </c>
      <c r="B639" s="5">
        <f t="shared" si="28"/>
        <v>2001</v>
      </c>
      <c r="C639" s="5">
        <f t="shared" si="29"/>
        <v>9</v>
      </c>
      <c r="D639" s="3">
        <f t="shared" si="27"/>
        <v>28</v>
      </c>
      <c r="E639" s="3">
        <v>271</v>
      </c>
      <c r="H639" s="228">
        <v>13.7</v>
      </c>
      <c r="J639" s="31">
        <v>8.4</v>
      </c>
      <c r="K639">
        <v>13.8</v>
      </c>
      <c r="L639" s="2">
        <v>11.4</v>
      </c>
      <c r="M639" s="2">
        <v>13.8</v>
      </c>
      <c r="P639" s="2">
        <v>14.1</v>
      </c>
      <c r="Q639" s="138">
        <v>13.87916666666667</v>
      </c>
    </row>
    <row r="640" spans="1:17" x14ac:dyDescent="0.25">
      <c r="A640" s="1">
        <v>37163</v>
      </c>
      <c r="B640" s="5">
        <f t="shared" si="28"/>
        <v>2001</v>
      </c>
      <c r="C640" s="5">
        <f t="shared" si="29"/>
        <v>9</v>
      </c>
      <c r="D640" s="3">
        <f t="shared" si="27"/>
        <v>29</v>
      </c>
      <c r="E640" s="3">
        <v>272</v>
      </c>
      <c r="H640" s="228">
        <v>14.7</v>
      </c>
      <c r="J640" s="31">
        <v>10.199999999999999</v>
      </c>
      <c r="K640">
        <v>14.5</v>
      </c>
      <c r="L640" s="2">
        <v>12.6</v>
      </c>
      <c r="M640" s="2">
        <v>15.4</v>
      </c>
      <c r="P640" s="2">
        <v>14.3</v>
      </c>
      <c r="Q640" s="138">
        <v>15.424999999999997</v>
      </c>
    </row>
    <row r="641" spans="1:17" x14ac:dyDescent="0.25">
      <c r="A641" s="1">
        <v>37164</v>
      </c>
      <c r="B641" s="5">
        <f t="shared" si="28"/>
        <v>2001</v>
      </c>
      <c r="C641" s="5">
        <f t="shared" si="29"/>
        <v>9</v>
      </c>
      <c r="D641" s="3">
        <f t="shared" si="27"/>
        <v>30</v>
      </c>
      <c r="E641" s="3">
        <v>273</v>
      </c>
      <c r="H641" s="228">
        <v>14.2</v>
      </c>
      <c r="J641" s="31">
        <v>9.6999999999999993</v>
      </c>
      <c r="K641">
        <v>17.3</v>
      </c>
      <c r="L641" s="2">
        <v>13.1</v>
      </c>
      <c r="M641" s="2">
        <v>14.7</v>
      </c>
      <c r="P641" s="2">
        <v>16.5</v>
      </c>
      <c r="Q641" s="138">
        <v>14.883333333333331</v>
      </c>
    </row>
    <row r="642" spans="1:17" x14ac:dyDescent="0.25">
      <c r="A642" s="1">
        <v>37165</v>
      </c>
      <c r="B642" s="5">
        <f t="shared" si="28"/>
        <v>2001</v>
      </c>
      <c r="C642" s="5">
        <f t="shared" si="29"/>
        <v>10</v>
      </c>
      <c r="D642" s="3">
        <f t="shared" si="27"/>
        <v>1</v>
      </c>
      <c r="E642" s="3">
        <v>274</v>
      </c>
      <c r="H642" s="228">
        <v>17</v>
      </c>
      <c r="J642" s="31">
        <v>12.2</v>
      </c>
      <c r="K642">
        <v>16.7</v>
      </c>
      <c r="L642" s="2">
        <v>15.1</v>
      </c>
      <c r="M642" s="2">
        <v>17.100000000000001</v>
      </c>
      <c r="P642" s="2">
        <v>16.8</v>
      </c>
      <c r="Q642" s="138">
        <v>17.937500000000004</v>
      </c>
    </row>
    <row r="643" spans="1:17" x14ac:dyDescent="0.25">
      <c r="A643" s="1">
        <v>37166</v>
      </c>
      <c r="B643" s="5">
        <f t="shared" si="28"/>
        <v>2001</v>
      </c>
      <c r="C643" s="5">
        <f t="shared" si="29"/>
        <v>10</v>
      </c>
      <c r="D643" s="3">
        <f t="shared" ref="D643:D706" si="30">DAY(A643)</f>
        <v>2</v>
      </c>
      <c r="E643" s="3">
        <v>275</v>
      </c>
      <c r="H643" s="228">
        <v>17.399999999999999</v>
      </c>
      <c r="J643" s="31">
        <v>13.5</v>
      </c>
      <c r="K643">
        <v>16.899999999999999</v>
      </c>
      <c r="L643" s="2">
        <v>14.6</v>
      </c>
      <c r="M643" s="2">
        <v>17.7</v>
      </c>
      <c r="P643" s="2">
        <v>16</v>
      </c>
      <c r="Q643" s="138">
        <v>17.612500000000001</v>
      </c>
    </row>
    <row r="644" spans="1:17" x14ac:dyDescent="0.25">
      <c r="A644" s="1">
        <v>37167</v>
      </c>
      <c r="B644" s="5">
        <f t="shared" ref="B644:B707" si="31">YEAR(A644)</f>
        <v>2001</v>
      </c>
      <c r="C644" s="5">
        <f t="shared" ref="C644:C707" si="32">MONTH(A644)</f>
        <v>10</v>
      </c>
      <c r="D644" s="3">
        <f t="shared" si="30"/>
        <v>3</v>
      </c>
      <c r="E644" s="3">
        <v>276</v>
      </c>
      <c r="H644" s="228">
        <v>17.899999999999999</v>
      </c>
      <c r="J644" s="31">
        <v>13.6</v>
      </c>
      <c r="K644">
        <v>17.7</v>
      </c>
      <c r="L644" s="2">
        <v>16.7</v>
      </c>
      <c r="M644" s="2">
        <v>19.3</v>
      </c>
      <c r="P644" s="2">
        <v>17.3</v>
      </c>
      <c r="Q644" s="138">
        <v>18.766666666666666</v>
      </c>
    </row>
    <row r="645" spans="1:17" x14ac:dyDescent="0.25">
      <c r="A645" s="1">
        <v>37168</v>
      </c>
      <c r="B645" s="5">
        <f t="shared" si="31"/>
        <v>2001</v>
      </c>
      <c r="C645" s="5">
        <f t="shared" si="32"/>
        <v>10</v>
      </c>
      <c r="D645" s="3">
        <f t="shared" si="30"/>
        <v>4</v>
      </c>
      <c r="E645" s="3">
        <v>277</v>
      </c>
      <c r="H645" s="228">
        <v>18.7</v>
      </c>
      <c r="J645" s="31">
        <v>13.7</v>
      </c>
      <c r="K645">
        <v>19.7</v>
      </c>
      <c r="L645" s="2">
        <v>17.100000000000001</v>
      </c>
      <c r="M645" s="2">
        <v>20.100000000000001</v>
      </c>
      <c r="P645" s="2">
        <v>18.5</v>
      </c>
      <c r="Q645" s="138">
        <v>19.858333333333331</v>
      </c>
    </row>
    <row r="646" spans="1:17" x14ac:dyDescent="0.25">
      <c r="A646" s="1">
        <v>37169</v>
      </c>
      <c r="B646" s="5">
        <f t="shared" si="31"/>
        <v>2001</v>
      </c>
      <c r="C646" s="5">
        <f t="shared" si="32"/>
        <v>10</v>
      </c>
      <c r="D646" s="3">
        <f t="shared" si="30"/>
        <v>5</v>
      </c>
      <c r="E646" s="3">
        <v>278</v>
      </c>
      <c r="H646" s="228">
        <v>15.5</v>
      </c>
      <c r="J646" s="31">
        <v>13.3</v>
      </c>
      <c r="K646">
        <v>15.5</v>
      </c>
      <c r="L646" s="2">
        <v>14.1</v>
      </c>
      <c r="M646" s="2">
        <v>16.600000000000001</v>
      </c>
      <c r="P646" s="2">
        <v>16.399999999999999</v>
      </c>
      <c r="Q646" s="138">
        <v>16.883333333333333</v>
      </c>
    </row>
    <row r="647" spans="1:17" x14ac:dyDescent="0.25">
      <c r="A647" s="1">
        <v>37170</v>
      </c>
      <c r="B647" s="5">
        <f t="shared" si="31"/>
        <v>2001</v>
      </c>
      <c r="C647" s="5">
        <f t="shared" si="32"/>
        <v>10</v>
      </c>
      <c r="D647" s="3">
        <f t="shared" si="30"/>
        <v>6</v>
      </c>
      <c r="E647" s="3">
        <v>279</v>
      </c>
      <c r="H647" s="228">
        <v>16.5</v>
      </c>
      <c r="J647" s="31">
        <v>11.6</v>
      </c>
      <c r="K647">
        <v>18.399999999999999</v>
      </c>
      <c r="L647" s="2">
        <v>15.4</v>
      </c>
      <c r="M647" s="2">
        <v>17</v>
      </c>
      <c r="P647" s="2">
        <v>18.399999999999999</v>
      </c>
      <c r="Q647" s="138">
        <v>17.637499999999999</v>
      </c>
    </row>
    <row r="648" spans="1:17" x14ac:dyDescent="0.25">
      <c r="A648" s="1">
        <v>37171</v>
      </c>
      <c r="B648" s="5">
        <f t="shared" si="31"/>
        <v>2001</v>
      </c>
      <c r="C648" s="5">
        <f t="shared" si="32"/>
        <v>10</v>
      </c>
      <c r="D648" s="3">
        <f t="shared" si="30"/>
        <v>7</v>
      </c>
      <c r="E648" s="3">
        <v>280</v>
      </c>
      <c r="H648" s="228">
        <v>17.899999999999999</v>
      </c>
      <c r="J648" s="31">
        <v>13.9</v>
      </c>
      <c r="K648">
        <v>18.8</v>
      </c>
      <c r="L648" s="2">
        <v>16.7</v>
      </c>
      <c r="M648" s="2">
        <v>17.7</v>
      </c>
      <c r="P648" s="2">
        <v>19</v>
      </c>
      <c r="Q648" s="138">
        <v>18.795833333333338</v>
      </c>
    </row>
    <row r="649" spans="1:17" x14ac:dyDescent="0.25">
      <c r="A649" s="1">
        <v>37172</v>
      </c>
      <c r="B649" s="5">
        <f t="shared" si="31"/>
        <v>2001</v>
      </c>
      <c r="C649" s="5">
        <f t="shared" si="32"/>
        <v>10</v>
      </c>
      <c r="D649" s="3">
        <f t="shared" si="30"/>
        <v>8</v>
      </c>
      <c r="E649" s="3">
        <v>281</v>
      </c>
      <c r="H649" s="228">
        <v>19.3</v>
      </c>
      <c r="J649" s="31">
        <v>15.4</v>
      </c>
      <c r="K649">
        <v>19.600000000000001</v>
      </c>
      <c r="L649" s="2">
        <v>19.100000000000001</v>
      </c>
      <c r="M649" s="2">
        <v>19</v>
      </c>
      <c r="P649" s="2">
        <v>19.3</v>
      </c>
      <c r="Q649" s="138">
        <v>20.070833333333333</v>
      </c>
    </row>
    <row r="650" spans="1:17" x14ac:dyDescent="0.25">
      <c r="A650" s="1">
        <v>37173</v>
      </c>
      <c r="B650" s="5">
        <f t="shared" si="31"/>
        <v>2001</v>
      </c>
      <c r="C650" s="5">
        <f t="shared" si="32"/>
        <v>10</v>
      </c>
      <c r="D650" s="3">
        <f t="shared" si="30"/>
        <v>9</v>
      </c>
      <c r="E650" s="3">
        <v>282</v>
      </c>
      <c r="H650" s="228">
        <v>18.600000000000001</v>
      </c>
      <c r="J650" s="31">
        <v>15</v>
      </c>
      <c r="K650">
        <v>18.600000000000001</v>
      </c>
      <c r="L650" s="2">
        <v>15.9</v>
      </c>
      <c r="M650" s="2">
        <v>20.100000000000001</v>
      </c>
      <c r="P650" s="2">
        <v>18.3</v>
      </c>
      <c r="Q650" s="138">
        <v>17.954166666666666</v>
      </c>
    </row>
    <row r="651" spans="1:17" x14ac:dyDescent="0.25">
      <c r="A651" s="1">
        <v>37174</v>
      </c>
      <c r="B651" s="5">
        <f t="shared" si="31"/>
        <v>2001</v>
      </c>
      <c r="C651" s="5">
        <f t="shared" si="32"/>
        <v>10</v>
      </c>
      <c r="D651" s="3">
        <f t="shared" si="30"/>
        <v>10</v>
      </c>
      <c r="E651" s="3">
        <v>283</v>
      </c>
      <c r="H651" s="228">
        <v>19.3</v>
      </c>
      <c r="J651" s="31">
        <v>14.4</v>
      </c>
      <c r="K651">
        <v>18.7</v>
      </c>
      <c r="L651" s="2">
        <v>17.5</v>
      </c>
      <c r="M651" s="2">
        <v>20.2</v>
      </c>
      <c r="P651" s="2">
        <v>17.899999999999999</v>
      </c>
      <c r="Q651" s="138">
        <v>18.995833333333334</v>
      </c>
    </row>
    <row r="652" spans="1:17" x14ac:dyDescent="0.25">
      <c r="A652" s="1">
        <v>37175</v>
      </c>
      <c r="B652" s="5">
        <f t="shared" si="31"/>
        <v>2001</v>
      </c>
      <c r="C652" s="5">
        <f t="shared" si="32"/>
        <v>10</v>
      </c>
      <c r="D652" s="3">
        <f t="shared" si="30"/>
        <v>11</v>
      </c>
      <c r="E652" s="3">
        <v>284</v>
      </c>
      <c r="H652" s="228">
        <v>16.100000000000001</v>
      </c>
      <c r="J652" s="31">
        <v>12.3</v>
      </c>
      <c r="K652">
        <v>15.3</v>
      </c>
      <c r="L652" s="2">
        <v>14.5</v>
      </c>
      <c r="M652" s="2">
        <v>18</v>
      </c>
      <c r="P652" s="2">
        <v>15.1</v>
      </c>
      <c r="Q652" s="138">
        <v>16.754166666666663</v>
      </c>
    </row>
    <row r="653" spans="1:17" x14ac:dyDescent="0.25">
      <c r="A653" s="1">
        <v>37176</v>
      </c>
      <c r="B653" s="5">
        <f t="shared" si="31"/>
        <v>2001</v>
      </c>
      <c r="C653" s="5">
        <f t="shared" si="32"/>
        <v>10</v>
      </c>
      <c r="D653" s="3">
        <f t="shared" si="30"/>
        <v>12</v>
      </c>
      <c r="E653" s="3">
        <v>285</v>
      </c>
      <c r="H653" s="228">
        <v>14</v>
      </c>
      <c r="J653" s="31">
        <v>9</v>
      </c>
      <c r="K653">
        <v>14.6</v>
      </c>
      <c r="L653" s="2">
        <v>12.2</v>
      </c>
      <c r="M653" s="2">
        <v>15.3</v>
      </c>
      <c r="P653" s="2">
        <v>14.2</v>
      </c>
      <c r="Q653" s="138">
        <v>14.141666666666666</v>
      </c>
    </row>
    <row r="654" spans="1:17" x14ac:dyDescent="0.25">
      <c r="A654" s="1">
        <v>37177</v>
      </c>
      <c r="B654" s="5">
        <f t="shared" si="31"/>
        <v>2001</v>
      </c>
      <c r="C654" s="5">
        <f t="shared" si="32"/>
        <v>10</v>
      </c>
      <c r="D654" s="3">
        <f t="shared" si="30"/>
        <v>13</v>
      </c>
      <c r="E654" s="3">
        <v>286</v>
      </c>
      <c r="H654" s="228">
        <v>13.4</v>
      </c>
      <c r="J654" s="31">
        <v>10.1</v>
      </c>
      <c r="K654">
        <v>14</v>
      </c>
      <c r="L654" s="2">
        <v>12.7</v>
      </c>
      <c r="M654" s="2">
        <v>14.3</v>
      </c>
      <c r="P654" s="2">
        <v>13.5</v>
      </c>
      <c r="Q654" s="138">
        <v>13.608333333333333</v>
      </c>
    </row>
    <row r="655" spans="1:17" x14ac:dyDescent="0.25">
      <c r="A655" s="1">
        <v>37178</v>
      </c>
      <c r="B655" s="5">
        <f t="shared" si="31"/>
        <v>2001</v>
      </c>
      <c r="C655" s="5">
        <f t="shared" si="32"/>
        <v>10</v>
      </c>
      <c r="D655" s="3">
        <f t="shared" si="30"/>
        <v>14</v>
      </c>
      <c r="E655" s="3">
        <v>287</v>
      </c>
      <c r="H655" s="228">
        <v>12.7</v>
      </c>
      <c r="J655" s="31">
        <v>7.6</v>
      </c>
      <c r="K655">
        <v>13.2</v>
      </c>
      <c r="L655" s="2">
        <v>10.7</v>
      </c>
      <c r="M655" s="2">
        <v>13</v>
      </c>
      <c r="P655" s="2">
        <v>12.5</v>
      </c>
      <c r="Q655" s="138">
        <v>12.783333333333331</v>
      </c>
    </row>
    <row r="656" spans="1:17" x14ac:dyDescent="0.25">
      <c r="A656" s="1">
        <v>37179</v>
      </c>
      <c r="B656" s="5">
        <f t="shared" si="31"/>
        <v>2001</v>
      </c>
      <c r="C656" s="5">
        <f t="shared" si="32"/>
        <v>10</v>
      </c>
      <c r="D656" s="3">
        <f t="shared" si="30"/>
        <v>15</v>
      </c>
      <c r="E656" s="3">
        <v>288</v>
      </c>
      <c r="H656" s="228">
        <v>12.3</v>
      </c>
      <c r="J656" s="31">
        <v>8.4</v>
      </c>
      <c r="K656">
        <v>11.4</v>
      </c>
      <c r="L656" s="2">
        <v>10.1</v>
      </c>
      <c r="M656" s="2">
        <v>13.1</v>
      </c>
      <c r="P656" s="2">
        <v>10.4</v>
      </c>
      <c r="Q656" s="138">
        <v>11.829166666666667</v>
      </c>
    </row>
    <row r="657" spans="1:17" x14ac:dyDescent="0.25">
      <c r="A657" s="1">
        <v>37180</v>
      </c>
      <c r="B657" s="5">
        <f t="shared" si="31"/>
        <v>2001</v>
      </c>
      <c r="C657" s="5">
        <f t="shared" si="32"/>
        <v>10</v>
      </c>
      <c r="D657" s="3">
        <f t="shared" si="30"/>
        <v>16</v>
      </c>
      <c r="E657" s="3">
        <v>289</v>
      </c>
      <c r="H657" s="228">
        <v>12.2</v>
      </c>
      <c r="J657" s="31">
        <v>9.1</v>
      </c>
      <c r="K657">
        <v>10.9</v>
      </c>
      <c r="L657" s="2">
        <v>11.2</v>
      </c>
      <c r="M657" s="2">
        <v>13.3</v>
      </c>
      <c r="P657" s="2">
        <v>10.7</v>
      </c>
      <c r="Q657" s="138">
        <v>11.045833333333333</v>
      </c>
    </row>
    <row r="658" spans="1:17" x14ac:dyDescent="0.25">
      <c r="A658" s="1">
        <v>37181</v>
      </c>
      <c r="B658" s="5">
        <f t="shared" si="31"/>
        <v>2001</v>
      </c>
      <c r="C658" s="5">
        <f t="shared" si="32"/>
        <v>10</v>
      </c>
      <c r="D658" s="3">
        <f t="shared" si="30"/>
        <v>17</v>
      </c>
      <c r="E658" s="3">
        <v>290</v>
      </c>
      <c r="H658" s="228">
        <v>12.6</v>
      </c>
      <c r="J658" s="31">
        <v>9.8000000000000007</v>
      </c>
      <c r="K658">
        <v>11.7</v>
      </c>
      <c r="L658" s="2">
        <v>12.8</v>
      </c>
      <c r="M658" s="2">
        <v>12.6</v>
      </c>
      <c r="P658" s="2">
        <v>11.4</v>
      </c>
      <c r="Q658" s="138">
        <v>11.829166666666666</v>
      </c>
    </row>
    <row r="659" spans="1:17" x14ac:dyDescent="0.25">
      <c r="A659" s="1">
        <v>37182</v>
      </c>
      <c r="B659" s="5">
        <f t="shared" si="31"/>
        <v>2001</v>
      </c>
      <c r="C659" s="5">
        <f t="shared" si="32"/>
        <v>10</v>
      </c>
      <c r="D659" s="3">
        <f t="shared" si="30"/>
        <v>18</v>
      </c>
      <c r="E659" s="3">
        <v>291</v>
      </c>
      <c r="H659" s="228">
        <v>13.2</v>
      </c>
      <c r="J659" s="31">
        <v>9.9</v>
      </c>
      <c r="K659">
        <v>14</v>
      </c>
      <c r="L659" s="2">
        <v>13</v>
      </c>
      <c r="M659" s="2">
        <v>13.6</v>
      </c>
      <c r="P659" s="2">
        <v>13.6</v>
      </c>
      <c r="Q659" s="138">
        <v>13.279166666666669</v>
      </c>
    </row>
    <row r="660" spans="1:17" x14ac:dyDescent="0.25">
      <c r="A660" s="1">
        <v>37183</v>
      </c>
      <c r="B660" s="5">
        <f t="shared" si="31"/>
        <v>2001</v>
      </c>
      <c r="C660" s="5">
        <f t="shared" si="32"/>
        <v>10</v>
      </c>
      <c r="D660" s="3">
        <f t="shared" si="30"/>
        <v>19</v>
      </c>
      <c r="E660" s="3">
        <v>292</v>
      </c>
      <c r="H660" s="228">
        <v>12.9</v>
      </c>
      <c r="J660" s="31">
        <v>8.6999999999999993</v>
      </c>
      <c r="K660">
        <v>13.6</v>
      </c>
      <c r="L660" s="2">
        <v>11.2</v>
      </c>
      <c r="M660" s="2">
        <v>14.6</v>
      </c>
      <c r="P660" s="2">
        <v>13.8</v>
      </c>
      <c r="Q660" s="138">
        <v>12.929166666666667</v>
      </c>
    </row>
    <row r="661" spans="1:17" x14ac:dyDescent="0.25">
      <c r="A661" s="1">
        <v>37184</v>
      </c>
      <c r="B661" s="5">
        <f t="shared" si="31"/>
        <v>2001</v>
      </c>
      <c r="C661" s="5">
        <f t="shared" si="32"/>
        <v>10</v>
      </c>
      <c r="D661" s="3">
        <f t="shared" si="30"/>
        <v>20</v>
      </c>
      <c r="E661" s="3">
        <v>293</v>
      </c>
      <c r="H661" s="228">
        <v>15</v>
      </c>
      <c r="J661" s="31">
        <v>8.5</v>
      </c>
      <c r="K661">
        <v>14.6</v>
      </c>
      <c r="L661" s="2">
        <v>11.8</v>
      </c>
      <c r="M661" s="2">
        <v>12.8</v>
      </c>
      <c r="P661" s="2">
        <v>14.7</v>
      </c>
      <c r="Q661" s="138">
        <v>13.91666666666667</v>
      </c>
    </row>
    <row r="662" spans="1:17" x14ac:dyDescent="0.25">
      <c r="A662" s="1">
        <v>37185</v>
      </c>
      <c r="B662" s="5">
        <f t="shared" si="31"/>
        <v>2001</v>
      </c>
      <c r="C662" s="5">
        <f t="shared" si="32"/>
        <v>10</v>
      </c>
      <c r="D662" s="3">
        <f t="shared" si="30"/>
        <v>21</v>
      </c>
      <c r="E662" s="3">
        <v>294</v>
      </c>
      <c r="H662" s="228">
        <v>15.5</v>
      </c>
      <c r="J662" s="31">
        <v>10.6</v>
      </c>
      <c r="K662">
        <v>15.9</v>
      </c>
      <c r="L662" s="2">
        <v>15.6</v>
      </c>
      <c r="M662" s="2">
        <v>15.2</v>
      </c>
      <c r="P662" s="2">
        <v>15.5</v>
      </c>
      <c r="Q662" s="138">
        <v>15.825000000000001</v>
      </c>
    </row>
    <row r="663" spans="1:17" x14ac:dyDescent="0.25">
      <c r="A663" s="1">
        <v>37186</v>
      </c>
      <c r="B663" s="5">
        <f t="shared" si="31"/>
        <v>2001</v>
      </c>
      <c r="C663" s="5">
        <f t="shared" si="32"/>
        <v>10</v>
      </c>
      <c r="D663" s="3">
        <f t="shared" si="30"/>
        <v>22</v>
      </c>
      <c r="E663" s="3">
        <v>295</v>
      </c>
      <c r="H663" s="228">
        <v>12.8</v>
      </c>
      <c r="J663" s="31">
        <v>7.7</v>
      </c>
      <c r="K663">
        <v>13.1</v>
      </c>
      <c r="L663" s="2">
        <v>9.6999999999999993</v>
      </c>
      <c r="M663" s="2">
        <v>12.5</v>
      </c>
      <c r="P663" s="2">
        <v>13</v>
      </c>
      <c r="Q663" s="138">
        <v>13.983333333333329</v>
      </c>
    </row>
    <row r="664" spans="1:17" x14ac:dyDescent="0.25">
      <c r="A664" s="1">
        <v>37187</v>
      </c>
      <c r="B664" s="5">
        <f t="shared" si="31"/>
        <v>2001</v>
      </c>
      <c r="C664" s="5">
        <f t="shared" si="32"/>
        <v>10</v>
      </c>
      <c r="D664" s="3">
        <f t="shared" si="30"/>
        <v>23</v>
      </c>
      <c r="E664" s="3">
        <v>296</v>
      </c>
      <c r="H664" s="228">
        <v>11.8</v>
      </c>
      <c r="J664" s="31">
        <v>6.9</v>
      </c>
      <c r="K664">
        <v>12</v>
      </c>
      <c r="L664" s="2">
        <v>10.1</v>
      </c>
      <c r="M664" s="2">
        <v>12.8</v>
      </c>
      <c r="P664" s="2">
        <v>13.2</v>
      </c>
      <c r="Q664" s="138">
        <v>12.016666666666667</v>
      </c>
    </row>
    <row r="665" spans="1:17" x14ac:dyDescent="0.25">
      <c r="A665" s="1">
        <v>37188</v>
      </c>
      <c r="B665" s="5">
        <f t="shared" si="31"/>
        <v>2001</v>
      </c>
      <c r="C665" s="5">
        <f t="shared" si="32"/>
        <v>10</v>
      </c>
      <c r="D665" s="3">
        <f t="shared" si="30"/>
        <v>24</v>
      </c>
      <c r="E665" s="3">
        <v>297</v>
      </c>
      <c r="H665" s="228">
        <v>11.9</v>
      </c>
      <c r="J665" s="31">
        <v>8.3000000000000007</v>
      </c>
      <c r="K665">
        <v>12.1</v>
      </c>
      <c r="L665" s="2">
        <v>10.1</v>
      </c>
      <c r="M665" s="2">
        <v>11.4</v>
      </c>
      <c r="P665" s="2">
        <v>11.7</v>
      </c>
      <c r="Q665" s="138">
        <v>11.233333333333334</v>
      </c>
    </row>
    <row r="666" spans="1:17" x14ac:dyDescent="0.25">
      <c r="A666" s="1">
        <v>37189</v>
      </c>
      <c r="B666" s="5">
        <f t="shared" si="31"/>
        <v>2001</v>
      </c>
      <c r="C666" s="5">
        <f t="shared" si="32"/>
        <v>10</v>
      </c>
      <c r="D666" s="3">
        <f t="shared" si="30"/>
        <v>25</v>
      </c>
      <c r="E666" s="3">
        <v>298</v>
      </c>
      <c r="H666" s="228">
        <v>9.4</v>
      </c>
      <c r="J666" s="31">
        <v>6.3</v>
      </c>
      <c r="K666">
        <v>10.7</v>
      </c>
      <c r="L666" s="2">
        <v>7.4</v>
      </c>
      <c r="M666" s="2">
        <v>8</v>
      </c>
      <c r="P666" s="2">
        <v>10.8</v>
      </c>
      <c r="Q666" s="138">
        <v>10.079166666666666</v>
      </c>
    </row>
    <row r="667" spans="1:17" x14ac:dyDescent="0.25">
      <c r="A667" s="1">
        <v>37190</v>
      </c>
      <c r="B667" s="5">
        <f t="shared" si="31"/>
        <v>2001</v>
      </c>
      <c r="C667" s="5">
        <f t="shared" si="32"/>
        <v>10</v>
      </c>
      <c r="D667" s="3">
        <f t="shared" si="30"/>
        <v>26</v>
      </c>
      <c r="E667" s="3">
        <v>299</v>
      </c>
      <c r="H667" s="228">
        <v>6.1</v>
      </c>
      <c r="J667" s="31">
        <v>3.4</v>
      </c>
      <c r="K667">
        <v>7.5</v>
      </c>
      <c r="L667" s="2">
        <v>5</v>
      </c>
      <c r="M667" s="2">
        <v>5.2</v>
      </c>
      <c r="P667" s="2">
        <v>8.1</v>
      </c>
      <c r="Q667" s="138">
        <v>8.125</v>
      </c>
    </row>
    <row r="668" spans="1:17" x14ac:dyDescent="0.25">
      <c r="A668" s="1">
        <v>37191</v>
      </c>
      <c r="B668" s="5">
        <f t="shared" si="31"/>
        <v>2001</v>
      </c>
      <c r="C668" s="5">
        <f t="shared" si="32"/>
        <v>10</v>
      </c>
      <c r="D668" s="3">
        <f t="shared" si="30"/>
        <v>27</v>
      </c>
      <c r="E668" s="3">
        <v>300</v>
      </c>
      <c r="H668" s="228">
        <v>6.3</v>
      </c>
      <c r="J668" s="31">
        <v>4.7</v>
      </c>
      <c r="K668">
        <v>5.6</v>
      </c>
      <c r="L668" s="2">
        <v>6.3</v>
      </c>
      <c r="M668" s="2">
        <v>5.2</v>
      </c>
      <c r="P668" s="2">
        <v>5.4</v>
      </c>
      <c r="Q668" s="138">
        <v>6.1833333333333336</v>
      </c>
    </row>
    <row r="669" spans="1:17" x14ac:dyDescent="0.25">
      <c r="A669" s="1">
        <v>37192</v>
      </c>
      <c r="B669" s="5">
        <f t="shared" si="31"/>
        <v>2001</v>
      </c>
      <c r="C669" s="5">
        <f t="shared" si="32"/>
        <v>10</v>
      </c>
      <c r="D669" s="3">
        <f t="shared" si="30"/>
        <v>28</v>
      </c>
      <c r="E669" s="3">
        <v>301</v>
      </c>
      <c r="H669" s="228">
        <v>8.9</v>
      </c>
      <c r="J669" s="31">
        <v>4.7</v>
      </c>
      <c r="K669">
        <v>8.8000000000000007</v>
      </c>
      <c r="L669" s="2">
        <v>7.1</v>
      </c>
      <c r="M669" s="2">
        <v>8.3000000000000007</v>
      </c>
      <c r="P669" s="2">
        <v>8.1999999999999993</v>
      </c>
      <c r="Q669" s="138">
        <v>8.5083333333333346</v>
      </c>
    </row>
    <row r="670" spans="1:17" x14ac:dyDescent="0.25">
      <c r="A670" s="1">
        <v>37193</v>
      </c>
      <c r="B670" s="5">
        <f t="shared" si="31"/>
        <v>2001</v>
      </c>
      <c r="C670" s="5">
        <f t="shared" si="32"/>
        <v>10</v>
      </c>
      <c r="D670" s="3">
        <f t="shared" si="30"/>
        <v>29</v>
      </c>
      <c r="E670" s="3">
        <v>302</v>
      </c>
      <c r="H670" s="228">
        <v>11.3</v>
      </c>
      <c r="J670" s="31">
        <v>7.1</v>
      </c>
      <c r="K670">
        <v>9.5</v>
      </c>
      <c r="L670" s="2">
        <v>8.5</v>
      </c>
      <c r="M670" s="2">
        <v>12.4</v>
      </c>
      <c r="P670" s="2">
        <v>10.3</v>
      </c>
      <c r="Q670" s="138">
        <v>10.4375</v>
      </c>
    </row>
    <row r="671" spans="1:17" x14ac:dyDescent="0.25">
      <c r="A671" s="1">
        <v>37194</v>
      </c>
      <c r="B671" s="5">
        <f t="shared" si="31"/>
        <v>2001</v>
      </c>
      <c r="C671" s="5">
        <f t="shared" si="32"/>
        <v>10</v>
      </c>
      <c r="D671" s="3">
        <f t="shared" si="30"/>
        <v>30</v>
      </c>
      <c r="E671" s="3">
        <v>303</v>
      </c>
      <c r="H671" s="228">
        <v>12.4</v>
      </c>
      <c r="J671" s="31">
        <v>8.9</v>
      </c>
      <c r="K671">
        <v>10.5</v>
      </c>
      <c r="L671" s="2">
        <v>11</v>
      </c>
      <c r="M671" s="2">
        <v>13.4</v>
      </c>
      <c r="P671" s="2">
        <v>10.6</v>
      </c>
      <c r="Q671" s="138">
        <v>12.575000000000001</v>
      </c>
    </row>
    <row r="672" spans="1:17" x14ac:dyDescent="0.25">
      <c r="A672" s="1">
        <v>37195</v>
      </c>
      <c r="B672" s="5">
        <f t="shared" si="31"/>
        <v>2001</v>
      </c>
      <c r="C672" s="5">
        <f t="shared" si="32"/>
        <v>10</v>
      </c>
      <c r="D672" s="3">
        <f t="shared" si="30"/>
        <v>31</v>
      </c>
      <c r="E672" s="3">
        <v>304</v>
      </c>
      <c r="H672" s="228">
        <v>13.4</v>
      </c>
      <c r="J672" s="31">
        <v>9.9</v>
      </c>
      <c r="K672">
        <v>12.6</v>
      </c>
      <c r="L672" s="2">
        <v>12.7</v>
      </c>
      <c r="M672" s="2">
        <v>15.1</v>
      </c>
      <c r="P672" s="2">
        <v>12</v>
      </c>
      <c r="Q672" s="138">
        <v>13.958333333333334</v>
      </c>
    </row>
    <row r="673" spans="1:17" x14ac:dyDescent="0.25">
      <c r="A673" s="1">
        <v>37196</v>
      </c>
      <c r="B673" s="5">
        <f t="shared" si="31"/>
        <v>2001</v>
      </c>
      <c r="C673" s="5">
        <f t="shared" si="32"/>
        <v>11</v>
      </c>
      <c r="D673" s="3">
        <f t="shared" si="30"/>
        <v>1</v>
      </c>
      <c r="E673" s="3">
        <v>305</v>
      </c>
      <c r="H673" s="228">
        <v>9.8000000000000007</v>
      </c>
      <c r="J673" s="31">
        <v>5.9</v>
      </c>
      <c r="K673">
        <v>10.1</v>
      </c>
      <c r="L673" s="2">
        <v>8.6999999999999993</v>
      </c>
      <c r="M673" s="2">
        <v>11</v>
      </c>
      <c r="P673" s="2">
        <v>9.3000000000000007</v>
      </c>
      <c r="Q673" s="138">
        <v>11.65</v>
      </c>
    </row>
    <row r="674" spans="1:17" x14ac:dyDescent="0.25">
      <c r="A674" s="1">
        <v>37197</v>
      </c>
      <c r="B674" s="5">
        <f t="shared" si="31"/>
        <v>2001</v>
      </c>
      <c r="C674" s="5">
        <f t="shared" si="32"/>
        <v>11</v>
      </c>
      <c r="D674" s="3">
        <f t="shared" si="30"/>
        <v>2</v>
      </c>
      <c r="E674" s="3">
        <v>306</v>
      </c>
      <c r="H674" s="228">
        <v>6.3</v>
      </c>
      <c r="J674" s="31">
        <v>2.2999999999999998</v>
      </c>
      <c r="K674">
        <v>4.8</v>
      </c>
      <c r="L674" s="2">
        <v>4.4000000000000004</v>
      </c>
      <c r="M674" s="2">
        <v>8.4</v>
      </c>
      <c r="P674" s="2">
        <v>4.4000000000000004</v>
      </c>
      <c r="Q674" s="138">
        <v>5.3791666666666655</v>
      </c>
    </row>
    <row r="675" spans="1:17" x14ac:dyDescent="0.25">
      <c r="A675" s="1">
        <v>37198</v>
      </c>
      <c r="B675" s="5">
        <f t="shared" si="31"/>
        <v>2001</v>
      </c>
      <c r="C675" s="5">
        <f t="shared" si="32"/>
        <v>11</v>
      </c>
      <c r="D675" s="3">
        <f t="shared" si="30"/>
        <v>3</v>
      </c>
      <c r="E675" s="3">
        <v>307</v>
      </c>
      <c r="H675" s="228">
        <v>1.5</v>
      </c>
      <c r="J675" s="31">
        <v>-2.7</v>
      </c>
      <c r="K675">
        <v>1.7</v>
      </c>
      <c r="L675" s="2">
        <v>0.7</v>
      </c>
      <c r="M675" s="2">
        <v>3.8</v>
      </c>
      <c r="P675" s="2">
        <v>2.1</v>
      </c>
      <c r="Q675" s="138">
        <v>2.3958333333333335</v>
      </c>
    </row>
    <row r="676" spans="1:17" x14ac:dyDescent="0.25">
      <c r="A676" s="1">
        <v>37199</v>
      </c>
      <c r="B676" s="5">
        <f t="shared" si="31"/>
        <v>2001</v>
      </c>
      <c r="C676" s="5">
        <f t="shared" si="32"/>
        <v>11</v>
      </c>
      <c r="D676" s="3">
        <f t="shared" si="30"/>
        <v>4</v>
      </c>
      <c r="E676" s="3">
        <v>308</v>
      </c>
      <c r="H676" s="228">
        <v>2.4</v>
      </c>
      <c r="J676" s="31">
        <v>-2.5</v>
      </c>
      <c r="K676">
        <v>1.7</v>
      </c>
      <c r="L676" s="2">
        <v>0.3</v>
      </c>
      <c r="M676" s="2">
        <v>2.8</v>
      </c>
      <c r="P676" s="2">
        <v>1.8</v>
      </c>
      <c r="Q676" s="138">
        <v>2.0541666666666667</v>
      </c>
    </row>
    <row r="677" spans="1:17" x14ac:dyDescent="0.25">
      <c r="A677" s="1">
        <v>37200</v>
      </c>
      <c r="B677" s="5">
        <f t="shared" si="31"/>
        <v>2001</v>
      </c>
      <c r="C677" s="5">
        <f t="shared" si="32"/>
        <v>11</v>
      </c>
      <c r="D677" s="3">
        <f t="shared" si="30"/>
        <v>5</v>
      </c>
      <c r="E677" s="3">
        <v>309</v>
      </c>
      <c r="H677" s="228">
        <v>3.8</v>
      </c>
      <c r="J677" s="31">
        <v>2.6</v>
      </c>
      <c r="K677">
        <v>3.2</v>
      </c>
      <c r="L677" s="2">
        <v>2.9</v>
      </c>
      <c r="M677" s="2">
        <v>5</v>
      </c>
      <c r="P677" s="2">
        <v>2.1</v>
      </c>
      <c r="Q677" s="138">
        <v>3.1333333333333342</v>
      </c>
    </row>
    <row r="678" spans="1:17" x14ac:dyDescent="0.25">
      <c r="A678" s="1">
        <v>37201</v>
      </c>
      <c r="B678" s="5">
        <f t="shared" si="31"/>
        <v>2001</v>
      </c>
      <c r="C678" s="5">
        <f t="shared" si="32"/>
        <v>11</v>
      </c>
      <c r="D678" s="3">
        <f t="shared" si="30"/>
        <v>6</v>
      </c>
      <c r="E678" s="3">
        <v>310</v>
      </c>
      <c r="H678" s="228">
        <v>6.5</v>
      </c>
      <c r="J678" s="31">
        <v>3.2</v>
      </c>
      <c r="K678">
        <v>5</v>
      </c>
      <c r="L678" s="2">
        <v>4.5999999999999996</v>
      </c>
      <c r="M678" s="2">
        <v>6.8</v>
      </c>
      <c r="P678" s="2">
        <v>5</v>
      </c>
      <c r="Q678" s="138">
        <v>4.7416666666666663</v>
      </c>
    </row>
    <row r="679" spans="1:17" x14ac:dyDescent="0.25">
      <c r="A679" s="1">
        <v>37202</v>
      </c>
      <c r="B679" s="5">
        <f t="shared" si="31"/>
        <v>2001</v>
      </c>
      <c r="C679" s="5">
        <f t="shared" si="32"/>
        <v>11</v>
      </c>
      <c r="D679" s="3">
        <f t="shared" si="30"/>
        <v>7</v>
      </c>
      <c r="E679" s="3">
        <v>311</v>
      </c>
      <c r="H679" s="228">
        <v>8.1</v>
      </c>
      <c r="J679" s="31">
        <v>5.3</v>
      </c>
      <c r="K679">
        <v>6.4</v>
      </c>
      <c r="L679" s="2">
        <v>6.9</v>
      </c>
      <c r="M679" s="2">
        <v>8.8000000000000007</v>
      </c>
      <c r="P679" s="2">
        <v>6.9</v>
      </c>
      <c r="Q679" s="138">
        <v>6.945833333333332</v>
      </c>
    </row>
    <row r="680" spans="1:17" x14ac:dyDescent="0.25">
      <c r="A680" s="1">
        <v>37203</v>
      </c>
      <c r="B680" s="5">
        <f t="shared" si="31"/>
        <v>2001</v>
      </c>
      <c r="C680" s="5">
        <f t="shared" si="32"/>
        <v>11</v>
      </c>
      <c r="D680" s="3">
        <f t="shared" si="30"/>
        <v>8</v>
      </c>
      <c r="E680" s="3">
        <v>312</v>
      </c>
      <c r="H680" s="228">
        <v>12.6</v>
      </c>
      <c r="J680" s="31">
        <v>7.2</v>
      </c>
      <c r="K680">
        <v>12.1</v>
      </c>
      <c r="L680" s="2">
        <v>11.4</v>
      </c>
      <c r="M680" s="2">
        <v>11.5</v>
      </c>
      <c r="P680" s="2">
        <v>12.4</v>
      </c>
      <c r="Q680" s="138">
        <v>11.904166666666667</v>
      </c>
    </row>
    <row r="681" spans="1:17" x14ac:dyDescent="0.25">
      <c r="A681" s="1">
        <v>37204</v>
      </c>
      <c r="B681" s="5">
        <f t="shared" si="31"/>
        <v>2001</v>
      </c>
      <c r="C681" s="5">
        <f t="shared" si="32"/>
        <v>11</v>
      </c>
      <c r="D681" s="3">
        <f t="shared" si="30"/>
        <v>9</v>
      </c>
      <c r="E681" s="3">
        <v>313</v>
      </c>
      <c r="H681" s="228">
        <v>4.5</v>
      </c>
      <c r="J681" s="31">
        <v>5.9</v>
      </c>
      <c r="K681">
        <v>4.8</v>
      </c>
      <c r="L681" s="2">
        <v>4</v>
      </c>
      <c r="M681" s="2">
        <v>7.5</v>
      </c>
      <c r="P681" s="2">
        <v>3.4</v>
      </c>
      <c r="Q681" s="138">
        <v>7.9791666666666652</v>
      </c>
    </row>
    <row r="682" spans="1:17" x14ac:dyDescent="0.25">
      <c r="A682" s="1">
        <v>37205</v>
      </c>
      <c r="B682" s="5">
        <f t="shared" si="31"/>
        <v>2001</v>
      </c>
      <c r="C682" s="5">
        <f t="shared" si="32"/>
        <v>11</v>
      </c>
      <c r="D682" s="3">
        <f t="shared" si="30"/>
        <v>10</v>
      </c>
      <c r="E682" s="3">
        <v>314</v>
      </c>
      <c r="H682" s="228">
        <v>3.3</v>
      </c>
      <c r="J682" s="31">
        <v>1.1000000000000001</v>
      </c>
      <c r="K682">
        <v>3.4</v>
      </c>
      <c r="L682" s="2">
        <v>0.1</v>
      </c>
      <c r="M682" s="2">
        <v>3.3</v>
      </c>
      <c r="P682" s="2">
        <v>2.8</v>
      </c>
      <c r="Q682" s="138">
        <v>2.7374999999999994</v>
      </c>
    </row>
    <row r="683" spans="1:17" x14ac:dyDescent="0.25">
      <c r="A683" s="1">
        <v>37206</v>
      </c>
      <c r="B683" s="5">
        <f t="shared" si="31"/>
        <v>2001</v>
      </c>
      <c r="C683" s="5">
        <f t="shared" si="32"/>
        <v>11</v>
      </c>
      <c r="D683" s="3">
        <f t="shared" si="30"/>
        <v>11</v>
      </c>
      <c r="E683" s="3">
        <v>315</v>
      </c>
      <c r="H683" s="228">
        <v>4.7</v>
      </c>
      <c r="J683" s="31">
        <v>6.1</v>
      </c>
      <c r="K683">
        <v>4.0999999999999996</v>
      </c>
      <c r="L683" s="2">
        <v>1.4</v>
      </c>
      <c r="M683" s="2">
        <v>5.3</v>
      </c>
      <c r="P683" s="2">
        <v>2.8</v>
      </c>
      <c r="Q683" s="138">
        <v>4.3375000000000004</v>
      </c>
    </row>
    <row r="684" spans="1:17" x14ac:dyDescent="0.25">
      <c r="A684" s="1">
        <v>37207</v>
      </c>
      <c r="B684" s="5">
        <f t="shared" si="31"/>
        <v>2001</v>
      </c>
      <c r="C684" s="5">
        <f t="shared" si="32"/>
        <v>11</v>
      </c>
      <c r="D684" s="3">
        <f t="shared" si="30"/>
        <v>12</v>
      </c>
      <c r="E684" s="3">
        <v>316</v>
      </c>
      <c r="H684" s="228">
        <v>6.2</v>
      </c>
      <c r="J684" s="31">
        <v>14.4</v>
      </c>
      <c r="K684">
        <v>5.8</v>
      </c>
      <c r="L684" s="2">
        <v>6.5</v>
      </c>
      <c r="M684" s="2">
        <v>6.3</v>
      </c>
      <c r="P684" s="2">
        <v>5.7</v>
      </c>
      <c r="Q684" s="138">
        <v>5.95</v>
      </c>
    </row>
    <row r="685" spans="1:17" x14ac:dyDescent="0.25">
      <c r="A685" s="1">
        <v>37208</v>
      </c>
      <c r="B685" s="5">
        <f t="shared" si="31"/>
        <v>2001</v>
      </c>
      <c r="C685" s="5">
        <f t="shared" si="32"/>
        <v>11</v>
      </c>
      <c r="D685" s="3">
        <f t="shared" si="30"/>
        <v>13</v>
      </c>
      <c r="E685" s="3">
        <v>317</v>
      </c>
      <c r="H685" s="228">
        <v>2</v>
      </c>
      <c r="J685" s="31">
        <v>2.7</v>
      </c>
      <c r="K685">
        <v>2.2999999999999998</v>
      </c>
      <c r="L685" s="2">
        <v>0.7</v>
      </c>
      <c r="M685" s="2">
        <v>4.0999999999999996</v>
      </c>
      <c r="P685" s="2">
        <v>1.8</v>
      </c>
      <c r="Q685" s="138">
        <v>2.9666666666666668</v>
      </c>
    </row>
    <row r="686" spans="1:17" x14ac:dyDescent="0.25">
      <c r="A686" s="1">
        <v>37209</v>
      </c>
      <c r="B686" s="5">
        <f t="shared" si="31"/>
        <v>2001</v>
      </c>
      <c r="C686" s="5">
        <f t="shared" si="32"/>
        <v>11</v>
      </c>
      <c r="D686" s="3">
        <f t="shared" si="30"/>
        <v>14</v>
      </c>
      <c r="E686" s="3">
        <v>318</v>
      </c>
      <c r="H686" s="228">
        <v>1.6</v>
      </c>
      <c r="J686" s="31">
        <v>-0.9</v>
      </c>
      <c r="K686">
        <v>2.8</v>
      </c>
      <c r="L686" s="2">
        <v>-0.5</v>
      </c>
      <c r="M686" s="2">
        <v>3</v>
      </c>
      <c r="P686" s="2">
        <v>2.1</v>
      </c>
      <c r="Q686" s="138">
        <v>1.8791666666666671</v>
      </c>
    </row>
    <row r="687" spans="1:17" x14ac:dyDescent="0.25">
      <c r="A687" s="1">
        <v>37210</v>
      </c>
      <c r="B687" s="5">
        <f t="shared" si="31"/>
        <v>2001</v>
      </c>
      <c r="C687" s="5">
        <f t="shared" si="32"/>
        <v>11</v>
      </c>
      <c r="D687" s="3">
        <f t="shared" si="30"/>
        <v>15</v>
      </c>
      <c r="E687" s="3">
        <v>319</v>
      </c>
      <c r="H687" s="228">
        <v>2</v>
      </c>
      <c r="J687" s="31">
        <v>-2.2999999999999998</v>
      </c>
      <c r="K687">
        <v>2.1</v>
      </c>
      <c r="L687" s="2">
        <v>-0.2</v>
      </c>
      <c r="M687" s="2">
        <v>1.7</v>
      </c>
      <c r="P687" s="2">
        <v>1.8</v>
      </c>
      <c r="Q687" s="138">
        <v>2.5333333333333337</v>
      </c>
    </row>
    <row r="688" spans="1:17" x14ac:dyDescent="0.25">
      <c r="A688" s="1">
        <v>37211</v>
      </c>
      <c r="B688" s="5">
        <f t="shared" si="31"/>
        <v>2001</v>
      </c>
      <c r="C688" s="5">
        <f t="shared" si="32"/>
        <v>11</v>
      </c>
      <c r="D688" s="3">
        <f t="shared" si="30"/>
        <v>16</v>
      </c>
      <c r="E688" s="3">
        <v>320</v>
      </c>
      <c r="H688" s="228">
        <v>1.2</v>
      </c>
      <c r="J688" s="31">
        <v>-0.5</v>
      </c>
      <c r="K688">
        <v>-0.8</v>
      </c>
      <c r="L688" s="2">
        <v>-2.1</v>
      </c>
      <c r="M688" s="2">
        <v>2.1</v>
      </c>
      <c r="P688" s="2">
        <v>-0.2</v>
      </c>
      <c r="Q688" s="138">
        <v>0.48749999999999988</v>
      </c>
    </row>
    <row r="689" spans="1:17" x14ac:dyDescent="0.25">
      <c r="A689" s="1">
        <v>37212</v>
      </c>
      <c r="B689" s="5">
        <f t="shared" si="31"/>
        <v>2001</v>
      </c>
      <c r="C689" s="5">
        <f t="shared" si="32"/>
        <v>11</v>
      </c>
      <c r="D689" s="3">
        <f t="shared" si="30"/>
        <v>17</v>
      </c>
      <c r="E689" s="3">
        <v>321</v>
      </c>
      <c r="H689" s="228">
        <v>1.3</v>
      </c>
      <c r="J689" s="31">
        <v>-1.9</v>
      </c>
      <c r="K689">
        <v>-0.9</v>
      </c>
      <c r="L689" s="2">
        <v>-1.5</v>
      </c>
      <c r="M689" s="2">
        <v>2.4</v>
      </c>
      <c r="P689" s="2">
        <v>0</v>
      </c>
      <c r="Q689" s="138">
        <v>0.93750000000000011</v>
      </c>
    </row>
    <row r="690" spans="1:17" x14ac:dyDescent="0.25">
      <c r="A690" s="1">
        <v>37213</v>
      </c>
      <c r="B690" s="5">
        <f t="shared" si="31"/>
        <v>2001</v>
      </c>
      <c r="C690" s="5">
        <f t="shared" si="32"/>
        <v>11</v>
      </c>
      <c r="D690" s="3">
        <f t="shared" si="30"/>
        <v>18</v>
      </c>
      <c r="E690" s="3">
        <v>322</v>
      </c>
      <c r="H690" s="228">
        <v>-0.1</v>
      </c>
      <c r="J690" s="31">
        <v>-0.7</v>
      </c>
      <c r="K690">
        <v>-1.4</v>
      </c>
      <c r="L690" s="2">
        <v>-0.7</v>
      </c>
      <c r="M690" s="2">
        <v>-1.1000000000000001</v>
      </c>
      <c r="P690" s="2">
        <v>-0.5</v>
      </c>
      <c r="Q690" s="138">
        <v>-0.18333333333333354</v>
      </c>
    </row>
    <row r="691" spans="1:17" x14ac:dyDescent="0.25">
      <c r="A691" s="1">
        <v>37214</v>
      </c>
      <c r="B691" s="5">
        <f t="shared" si="31"/>
        <v>2001</v>
      </c>
      <c r="C691" s="5">
        <f t="shared" si="32"/>
        <v>11</v>
      </c>
      <c r="D691" s="3">
        <f t="shared" si="30"/>
        <v>19</v>
      </c>
      <c r="E691" s="3">
        <v>323</v>
      </c>
      <c r="H691" s="228">
        <v>0.5</v>
      </c>
      <c r="J691" s="31">
        <v>-0.3</v>
      </c>
      <c r="K691">
        <v>0.5</v>
      </c>
      <c r="L691" s="2">
        <v>-0.6</v>
      </c>
      <c r="M691" s="2">
        <v>-0.2</v>
      </c>
      <c r="P691" s="2">
        <v>0.8</v>
      </c>
      <c r="Q691" s="138">
        <v>0.35416666666666674</v>
      </c>
    </row>
    <row r="692" spans="1:17" x14ac:dyDescent="0.25">
      <c r="A692" s="1">
        <v>37215</v>
      </c>
      <c r="B692" s="5">
        <f t="shared" si="31"/>
        <v>2001</v>
      </c>
      <c r="C692" s="5">
        <f t="shared" si="32"/>
        <v>11</v>
      </c>
      <c r="D692" s="3">
        <f t="shared" si="30"/>
        <v>20</v>
      </c>
      <c r="E692" s="3">
        <v>324</v>
      </c>
      <c r="H692" s="228">
        <v>1</v>
      </c>
      <c r="J692" s="31">
        <v>-1.7</v>
      </c>
      <c r="K692">
        <v>1.7</v>
      </c>
      <c r="L692" s="2">
        <v>0.1</v>
      </c>
      <c r="M692" s="2">
        <v>3.1</v>
      </c>
      <c r="P692" s="2">
        <v>2</v>
      </c>
      <c r="Q692" s="138">
        <v>2.4083333333333328</v>
      </c>
    </row>
    <row r="693" spans="1:17" x14ac:dyDescent="0.25">
      <c r="A693" s="1">
        <v>37216</v>
      </c>
      <c r="B693" s="5">
        <f t="shared" si="31"/>
        <v>2001</v>
      </c>
      <c r="C693" s="5">
        <f t="shared" si="32"/>
        <v>11</v>
      </c>
      <c r="D693" s="3">
        <f t="shared" si="30"/>
        <v>21</v>
      </c>
      <c r="E693" s="3">
        <v>325</v>
      </c>
      <c r="H693" s="228">
        <v>2.8</v>
      </c>
      <c r="J693" s="31">
        <v>-1.3</v>
      </c>
      <c r="K693">
        <v>1.1000000000000001</v>
      </c>
      <c r="L693" s="2">
        <v>0.2</v>
      </c>
      <c r="M693" s="2">
        <v>4</v>
      </c>
      <c r="P693" s="2">
        <v>1.3</v>
      </c>
      <c r="Q693" s="138">
        <v>3.0249999999999999</v>
      </c>
    </row>
    <row r="694" spans="1:17" x14ac:dyDescent="0.25">
      <c r="A694" s="1">
        <v>37217</v>
      </c>
      <c r="B694" s="5">
        <f t="shared" si="31"/>
        <v>2001</v>
      </c>
      <c r="C694" s="5">
        <f t="shared" si="32"/>
        <v>11</v>
      </c>
      <c r="D694" s="3">
        <f t="shared" si="30"/>
        <v>22</v>
      </c>
      <c r="E694" s="3">
        <v>326</v>
      </c>
      <c r="H694" s="228">
        <v>2.2000000000000002</v>
      </c>
      <c r="J694" s="31">
        <v>0.1</v>
      </c>
      <c r="K694">
        <v>5.9</v>
      </c>
      <c r="L694" s="2">
        <v>3.7</v>
      </c>
      <c r="M694" s="2">
        <v>4.7</v>
      </c>
      <c r="P694" s="2">
        <v>2.4</v>
      </c>
      <c r="Q694" s="138">
        <v>4.104166666666667</v>
      </c>
    </row>
    <row r="695" spans="1:17" x14ac:dyDescent="0.25">
      <c r="A695" s="1">
        <v>37218</v>
      </c>
      <c r="B695" s="5">
        <f t="shared" si="31"/>
        <v>2001</v>
      </c>
      <c r="C695" s="5">
        <f t="shared" si="32"/>
        <v>11</v>
      </c>
      <c r="D695" s="3">
        <f t="shared" si="30"/>
        <v>23</v>
      </c>
      <c r="E695" s="3">
        <v>327</v>
      </c>
      <c r="H695" s="228">
        <v>1.9</v>
      </c>
      <c r="J695" s="31">
        <v>-1.8</v>
      </c>
      <c r="K695">
        <v>1.2</v>
      </c>
      <c r="L695" s="2">
        <v>0.7</v>
      </c>
      <c r="M695" s="2">
        <v>2.9</v>
      </c>
      <c r="P695" s="2">
        <v>2.2999999999999998</v>
      </c>
      <c r="Q695" s="138">
        <v>4.1541666666666668</v>
      </c>
    </row>
    <row r="696" spans="1:17" x14ac:dyDescent="0.25">
      <c r="A696" s="1">
        <v>37219</v>
      </c>
      <c r="B696" s="5">
        <f t="shared" si="31"/>
        <v>2001</v>
      </c>
      <c r="C696" s="5">
        <f t="shared" si="32"/>
        <v>11</v>
      </c>
      <c r="D696" s="3">
        <f t="shared" si="30"/>
        <v>24</v>
      </c>
      <c r="E696" s="3">
        <v>328</v>
      </c>
      <c r="H696" s="228">
        <v>1.9</v>
      </c>
      <c r="J696" s="31">
        <v>-4.5</v>
      </c>
      <c r="K696">
        <v>-1.1000000000000001</v>
      </c>
      <c r="L696" s="2">
        <v>-2.4</v>
      </c>
      <c r="M696" s="2">
        <v>2.2999999999999998</v>
      </c>
      <c r="P696" s="2">
        <v>-0.6</v>
      </c>
      <c r="Q696" s="138">
        <v>0.77916666666666667</v>
      </c>
    </row>
    <row r="697" spans="1:17" x14ac:dyDescent="0.25">
      <c r="A697" s="1">
        <v>37220</v>
      </c>
      <c r="B697" s="5">
        <f t="shared" si="31"/>
        <v>2001</v>
      </c>
      <c r="C697" s="5">
        <f t="shared" si="32"/>
        <v>11</v>
      </c>
      <c r="D697" s="3">
        <f t="shared" si="30"/>
        <v>25</v>
      </c>
      <c r="E697" s="3">
        <v>329</v>
      </c>
      <c r="H697" s="228">
        <v>2.7</v>
      </c>
      <c r="J697" s="31">
        <v>-3.9</v>
      </c>
      <c r="K697">
        <v>0.3</v>
      </c>
      <c r="L697" s="2">
        <v>-2.2999999999999998</v>
      </c>
      <c r="M697" s="2">
        <v>3</v>
      </c>
      <c r="P697" s="2">
        <v>0.6</v>
      </c>
      <c r="Q697" s="138">
        <v>1.1083333333333336</v>
      </c>
    </row>
    <row r="698" spans="1:17" x14ac:dyDescent="0.25">
      <c r="A698" s="1">
        <v>37221</v>
      </c>
      <c r="B698" s="5">
        <f t="shared" si="31"/>
        <v>2001</v>
      </c>
      <c r="C698" s="5">
        <f t="shared" si="32"/>
        <v>11</v>
      </c>
      <c r="D698" s="3">
        <f t="shared" si="30"/>
        <v>26</v>
      </c>
      <c r="E698" s="3">
        <v>330</v>
      </c>
      <c r="H698" s="228">
        <v>3.4</v>
      </c>
      <c r="J698" s="31">
        <v>-2.4</v>
      </c>
      <c r="K698">
        <v>-0.7</v>
      </c>
      <c r="L698" s="2">
        <v>-1.6</v>
      </c>
      <c r="M698" s="2">
        <v>5.2</v>
      </c>
      <c r="P698" s="2">
        <v>-0.3</v>
      </c>
      <c r="Q698" s="138">
        <v>0.52500000000000013</v>
      </c>
    </row>
    <row r="699" spans="1:17" x14ac:dyDescent="0.25">
      <c r="A699" s="1">
        <v>37222</v>
      </c>
      <c r="B699" s="5">
        <f t="shared" si="31"/>
        <v>2001</v>
      </c>
      <c r="C699" s="5">
        <f t="shared" si="32"/>
        <v>11</v>
      </c>
      <c r="D699" s="3">
        <f t="shared" si="30"/>
        <v>27</v>
      </c>
      <c r="E699" s="3">
        <v>331</v>
      </c>
      <c r="H699" s="228">
        <v>6.2</v>
      </c>
      <c r="J699" s="31">
        <v>2</v>
      </c>
      <c r="K699">
        <v>4.3</v>
      </c>
      <c r="L699" s="2">
        <v>4</v>
      </c>
      <c r="M699" s="2">
        <v>4.0999999999999996</v>
      </c>
      <c r="P699" s="2">
        <v>2.6</v>
      </c>
      <c r="Q699" s="138">
        <v>4.2249999999999988</v>
      </c>
    </row>
    <row r="700" spans="1:17" x14ac:dyDescent="0.25">
      <c r="A700" s="1">
        <v>37223</v>
      </c>
      <c r="B700" s="5">
        <f t="shared" si="31"/>
        <v>2001</v>
      </c>
      <c r="C700" s="5">
        <f t="shared" si="32"/>
        <v>11</v>
      </c>
      <c r="D700" s="3">
        <f t="shared" si="30"/>
        <v>28</v>
      </c>
      <c r="E700" s="3">
        <v>332</v>
      </c>
      <c r="H700" s="228">
        <v>3.6</v>
      </c>
      <c r="J700" s="31">
        <v>1.2</v>
      </c>
      <c r="K700">
        <v>4.3</v>
      </c>
      <c r="L700" s="2">
        <v>2.2000000000000002</v>
      </c>
      <c r="M700" s="2">
        <v>3</v>
      </c>
      <c r="P700" s="2">
        <v>4.3</v>
      </c>
      <c r="Q700" s="138">
        <v>4.8250000000000011</v>
      </c>
    </row>
    <row r="701" spans="1:17" x14ac:dyDescent="0.25">
      <c r="A701" s="1">
        <v>37224</v>
      </c>
      <c r="B701" s="5">
        <f t="shared" si="31"/>
        <v>2001</v>
      </c>
      <c r="C701" s="5">
        <f t="shared" si="32"/>
        <v>11</v>
      </c>
      <c r="D701" s="3">
        <f t="shared" si="30"/>
        <v>29</v>
      </c>
      <c r="E701" s="3">
        <v>333</v>
      </c>
      <c r="H701" s="228">
        <v>3</v>
      </c>
      <c r="J701" s="31">
        <v>-1.2</v>
      </c>
      <c r="K701">
        <v>2.1</v>
      </c>
      <c r="L701" s="2">
        <v>0.7</v>
      </c>
      <c r="M701" s="2">
        <v>4</v>
      </c>
      <c r="P701" s="2">
        <v>2.2999999999999998</v>
      </c>
      <c r="Q701" s="138">
        <v>3.7291666666666674</v>
      </c>
    </row>
    <row r="702" spans="1:17" x14ac:dyDescent="0.25">
      <c r="A702" s="1">
        <v>37225</v>
      </c>
      <c r="B702" s="5">
        <f t="shared" si="31"/>
        <v>2001</v>
      </c>
      <c r="C702" s="5">
        <f t="shared" si="32"/>
        <v>11</v>
      </c>
      <c r="D702" s="3">
        <f t="shared" si="30"/>
        <v>30</v>
      </c>
      <c r="E702" s="3">
        <v>334</v>
      </c>
      <c r="H702" s="228">
        <v>1.5</v>
      </c>
      <c r="J702" s="31">
        <v>-2</v>
      </c>
      <c r="K702">
        <v>1.6</v>
      </c>
      <c r="L702" s="2">
        <v>-1</v>
      </c>
      <c r="M702" s="2">
        <v>2</v>
      </c>
      <c r="P702" s="2">
        <v>1.8</v>
      </c>
      <c r="Q702" s="138">
        <v>1.2541666666666664</v>
      </c>
    </row>
    <row r="703" spans="1:17" x14ac:dyDescent="0.25">
      <c r="A703" s="1">
        <v>37226</v>
      </c>
      <c r="B703" s="5">
        <f t="shared" si="31"/>
        <v>2001</v>
      </c>
      <c r="C703" s="5">
        <f t="shared" si="32"/>
        <v>12</v>
      </c>
      <c r="D703" s="3">
        <f t="shared" si="30"/>
        <v>1</v>
      </c>
      <c r="E703" s="3">
        <v>335</v>
      </c>
      <c r="H703" s="228">
        <v>1.3</v>
      </c>
      <c r="J703" s="31">
        <v>-4.2</v>
      </c>
      <c r="K703">
        <v>1.4</v>
      </c>
      <c r="L703" s="2">
        <v>-1</v>
      </c>
      <c r="M703" s="2">
        <v>0.9</v>
      </c>
      <c r="P703" s="2">
        <v>0.9</v>
      </c>
      <c r="Q703" s="138">
        <v>1.8208333333333329</v>
      </c>
    </row>
    <row r="704" spans="1:17" x14ac:dyDescent="0.25">
      <c r="A704" s="1">
        <v>37227</v>
      </c>
      <c r="B704" s="5">
        <f t="shared" si="31"/>
        <v>2001</v>
      </c>
      <c r="C704" s="5">
        <f t="shared" si="32"/>
        <v>12</v>
      </c>
      <c r="D704" s="3">
        <f t="shared" si="30"/>
        <v>2</v>
      </c>
      <c r="E704" s="3">
        <v>336</v>
      </c>
      <c r="H704" s="228">
        <v>1.9</v>
      </c>
      <c r="J704" s="31">
        <v>-3.8</v>
      </c>
      <c r="K704">
        <v>1.8</v>
      </c>
      <c r="L704" s="2">
        <v>-1.6</v>
      </c>
      <c r="M704" s="2">
        <v>2</v>
      </c>
      <c r="P704" s="2">
        <v>1</v>
      </c>
      <c r="Q704" s="138">
        <v>1.8583333333333332</v>
      </c>
    </row>
    <row r="705" spans="1:17" x14ac:dyDescent="0.25">
      <c r="A705" s="1">
        <v>37228</v>
      </c>
      <c r="B705" s="5">
        <f t="shared" si="31"/>
        <v>2001</v>
      </c>
      <c r="C705" s="5">
        <f t="shared" si="32"/>
        <v>12</v>
      </c>
      <c r="D705" s="3">
        <f t="shared" si="30"/>
        <v>3</v>
      </c>
      <c r="E705" s="3">
        <v>337</v>
      </c>
      <c r="H705" s="228">
        <v>2.4</v>
      </c>
      <c r="J705" s="31">
        <v>-1.8</v>
      </c>
      <c r="K705">
        <v>2.6</v>
      </c>
      <c r="L705" s="2">
        <v>-0.7</v>
      </c>
      <c r="M705" s="2">
        <v>1.8</v>
      </c>
      <c r="P705" s="2">
        <v>2.4</v>
      </c>
      <c r="Q705" s="138">
        <v>2.2666666666666666</v>
      </c>
    </row>
    <row r="706" spans="1:17" x14ac:dyDescent="0.25">
      <c r="A706" s="1">
        <v>37229</v>
      </c>
      <c r="B706" s="5">
        <f t="shared" si="31"/>
        <v>2001</v>
      </c>
      <c r="C706" s="5">
        <f t="shared" si="32"/>
        <v>12</v>
      </c>
      <c r="D706" s="3">
        <f t="shared" si="30"/>
        <v>4</v>
      </c>
      <c r="E706" s="3">
        <v>338</v>
      </c>
      <c r="H706" s="228">
        <v>1.6</v>
      </c>
      <c r="J706" s="31">
        <v>-2.7</v>
      </c>
      <c r="K706">
        <v>2</v>
      </c>
      <c r="L706" s="2">
        <v>-0.2</v>
      </c>
      <c r="M706" s="2">
        <v>1.6</v>
      </c>
      <c r="P706" s="2">
        <v>2.2000000000000002</v>
      </c>
      <c r="Q706" s="138">
        <v>1.325</v>
      </c>
    </row>
    <row r="707" spans="1:17" x14ac:dyDescent="0.25">
      <c r="A707" s="1">
        <v>37230</v>
      </c>
      <c r="B707" s="5">
        <f t="shared" si="31"/>
        <v>2001</v>
      </c>
      <c r="C707" s="5">
        <f t="shared" si="32"/>
        <v>12</v>
      </c>
      <c r="D707" s="3">
        <f t="shared" ref="D707:D770" si="33">DAY(A707)</f>
        <v>5</v>
      </c>
      <c r="E707" s="3">
        <v>339</v>
      </c>
      <c r="H707" s="228">
        <v>2.2999999999999998</v>
      </c>
      <c r="J707" s="31">
        <v>-2.6</v>
      </c>
      <c r="K707">
        <v>2.1</v>
      </c>
      <c r="L707" s="2">
        <v>-0.7</v>
      </c>
      <c r="M707" s="2">
        <v>2.2999999999999998</v>
      </c>
      <c r="P707" s="2">
        <v>2.7</v>
      </c>
      <c r="Q707" s="138">
        <v>1.8708333333333333</v>
      </c>
    </row>
    <row r="708" spans="1:17" x14ac:dyDescent="0.25">
      <c r="A708" s="1">
        <v>37231</v>
      </c>
      <c r="B708" s="5">
        <f t="shared" ref="B708:B771" si="34">YEAR(A708)</f>
        <v>2001</v>
      </c>
      <c r="C708" s="5">
        <f t="shared" ref="C708:C771" si="35">MONTH(A708)</f>
        <v>12</v>
      </c>
      <c r="D708" s="3">
        <f t="shared" si="33"/>
        <v>6</v>
      </c>
      <c r="E708" s="3">
        <v>340</v>
      </c>
      <c r="H708" s="228">
        <v>2.8</v>
      </c>
      <c r="J708" s="31">
        <v>-0.2</v>
      </c>
      <c r="K708">
        <v>2</v>
      </c>
      <c r="L708" s="2">
        <v>-0.1</v>
      </c>
      <c r="M708" s="2">
        <v>2.6</v>
      </c>
      <c r="P708" s="2">
        <v>1.6</v>
      </c>
      <c r="Q708" s="138">
        <v>1.6875</v>
      </c>
    </row>
    <row r="709" spans="1:17" x14ac:dyDescent="0.25">
      <c r="A709" s="1">
        <v>37232</v>
      </c>
      <c r="B709" s="5">
        <f t="shared" si="34"/>
        <v>2001</v>
      </c>
      <c r="C709" s="5">
        <f t="shared" si="35"/>
        <v>12</v>
      </c>
      <c r="D709" s="3">
        <f t="shared" si="33"/>
        <v>7</v>
      </c>
      <c r="E709" s="3">
        <v>341</v>
      </c>
      <c r="H709" s="228">
        <v>1.2</v>
      </c>
      <c r="J709" s="31">
        <v>-4.4000000000000004</v>
      </c>
      <c r="K709">
        <v>1.3</v>
      </c>
      <c r="L709" s="2">
        <v>-2</v>
      </c>
      <c r="M709" s="2">
        <v>0.3</v>
      </c>
      <c r="P709" s="2">
        <v>1</v>
      </c>
      <c r="Q709" s="138">
        <v>1.2083333333333335</v>
      </c>
    </row>
    <row r="710" spans="1:17" x14ac:dyDescent="0.25">
      <c r="A710" s="1">
        <v>37233</v>
      </c>
      <c r="B710" s="5">
        <f t="shared" si="34"/>
        <v>2001</v>
      </c>
      <c r="C710" s="5">
        <f t="shared" si="35"/>
        <v>12</v>
      </c>
      <c r="D710" s="3">
        <f t="shared" si="33"/>
        <v>8</v>
      </c>
      <c r="E710" s="3">
        <v>342</v>
      </c>
      <c r="H710" s="228">
        <v>-1.9</v>
      </c>
      <c r="J710" s="31">
        <v>-6.9</v>
      </c>
      <c r="K710">
        <v>-1.9</v>
      </c>
      <c r="L710" s="2">
        <v>-4.3</v>
      </c>
      <c r="M710" s="2">
        <v>-1.6</v>
      </c>
      <c r="P710" s="2">
        <v>-3.5</v>
      </c>
      <c r="Q710" s="138">
        <v>-0.99999999999999989</v>
      </c>
    </row>
    <row r="711" spans="1:17" x14ac:dyDescent="0.25">
      <c r="A711" s="1">
        <v>37234</v>
      </c>
      <c r="B711" s="5">
        <f t="shared" si="34"/>
        <v>2001</v>
      </c>
      <c r="C711" s="5">
        <f t="shared" si="35"/>
        <v>12</v>
      </c>
      <c r="D711" s="3">
        <f t="shared" si="33"/>
        <v>9</v>
      </c>
      <c r="E711" s="3">
        <v>343</v>
      </c>
      <c r="H711" s="228">
        <v>-3.9</v>
      </c>
      <c r="J711" s="31">
        <v>-9.9</v>
      </c>
      <c r="K711">
        <v>-3.9</v>
      </c>
      <c r="L711" s="2">
        <v>-6.5</v>
      </c>
      <c r="M711" s="2">
        <v>-3.7</v>
      </c>
      <c r="P711" s="2">
        <v>-4.5</v>
      </c>
      <c r="Q711" s="138">
        <v>-2.7916666666666665</v>
      </c>
    </row>
    <row r="712" spans="1:17" x14ac:dyDescent="0.25">
      <c r="A712" s="1">
        <v>37235</v>
      </c>
      <c r="B712" s="5">
        <f t="shared" si="34"/>
        <v>2001</v>
      </c>
      <c r="C712" s="5">
        <f t="shared" si="35"/>
        <v>12</v>
      </c>
      <c r="D712" s="3">
        <f t="shared" si="33"/>
        <v>10</v>
      </c>
      <c r="E712" s="3">
        <v>344</v>
      </c>
      <c r="H712" s="228">
        <v>-4.5999999999999996</v>
      </c>
      <c r="J712" s="31">
        <v>-10.199999999999999</v>
      </c>
      <c r="K712">
        <v>-4.4000000000000004</v>
      </c>
      <c r="L712" s="2">
        <v>-7.7</v>
      </c>
      <c r="M712" s="2">
        <v>-2.6</v>
      </c>
      <c r="P712" s="2">
        <v>-6.6</v>
      </c>
      <c r="Q712" s="138">
        <v>-4.2041666666666666</v>
      </c>
    </row>
    <row r="713" spans="1:17" x14ac:dyDescent="0.25">
      <c r="A713" s="1">
        <v>37236</v>
      </c>
      <c r="B713" s="5">
        <f t="shared" si="34"/>
        <v>2001</v>
      </c>
      <c r="C713" s="5">
        <f t="shared" si="35"/>
        <v>12</v>
      </c>
      <c r="D713" s="3">
        <f t="shared" si="33"/>
        <v>11</v>
      </c>
      <c r="E713" s="3">
        <v>345</v>
      </c>
      <c r="H713" s="228">
        <v>-4.3</v>
      </c>
      <c r="J713" s="31">
        <v>-11.6</v>
      </c>
      <c r="K713">
        <v>-5.0999999999999996</v>
      </c>
      <c r="L713" s="2">
        <v>-7.3</v>
      </c>
      <c r="M713" s="2">
        <v>-3.4</v>
      </c>
      <c r="P713" s="2">
        <v>-5.0999999999999996</v>
      </c>
      <c r="Q713" s="138">
        <v>-4.9083333333333341</v>
      </c>
    </row>
    <row r="714" spans="1:17" x14ac:dyDescent="0.25">
      <c r="A714" s="1">
        <v>37237</v>
      </c>
      <c r="B714" s="5">
        <f t="shared" si="34"/>
        <v>2001</v>
      </c>
      <c r="C714" s="5">
        <f t="shared" si="35"/>
        <v>12</v>
      </c>
      <c r="D714" s="3">
        <f t="shared" si="33"/>
        <v>12</v>
      </c>
      <c r="E714" s="3">
        <v>346</v>
      </c>
      <c r="H714" s="228">
        <v>-1.9</v>
      </c>
      <c r="J714" s="31">
        <v>-7.4</v>
      </c>
      <c r="K714">
        <v>-0.9</v>
      </c>
      <c r="L714" s="2">
        <v>-4.0999999999999996</v>
      </c>
      <c r="M714" s="2">
        <v>-2</v>
      </c>
      <c r="P714" s="2">
        <v>-0.6</v>
      </c>
      <c r="Q714" s="138">
        <v>-1.4458333333333335</v>
      </c>
    </row>
    <row r="715" spans="1:17" x14ac:dyDescent="0.25">
      <c r="A715" s="1">
        <v>37238</v>
      </c>
      <c r="B715" s="5">
        <f t="shared" si="34"/>
        <v>2001</v>
      </c>
      <c r="C715" s="5">
        <f t="shared" si="35"/>
        <v>12</v>
      </c>
      <c r="D715" s="3">
        <f t="shared" si="33"/>
        <v>13</v>
      </c>
      <c r="E715" s="3">
        <v>347</v>
      </c>
      <c r="H715" s="228">
        <v>-5</v>
      </c>
      <c r="J715" s="31">
        <v>-8</v>
      </c>
      <c r="K715">
        <v>-5.7</v>
      </c>
      <c r="L715" s="2">
        <v>-7.3</v>
      </c>
      <c r="M715" s="2">
        <v>-4.0999999999999996</v>
      </c>
      <c r="P715" s="2">
        <v>-5.5</v>
      </c>
      <c r="Q715" s="138">
        <v>-3.6624999999999996</v>
      </c>
    </row>
    <row r="716" spans="1:17" x14ac:dyDescent="0.25">
      <c r="A716" s="1">
        <v>37239</v>
      </c>
      <c r="B716" s="5">
        <f t="shared" si="34"/>
        <v>2001</v>
      </c>
      <c r="C716" s="5">
        <f t="shared" si="35"/>
        <v>12</v>
      </c>
      <c r="D716" s="3">
        <f t="shared" si="33"/>
        <v>14</v>
      </c>
      <c r="E716" s="3">
        <v>348</v>
      </c>
      <c r="H716" s="228">
        <v>-7.8</v>
      </c>
      <c r="J716" s="31">
        <v>-9</v>
      </c>
      <c r="K716">
        <v>-8.5</v>
      </c>
      <c r="L716" s="2">
        <v>-11.8</v>
      </c>
      <c r="M716" s="2">
        <v>-9.3000000000000007</v>
      </c>
      <c r="P716" s="2">
        <v>-8.3000000000000007</v>
      </c>
      <c r="Q716" s="138">
        <v>-8.0083333333333311</v>
      </c>
    </row>
    <row r="717" spans="1:17" x14ac:dyDescent="0.25">
      <c r="A717" s="1">
        <v>37240</v>
      </c>
      <c r="B717" s="5">
        <f t="shared" si="34"/>
        <v>2001</v>
      </c>
      <c r="C717" s="5">
        <f t="shared" si="35"/>
        <v>12</v>
      </c>
      <c r="D717" s="3">
        <f t="shared" si="33"/>
        <v>15</v>
      </c>
      <c r="E717" s="3">
        <v>349</v>
      </c>
      <c r="H717" s="228">
        <v>-9.3000000000000007</v>
      </c>
      <c r="J717" s="31">
        <v>-6.7</v>
      </c>
      <c r="K717">
        <v>-8.1999999999999993</v>
      </c>
      <c r="L717" s="2">
        <v>-9.4</v>
      </c>
      <c r="M717" s="2">
        <v>-12.9</v>
      </c>
      <c r="P717" s="2">
        <v>-3.8</v>
      </c>
      <c r="Q717" s="138">
        <v>-8.0666666666666664</v>
      </c>
    </row>
    <row r="718" spans="1:17" x14ac:dyDescent="0.25">
      <c r="A718" s="1">
        <v>37241</v>
      </c>
      <c r="B718" s="5">
        <f t="shared" si="34"/>
        <v>2001</v>
      </c>
      <c r="C718" s="5">
        <f t="shared" si="35"/>
        <v>12</v>
      </c>
      <c r="D718" s="3">
        <f t="shared" si="33"/>
        <v>16</v>
      </c>
      <c r="E718" s="3">
        <v>350</v>
      </c>
      <c r="H718" s="228">
        <v>-6.3</v>
      </c>
      <c r="J718" s="31">
        <v>-10.4</v>
      </c>
      <c r="K718">
        <v>-6.8</v>
      </c>
      <c r="L718" s="2">
        <v>-8</v>
      </c>
      <c r="M718" s="2">
        <v>-7.4</v>
      </c>
      <c r="P718" s="2">
        <v>-4.4000000000000004</v>
      </c>
      <c r="Q718" s="138">
        <v>-6.0333333333333341</v>
      </c>
    </row>
    <row r="719" spans="1:17" x14ac:dyDescent="0.25">
      <c r="A719" s="1">
        <v>37242</v>
      </c>
      <c r="B719" s="5">
        <f t="shared" si="34"/>
        <v>2001</v>
      </c>
      <c r="C719" s="5">
        <f t="shared" si="35"/>
        <v>12</v>
      </c>
      <c r="D719" s="3">
        <f t="shared" si="33"/>
        <v>17</v>
      </c>
      <c r="E719" s="3">
        <v>351</v>
      </c>
      <c r="H719" s="228">
        <v>-7.7</v>
      </c>
      <c r="J719" s="31">
        <v>-12.7</v>
      </c>
      <c r="K719">
        <v>-5.3</v>
      </c>
      <c r="L719" s="2">
        <v>-9.1999999999999993</v>
      </c>
      <c r="M719" s="2">
        <v>-8.6999999999999993</v>
      </c>
      <c r="P719" s="2">
        <v>-5.0999999999999996</v>
      </c>
      <c r="Q719" s="138">
        <v>-5.145833333333333</v>
      </c>
    </row>
    <row r="720" spans="1:17" x14ac:dyDescent="0.25">
      <c r="A720" s="1">
        <v>37243</v>
      </c>
      <c r="B720" s="5">
        <f t="shared" si="34"/>
        <v>2001</v>
      </c>
      <c r="C720" s="5">
        <f t="shared" si="35"/>
        <v>12</v>
      </c>
      <c r="D720" s="3">
        <f t="shared" si="33"/>
        <v>18</v>
      </c>
      <c r="E720" s="3">
        <v>352</v>
      </c>
      <c r="H720" s="228">
        <v>-5.8</v>
      </c>
      <c r="J720" s="31">
        <v>-11.1</v>
      </c>
      <c r="K720">
        <v>-6.7</v>
      </c>
      <c r="L720" s="2">
        <v>-7.8</v>
      </c>
      <c r="M720" s="2">
        <v>-6.1</v>
      </c>
      <c r="P720" s="2">
        <v>-5.9</v>
      </c>
      <c r="Q720" s="138">
        <v>-5.3166666666666664</v>
      </c>
    </row>
    <row r="721" spans="1:17" x14ac:dyDescent="0.25">
      <c r="A721" s="1">
        <v>37244</v>
      </c>
      <c r="B721" s="5">
        <f t="shared" si="34"/>
        <v>2001</v>
      </c>
      <c r="C721" s="5">
        <f t="shared" si="35"/>
        <v>12</v>
      </c>
      <c r="D721" s="3">
        <f t="shared" si="33"/>
        <v>19</v>
      </c>
      <c r="E721" s="3">
        <v>353</v>
      </c>
      <c r="H721" s="228">
        <v>-1.9</v>
      </c>
      <c r="J721" s="31">
        <v>-8.5</v>
      </c>
      <c r="K721">
        <v>-3.2</v>
      </c>
      <c r="L721" s="2">
        <v>-4.8</v>
      </c>
      <c r="M721" s="2">
        <v>-0.9</v>
      </c>
      <c r="P721" s="2">
        <v>-2.7</v>
      </c>
      <c r="Q721" s="138">
        <v>-1.3625</v>
      </c>
    </row>
    <row r="722" spans="1:17" x14ac:dyDescent="0.25">
      <c r="A722" s="1">
        <v>37245</v>
      </c>
      <c r="B722" s="5">
        <f t="shared" si="34"/>
        <v>2001</v>
      </c>
      <c r="C722" s="5">
        <f t="shared" si="35"/>
        <v>12</v>
      </c>
      <c r="D722" s="3">
        <f t="shared" si="33"/>
        <v>20</v>
      </c>
      <c r="E722" s="3">
        <v>354</v>
      </c>
      <c r="H722" s="228">
        <v>-2.1</v>
      </c>
      <c r="J722" s="31">
        <v>-7</v>
      </c>
      <c r="K722">
        <v>-2</v>
      </c>
      <c r="L722" s="2">
        <v>-0.6</v>
      </c>
      <c r="M722" s="2">
        <v>-2.2999999999999998</v>
      </c>
      <c r="P722" s="2">
        <v>-2.2000000000000002</v>
      </c>
      <c r="Q722" s="138">
        <v>-2.3125000000000004</v>
      </c>
    </row>
    <row r="723" spans="1:17" x14ac:dyDescent="0.25">
      <c r="A723" s="1">
        <v>37246</v>
      </c>
      <c r="B723" s="5">
        <f t="shared" si="34"/>
        <v>2001</v>
      </c>
      <c r="C723" s="5">
        <f t="shared" si="35"/>
        <v>12</v>
      </c>
      <c r="D723" s="3">
        <f t="shared" si="33"/>
        <v>21</v>
      </c>
      <c r="E723" s="3">
        <v>355</v>
      </c>
      <c r="H723" s="228">
        <v>-4.7</v>
      </c>
      <c r="J723" s="31">
        <v>-7.9</v>
      </c>
      <c r="K723">
        <v>-2.2000000000000002</v>
      </c>
      <c r="L723" s="2">
        <v>-4.4000000000000004</v>
      </c>
      <c r="M723" s="2">
        <v>-3.4</v>
      </c>
      <c r="P723" s="2">
        <v>-1.8</v>
      </c>
      <c r="Q723" s="138">
        <v>-1.6083333333333332</v>
      </c>
    </row>
    <row r="724" spans="1:17" x14ac:dyDescent="0.25">
      <c r="A724" s="1">
        <v>37247</v>
      </c>
      <c r="B724" s="5">
        <f t="shared" si="34"/>
        <v>2001</v>
      </c>
      <c r="C724" s="5">
        <f t="shared" si="35"/>
        <v>12</v>
      </c>
      <c r="D724" s="3">
        <f t="shared" si="33"/>
        <v>22</v>
      </c>
      <c r="E724" s="3">
        <v>356</v>
      </c>
      <c r="H724" s="228">
        <v>-0.8</v>
      </c>
      <c r="J724" s="31">
        <v>-2.9</v>
      </c>
      <c r="K724">
        <v>-1.1000000000000001</v>
      </c>
      <c r="L724" s="2">
        <v>1.1000000000000001</v>
      </c>
      <c r="M724" s="2">
        <v>0.7</v>
      </c>
      <c r="P724" s="2">
        <v>0.1</v>
      </c>
      <c r="Q724" s="138">
        <v>-1.0458333333333332</v>
      </c>
    </row>
    <row r="725" spans="1:17" x14ac:dyDescent="0.25">
      <c r="A725" s="1">
        <v>37248</v>
      </c>
      <c r="B725" s="5">
        <f t="shared" si="34"/>
        <v>2001</v>
      </c>
      <c r="C725" s="5">
        <f t="shared" si="35"/>
        <v>12</v>
      </c>
      <c r="D725" s="3">
        <f t="shared" si="33"/>
        <v>23</v>
      </c>
      <c r="E725" s="3">
        <v>357</v>
      </c>
      <c r="H725" s="228">
        <v>-0.4</v>
      </c>
      <c r="J725" s="31">
        <v>-2.9</v>
      </c>
      <c r="K725">
        <v>0.4</v>
      </c>
      <c r="L725" s="2">
        <v>-0.6</v>
      </c>
      <c r="M725" s="2">
        <v>-0.4</v>
      </c>
      <c r="P725" s="2">
        <v>0.1</v>
      </c>
      <c r="Q725" s="138">
        <v>0.24166666666666656</v>
      </c>
    </row>
    <row r="726" spans="1:17" x14ac:dyDescent="0.25">
      <c r="A726" s="1">
        <v>37249</v>
      </c>
      <c r="B726" s="5">
        <f t="shared" si="34"/>
        <v>2001</v>
      </c>
      <c r="C726" s="5">
        <f t="shared" si="35"/>
        <v>12</v>
      </c>
      <c r="D726" s="3">
        <f t="shared" si="33"/>
        <v>24</v>
      </c>
      <c r="E726" s="3">
        <v>358</v>
      </c>
      <c r="H726" s="228">
        <v>-8.6999999999999993</v>
      </c>
      <c r="J726" s="31">
        <v>-9.6</v>
      </c>
      <c r="K726">
        <v>-9.5</v>
      </c>
      <c r="L726" s="2">
        <v>-10.199999999999999</v>
      </c>
      <c r="M726" s="2">
        <v>-8.9</v>
      </c>
      <c r="P726" s="2">
        <v>-8.5</v>
      </c>
      <c r="Q726" s="138">
        <v>-7.6541666666666677</v>
      </c>
    </row>
    <row r="727" spans="1:17" x14ac:dyDescent="0.25">
      <c r="A727" s="1">
        <v>37250</v>
      </c>
      <c r="B727" s="5">
        <f t="shared" si="34"/>
        <v>2001</v>
      </c>
      <c r="C727" s="5">
        <f t="shared" si="35"/>
        <v>12</v>
      </c>
      <c r="D727" s="3">
        <f t="shared" si="33"/>
        <v>25</v>
      </c>
      <c r="E727" s="3">
        <v>359</v>
      </c>
      <c r="H727" s="228">
        <v>-7</v>
      </c>
      <c r="J727" s="31">
        <v>-9.8000000000000007</v>
      </c>
      <c r="K727">
        <v>-11.6</v>
      </c>
      <c r="L727" s="2">
        <v>-10</v>
      </c>
      <c r="M727" s="2">
        <v>-11.4</v>
      </c>
      <c r="P727" s="2">
        <v>-10.9</v>
      </c>
      <c r="Q727" s="138">
        <v>-11.049999999999999</v>
      </c>
    </row>
    <row r="728" spans="1:17" x14ac:dyDescent="0.25">
      <c r="A728" s="1">
        <v>37251</v>
      </c>
      <c r="B728" s="5">
        <f t="shared" si="34"/>
        <v>2001</v>
      </c>
      <c r="C728" s="5">
        <f t="shared" si="35"/>
        <v>12</v>
      </c>
      <c r="D728" s="3">
        <f t="shared" si="33"/>
        <v>26</v>
      </c>
      <c r="E728" s="3">
        <v>360</v>
      </c>
      <c r="H728" s="228">
        <v>-2.5</v>
      </c>
      <c r="J728" s="31">
        <v>-4.5999999999999996</v>
      </c>
      <c r="K728">
        <v>-1.9</v>
      </c>
      <c r="L728" s="2">
        <v>1.7</v>
      </c>
      <c r="M728" s="2">
        <v>-2.8</v>
      </c>
      <c r="P728" s="2">
        <v>-4.8</v>
      </c>
      <c r="Q728" s="138">
        <v>-1.6958333333333329</v>
      </c>
    </row>
    <row r="729" spans="1:17" x14ac:dyDescent="0.25">
      <c r="A729" s="1">
        <v>37252</v>
      </c>
      <c r="B729" s="5">
        <f t="shared" si="34"/>
        <v>2001</v>
      </c>
      <c r="C729" s="5">
        <f t="shared" si="35"/>
        <v>12</v>
      </c>
      <c r="D729" s="3">
        <f t="shared" si="33"/>
        <v>27</v>
      </c>
      <c r="E729" s="3">
        <v>361</v>
      </c>
      <c r="H729" s="228">
        <v>-0.3</v>
      </c>
      <c r="J729" s="31">
        <v>-5.5</v>
      </c>
      <c r="K729">
        <v>-0.9</v>
      </c>
      <c r="L729" s="2">
        <v>-2.2000000000000002</v>
      </c>
      <c r="M729" s="2">
        <v>-1.5</v>
      </c>
      <c r="P729" s="2">
        <v>-0.7</v>
      </c>
      <c r="Q729" s="138">
        <v>0.2166666666666667</v>
      </c>
    </row>
    <row r="730" spans="1:17" x14ac:dyDescent="0.25">
      <c r="A730" s="1">
        <v>37253</v>
      </c>
      <c r="B730" s="5">
        <f t="shared" si="34"/>
        <v>2001</v>
      </c>
      <c r="C730" s="5">
        <f t="shared" si="35"/>
        <v>12</v>
      </c>
      <c r="D730" s="3">
        <f t="shared" si="33"/>
        <v>28</v>
      </c>
      <c r="E730" s="3">
        <v>362</v>
      </c>
      <c r="H730" s="228">
        <v>-5.5</v>
      </c>
      <c r="J730" s="31">
        <v>-6.9</v>
      </c>
      <c r="K730">
        <v>-8.4</v>
      </c>
      <c r="L730" s="2">
        <v>-6.2</v>
      </c>
      <c r="M730" s="2">
        <v>-5.0999999999999996</v>
      </c>
      <c r="P730" s="2">
        <v>-6.4</v>
      </c>
      <c r="Q730" s="138">
        <v>-6.0500000000000007</v>
      </c>
    </row>
    <row r="731" spans="1:17" x14ac:dyDescent="0.25">
      <c r="A731" s="1">
        <v>37254</v>
      </c>
      <c r="B731" s="5">
        <f t="shared" si="34"/>
        <v>2001</v>
      </c>
      <c r="C731" s="5">
        <f t="shared" si="35"/>
        <v>12</v>
      </c>
      <c r="D731" s="3">
        <f t="shared" si="33"/>
        <v>29</v>
      </c>
      <c r="E731" s="3">
        <v>363</v>
      </c>
      <c r="H731" s="228">
        <v>2.2999999999999998</v>
      </c>
      <c r="J731" s="31">
        <v>0.2</v>
      </c>
      <c r="K731">
        <v>-1</v>
      </c>
      <c r="L731" s="2">
        <v>5.8</v>
      </c>
      <c r="M731" s="2">
        <v>3.3</v>
      </c>
      <c r="P731" s="2">
        <v>5.3</v>
      </c>
      <c r="Q731" s="138">
        <v>6.3583333333333334</v>
      </c>
    </row>
    <row r="732" spans="1:17" x14ac:dyDescent="0.25">
      <c r="A732" s="1">
        <v>37255</v>
      </c>
      <c r="B732" s="5">
        <f t="shared" si="34"/>
        <v>2001</v>
      </c>
      <c r="C732" s="5">
        <f t="shared" si="35"/>
        <v>12</v>
      </c>
      <c r="D732" s="3">
        <f t="shared" si="33"/>
        <v>30</v>
      </c>
      <c r="E732" s="3">
        <v>364</v>
      </c>
      <c r="H732" s="228">
        <v>1.7</v>
      </c>
      <c r="J732" s="31">
        <v>1.4</v>
      </c>
      <c r="K732">
        <v>4.9000000000000004</v>
      </c>
      <c r="L732" s="2">
        <v>3.9</v>
      </c>
      <c r="M732" s="2">
        <v>2.4</v>
      </c>
      <c r="P732" s="2">
        <v>-0.2</v>
      </c>
      <c r="Q732" s="138">
        <v>7.7250000000000005</v>
      </c>
    </row>
    <row r="733" spans="1:17" x14ac:dyDescent="0.25">
      <c r="A733" s="1">
        <v>37256</v>
      </c>
      <c r="B733" s="5">
        <f t="shared" si="34"/>
        <v>2001</v>
      </c>
      <c r="C733" s="5">
        <f t="shared" si="35"/>
        <v>12</v>
      </c>
      <c r="D733" s="3">
        <f t="shared" si="33"/>
        <v>31</v>
      </c>
      <c r="E733" s="3">
        <v>365</v>
      </c>
      <c r="H733" s="228">
        <v>-0.6</v>
      </c>
      <c r="J733" s="31">
        <v>-5.3</v>
      </c>
      <c r="K733">
        <v>-1.3</v>
      </c>
      <c r="L733" s="2">
        <v>-3</v>
      </c>
      <c r="M733" s="2">
        <v>-0.3</v>
      </c>
      <c r="P733" s="2">
        <v>-0.6</v>
      </c>
      <c r="Q733" s="138">
        <v>-0.15416666666666662</v>
      </c>
    </row>
    <row r="734" spans="1:17" x14ac:dyDescent="0.25">
      <c r="A734" s="1">
        <v>37257</v>
      </c>
      <c r="B734" s="5">
        <f t="shared" si="34"/>
        <v>2002</v>
      </c>
      <c r="C734" s="5">
        <f t="shared" si="35"/>
        <v>1</v>
      </c>
      <c r="D734" s="3">
        <f t="shared" si="33"/>
        <v>1</v>
      </c>
      <c r="E734" s="3">
        <v>1</v>
      </c>
      <c r="H734" s="228">
        <v>-7.2</v>
      </c>
      <c r="J734" s="31">
        <v>-8.8000000000000007</v>
      </c>
      <c r="K734">
        <v>-8</v>
      </c>
      <c r="L734" s="2">
        <v>-7.8</v>
      </c>
      <c r="M734" s="2">
        <v>-4.3</v>
      </c>
      <c r="P734" s="2">
        <v>-3.8</v>
      </c>
      <c r="Q734" s="138">
        <v>-6.0749999999999993</v>
      </c>
    </row>
    <row r="735" spans="1:17" x14ac:dyDescent="0.25">
      <c r="A735" s="1">
        <v>37258</v>
      </c>
      <c r="B735" s="5">
        <f t="shared" si="34"/>
        <v>2002</v>
      </c>
      <c r="C735" s="5">
        <f t="shared" si="35"/>
        <v>1</v>
      </c>
      <c r="D735" s="3">
        <f t="shared" si="33"/>
        <v>2</v>
      </c>
      <c r="E735" s="3">
        <v>2</v>
      </c>
      <c r="H735" s="228">
        <v>-4.0999999999999996</v>
      </c>
      <c r="J735" s="31">
        <v>-13.2</v>
      </c>
      <c r="K735">
        <v>-5.8</v>
      </c>
      <c r="L735" s="2">
        <v>-7.9</v>
      </c>
      <c r="M735" s="2">
        <v>-1</v>
      </c>
      <c r="P735" s="2">
        <v>-5.0999999999999996</v>
      </c>
      <c r="Q735" s="138">
        <v>-3.9</v>
      </c>
    </row>
    <row r="736" spans="1:17" x14ac:dyDescent="0.25">
      <c r="A736" s="1">
        <v>37259</v>
      </c>
      <c r="B736" s="5">
        <f t="shared" si="34"/>
        <v>2002</v>
      </c>
      <c r="C736" s="5">
        <f t="shared" si="35"/>
        <v>1</v>
      </c>
      <c r="D736" s="3">
        <f t="shared" si="33"/>
        <v>3</v>
      </c>
      <c r="E736" s="3">
        <v>3</v>
      </c>
      <c r="H736" s="228">
        <v>-5</v>
      </c>
      <c r="J736" s="31">
        <v>-10.3</v>
      </c>
      <c r="K736">
        <v>-6.7</v>
      </c>
      <c r="L736" s="2">
        <v>-8.3000000000000007</v>
      </c>
      <c r="M736" s="2">
        <v>-7.4</v>
      </c>
      <c r="P736" s="2">
        <v>-6.1</v>
      </c>
      <c r="Q736" s="138">
        <v>-4.979166666666667</v>
      </c>
    </row>
    <row r="737" spans="1:17" x14ac:dyDescent="0.25">
      <c r="A737" s="1">
        <v>37260</v>
      </c>
      <c r="B737" s="5">
        <f t="shared" si="34"/>
        <v>2002</v>
      </c>
      <c r="C737" s="5">
        <f t="shared" si="35"/>
        <v>1</v>
      </c>
      <c r="D737" s="3">
        <f t="shared" si="33"/>
        <v>4</v>
      </c>
      <c r="E737" s="3">
        <v>4</v>
      </c>
      <c r="H737" s="228">
        <v>-11.5</v>
      </c>
      <c r="J737" s="31">
        <v>-13.8</v>
      </c>
      <c r="K737">
        <v>-11.1</v>
      </c>
      <c r="L737" s="2">
        <v>-11.9</v>
      </c>
      <c r="M737" s="2">
        <v>-11.9</v>
      </c>
      <c r="P737" s="2">
        <v>-10.1</v>
      </c>
      <c r="Q737" s="138">
        <v>-9.6916666666666664</v>
      </c>
    </row>
    <row r="738" spans="1:17" x14ac:dyDescent="0.25">
      <c r="A738" s="1">
        <v>37261</v>
      </c>
      <c r="B738" s="5">
        <f t="shared" si="34"/>
        <v>2002</v>
      </c>
      <c r="C738" s="5">
        <f t="shared" si="35"/>
        <v>1</v>
      </c>
      <c r="D738" s="3">
        <f t="shared" si="33"/>
        <v>5</v>
      </c>
      <c r="E738" s="3">
        <v>5</v>
      </c>
      <c r="H738" s="228">
        <v>-7.7</v>
      </c>
      <c r="J738" s="31">
        <v>-11.5</v>
      </c>
      <c r="K738">
        <v>-8.6999999999999993</v>
      </c>
      <c r="L738" s="2">
        <v>-10.199999999999999</v>
      </c>
      <c r="M738" s="2">
        <v>-6.3</v>
      </c>
      <c r="P738" s="2">
        <v>-7.3</v>
      </c>
      <c r="Q738" s="138">
        <v>-8.8583333333333343</v>
      </c>
    </row>
    <row r="739" spans="1:17" x14ac:dyDescent="0.25">
      <c r="A739" s="1">
        <v>37262</v>
      </c>
      <c r="B739" s="5">
        <f t="shared" si="34"/>
        <v>2002</v>
      </c>
      <c r="C739" s="5">
        <f t="shared" si="35"/>
        <v>1</v>
      </c>
      <c r="D739" s="3">
        <f t="shared" si="33"/>
        <v>6</v>
      </c>
      <c r="E739" s="3">
        <v>6</v>
      </c>
      <c r="H739" s="228">
        <v>-6.5</v>
      </c>
      <c r="J739" s="31">
        <v>-5.5</v>
      </c>
      <c r="K739">
        <v>-4.5</v>
      </c>
      <c r="L739" s="2">
        <v>-5.5</v>
      </c>
      <c r="M739" s="2">
        <v>-6.8</v>
      </c>
      <c r="P739" s="2">
        <v>-2.7</v>
      </c>
      <c r="Q739" s="138">
        <v>-1.3125</v>
      </c>
    </row>
    <row r="740" spans="1:17" x14ac:dyDescent="0.25">
      <c r="A740" s="1">
        <v>37263</v>
      </c>
      <c r="B740" s="5">
        <f t="shared" si="34"/>
        <v>2002</v>
      </c>
      <c r="C740" s="5">
        <f t="shared" si="35"/>
        <v>1</v>
      </c>
      <c r="D740" s="3">
        <f t="shared" si="33"/>
        <v>7</v>
      </c>
      <c r="E740" s="3">
        <v>7</v>
      </c>
      <c r="H740" s="228">
        <v>-3.4</v>
      </c>
      <c r="J740" s="31">
        <v>-6.3</v>
      </c>
      <c r="K740">
        <v>-5.5</v>
      </c>
      <c r="L740" s="2">
        <v>-4.3</v>
      </c>
      <c r="M740" s="2">
        <v>1.2</v>
      </c>
      <c r="P740" s="2">
        <v>-4.4000000000000004</v>
      </c>
      <c r="Q740" s="138">
        <v>-4.8250000000000002</v>
      </c>
    </row>
    <row r="741" spans="1:17" x14ac:dyDescent="0.25">
      <c r="A741" s="1">
        <v>37264</v>
      </c>
      <c r="B741" s="5">
        <f t="shared" si="34"/>
        <v>2002</v>
      </c>
      <c r="C741" s="5">
        <f t="shared" si="35"/>
        <v>1</v>
      </c>
      <c r="D741" s="3">
        <f t="shared" si="33"/>
        <v>8</v>
      </c>
      <c r="E741" s="3">
        <v>8</v>
      </c>
      <c r="H741" s="228">
        <v>0.2</v>
      </c>
      <c r="J741" s="31">
        <v>-3.1</v>
      </c>
      <c r="K741">
        <v>-1.9</v>
      </c>
      <c r="L741" s="2">
        <v>-1.4</v>
      </c>
      <c r="M741" s="2">
        <v>1.8</v>
      </c>
      <c r="P741" s="2">
        <v>-1.8</v>
      </c>
      <c r="Q741" s="138">
        <v>-0.60833333333333339</v>
      </c>
    </row>
    <row r="742" spans="1:17" x14ac:dyDescent="0.25">
      <c r="A742" s="1">
        <v>37265</v>
      </c>
      <c r="B742" s="5">
        <f t="shared" si="34"/>
        <v>2002</v>
      </c>
      <c r="C742" s="5">
        <f t="shared" si="35"/>
        <v>1</v>
      </c>
      <c r="D742" s="3">
        <f t="shared" si="33"/>
        <v>9</v>
      </c>
      <c r="E742" s="3">
        <v>9</v>
      </c>
      <c r="H742" s="228">
        <v>-0.3</v>
      </c>
      <c r="J742" s="31">
        <v>-5</v>
      </c>
      <c r="K742">
        <v>-3.1</v>
      </c>
      <c r="L742" s="2">
        <v>-2.4</v>
      </c>
      <c r="M742" s="2">
        <v>-0.6</v>
      </c>
      <c r="P742" s="2">
        <v>-3</v>
      </c>
      <c r="Q742" s="138">
        <v>-0.34166666666666673</v>
      </c>
    </row>
    <row r="743" spans="1:17" x14ac:dyDescent="0.25">
      <c r="A743" s="1">
        <v>37266</v>
      </c>
      <c r="B743" s="5">
        <f t="shared" si="34"/>
        <v>2002</v>
      </c>
      <c r="C743" s="5">
        <f t="shared" si="35"/>
        <v>1</v>
      </c>
      <c r="D743" s="3">
        <f t="shared" si="33"/>
        <v>10</v>
      </c>
      <c r="E743" s="3">
        <v>10</v>
      </c>
      <c r="H743" s="228">
        <v>-2.9</v>
      </c>
      <c r="J743" s="31">
        <v>-7.1</v>
      </c>
      <c r="K743">
        <v>-3.2</v>
      </c>
      <c r="L743" s="2">
        <v>-4</v>
      </c>
      <c r="M743" s="2">
        <v>-2.9</v>
      </c>
      <c r="P743" s="2">
        <v>-3.1</v>
      </c>
      <c r="Q743" s="138">
        <v>-3.4708333333333345</v>
      </c>
    </row>
    <row r="744" spans="1:17" x14ac:dyDescent="0.25">
      <c r="A744" s="1">
        <v>37267</v>
      </c>
      <c r="B744" s="5">
        <f t="shared" si="34"/>
        <v>2002</v>
      </c>
      <c r="C744" s="5">
        <f t="shared" si="35"/>
        <v>1</v>
      </c>
      <c r="D744" s="3">
        <f t="shared" si="33"/>
        <v>11</v>
      </c>
      <c r="E744" s="3">
        <v>11</v>
      </c>
      <c r="H744" s="228">
        <v>-2.5</v>
      </c>
      <c r="J744" s="31">
        <v>-8</v>
      </c>
      <c r="K744">
        <v>-2.4</v>
      </c>
      <c r="L744" s="2">
        <v>-7.2</v>
      </c>
      <c r="M744" s="2">
        <v>-1.8</v>
      </c>
      <c r="P744" s="2">
        <v>-2.5</v>
      </c>
      <c r="Q744" s="138">
        <v>-1.9500000000000004</v>
      </c>
    </row>
    <row r="745" spans="1:17" x14ac:dyDescent="0.25">
      <c r="A745" s="1">
        <v>37268</v>
      </c>
      <c r="B745" s="5">
        <f t="shared" si="34"/>
        <v>2002</v>
      </c>
      <c r="C745" s="5">
        <f t="shared" si="35"/>
        <v>1</v>
      </c>
      <c r="D745" s="3">
        <f t="shared" si="33"/>
        <v>12</v>
      </c>
      <c r="E745" s="3">
        <v>12</v>
      </c>
      <c r="H745" s="228">
        <v>-2.2999999999999998</v>
      </c>
      <c r="J745" s="31">
        <v>-8.4</v>
      </c>
      <c r="K745">
        <v>-2.6</v>
      </c>
      <c r="L745" s="2">
        <v>-6.7</v>
      </c>
      <c r="M745" s="2">
        <v>-2</v>
      </c>
      <c r="P745" s="2">
        <v>-2.1</v>
      </c>
      <c r="Q745" s="138">
        <v>-2.3333333333333339</v>
      </c>
    </row>
    <row r="746" spans="1:17" x14ac:dyDescent="0.25">
      <c r="A746" s="1">
        <v>37269</v>
      </c>
      <c r="B746" s="5">
        <f t="shared" si="34"/>
        <v>2002</v>
      </c>
      <c r="C746" s="5">
        <f t="shared" si="35"/>
        <v>1</v>
      </c>
      <c r="D746" s="3">
        <f t="shared" si="33"/>
        <v>13</v>
      </c>
      <c r="E746" s="3">
        <v>13</v>
      </c>
      <c r="H746" s="228">
        <v>-1.9</v>
      </c>
      <c r="J746" s="31">
        <v>-8.8000000000000007</v>
      </c>
      <c r="K746">
        <v>-2.4</v>
      </c>
      <c r="L746" s="2">
        <v>-6.6</v>
      </c>
      <c r="M746" s="2">
        <v>-2</v>
      </c>
      <c r="P746" s="2">
        <v>-2.2000000000000002</v>
      </c>
      <c r="Q746" s="138">
        <v>-2.4333333333333336</v>
      </c>
    </row>
    <row r="747" spans="1:17" x14ac:dyDescent="0.25">
      <c r="A747" s="1">
        <v>37270</v>
      </c>
      <c r="B747" s="5">
        <f t="shared" si="34"/>
        <v>2002</v>
      </c>
      <c r="C747" s="5">
        <f t="shared" si="35"/>
        <v>1</v>
      </c>
      <c r="D747" s="3">
        <f t="shared" si="33"/>
        <v>14</v>
      </c>
      <c r="E747" s="3">
        <v>14</v>
      </c>
      <c r="H747" s="228">
        <v>-2.9</v>
      </c>
      <c r="J747" s="31">
        <v>-9.1999999999999993</v>
      </c>
      <c r="K747">
        <v>-2.5</v>
      </c>
      <c r="L747" s="2">
        <v>-6.1</v>
      </c>
      <c r="M747" s="2">
        <v>-3</v>
      </c>
      <c r="P747" s="2">
        <v>-1.1000000000000001</v>
      </c>
      <c r="Q747" s="138">
        <v>-2.3000000000000003</v>
      </c>
    </row>
    <row r="748" spans="1:17" x14ac:dyDescent="0.25">
      <c r="A748" s="1">
        <v>37271</v>
      </c>
      <c r="B748" s="5">
        <f t="shared" si="34"/>
        <v>2002</v>
      </c>
      <c r="C748" s="5">
        <f t="shared" si="35"/>
        <v>1</v>
      </c>
      <c r="D748" s="3">
        <f t="shared" si="33"/>
        <v>15</v>
      </c>
      <c r="E748" s="3">
        <v>15</v>
      </c>
      <c r="H748" s="228">
        <v>-2.9</v>
      </c>
      <c r="J748" s="31">
        <v>-8.1999999999999993</v>
      </c>
      <c r="K748">
        <v>-3.5</v>
      </c>
      <c r="L748" s="2">
        <v>-0.1</v>
      </c>
      <c r="M748" s="2">
        <v>-3.6</v>
      </c>
      <c r="P748" s="2">
        <v>-3.2</v>
      </c>
      <c r="Q748" s="138">
        <v>-3.4791666666666674</v>
      </c>
    </row>
    <row r="749" spans="1:17" x14ac:dyDescent="0.25">
      <c r="A749" s="1">
        <v>37272</v>
      </c>
      <c r="B749" s="5">
        <f t="shared" si="34"/>
        <v>2002</v>
      </c>
      <c r="C749" s="5">
        <f t="shared" si="35"/>
        <v>1</v>
      </c>
      <c r="D749" s="3">
        <f t="shared" si="33"/>
        <v>16</v>
      </c>
      <c r="E749" s="3">
        <v>16</v>
      </c>
      <c r="H749" s="228">
        <v>-2.2000000000000002</v>
      </c>
      <c r="J749" s="31">
        <v>-5.7</v>
      </c>
      <c r="K749">
        <v>-2.2999999999999998</v>
      </c>
      <c r="L749" s="2">
        <v>-5.7</v>
      </c>
      <c r="M749" s="2">
        <v>-2.9</v>
      </c>
      <c r="P749" s="2">
        <v>-2.2999999999999998</v>
      </c>
      <c r="Q749" s="138">
        <v>-2.5791666666666666</v>
      </c>
    </row>
    <row r="750" spans="1:17" x14ac:dyDescent="0.25">
      <c r="A750" s="1">
        <v>37273</v>
      </c>
      <c r="B750" s="5">
        <f t="shared" si="34"/>
        <v>2002</v>
      </c>
      <c r="C750" s="5">
        <f t="shared" si="35"/>
        <v>1</v>
      </c>
      <c r="D750" s="3">
        <f t="shared" si="33"/>
        <v>17</v>
      </c>
      <c r="E750" s="3">
        <v>17</v>
      </c>
      <c r="H750" s="228">
        <v>-3.4</v>
      </c>
      <c r="J750" s="31">
        <v>-5.4</v>
      </c>
      <c r="K750">
        <v>-3.9</v>
      </c>
      <c r="L750" s="2">
        <v>-6.6</v>
      </c>
      <c r="M750" s="2">
        <v>-2.7</v>
      </c>
      <c r="P750" s="2">
        <v>-3.6</v>
      </c>
      <c r="Q750" s="138">
        <v>-3.6541666666666668</v>
      </c>
    </row>
    <row r="751" spans="1:17" x14ac:dyDescent="0.25">
      <c r="A751" s="1">
        <v>37274</v>
      </c>
      <c r="B751" s="5">
        <f t="shared" si="34"/>
        <v>2002</v>
      </c>
      <c r="C751" s="5">
        <f t="shared" si="35"/>
        <v>1</v>
      </c>
      <c r="D751" s="3">
        <f t="shared" si="33"/>
        <v>18</v>
      </c>
      <c r="E751" s="3">
        <v>18</v>
      </c>
      <c r="H751" s="228">
        <v>-3</v>
      </c>
      <c r="J751" s="31">
        <v>-5.9</v>
      </c>
      <c r="K751">
        <v>-3.4</v>
      </c>
      <c r="L751" s="2">
        <v>-5.9</v>
      </c>
      <c r="M751" s="2">
        <v>-2.5</v>
      </c>
      <c r="P751" s="2">
        <v>-3.2</v>
      </c>
      <c r="Q751" s="138">
        <v>-2.5500000000000003</v>
      </c>
    </row>
    <row r="752" spans="1:17" x14ac:dyDescent="0.25">
      <c r="A752" s="1">
        <v>37275</v>
      </c>
      <c r="B752" s="5">
        <f t="shared" si="34"/>
        <v>2002</v>
      </c>
      <c r="C752" s="5">
        <f t="shared" si="35"/>
        <v>1</v>
      </c>
      <c r="D752" s="3">
        <f t="shared" si="33"/>
        <v>19</v>
      </c>
      <c r="E752" s="3">
        <v>19</v>
      </c>
      <c r="H752" s="228">
        <v>-3</v>
      </c>
      <c r="J752" s="31">
        <v>-3.5</v>
      </c>
      <c r="K752">
        <v>-4</v>
      </c>
      <c r="L752" s="2">
        <v>-5.3</v>
      </c>
      <c r="M752" s="2">
        <v>-3</v>
      </c>
      <c r="P752" s="2">
        <v>-1.7</v>
      </c>
      <c r="Q752" s="138">
        <v>-4.3833333333333337</v>
      </c>
    </row>
    <row r="753" spans="1:17" x14ac:dyDescent="0.25">
      <c r="A753" s="1">
        <v>37276</v>
      </c>
      <c r="B753" s="5">
        <f t="shared" si="34"/>
        <v>2002</v>
      </c>
      <c r="C753" s="5">
        <f t="shared" si="35"/>
        <v>1</v>
      </c>
      <c r="D753" s="3">
        <f t="shared" si="33"/>
        <v>20</v>
      </c>
      <c r="E753" s="3">
        <v>20</v>
      </c>
      <c r="H753" s="228">
        <v>-2.1</v>
      </c>
      <c r="J753" s="31">
        <v>-4.3</v>
      </c>
      <c r="K753">
        <v>-4.5</v>
      </c>
      <c r="L753" s="2">
        <v>-1</v>
      </c>
      <c r="M753" s="2">
        <v>-2.1</v>
      </c>
      <c r="P753" s="2">
        <v>-3</v>
      </c>
      <c r="Q753" s="138">
        <v>-1.9958333333333336</v>
      </c>
    </row>
    <row r="754" spans="1:17" x14ac:dyDescent="0.25">
      <c r="A754" s="1">
        <v>37277</v>
      </c>
      <c r="B754" s="5">
        <f t="shared" si="34"/>
        <v>2002</v>
      </c>
      <c r="C754" s="5">
        <f t="shared" si="35"/>
        <v>1</v>
      </c>
      <c r="D754" s="3">
        <f t="shared" si="33"/>
        <v>21</v>
      </c>
      <c r="E754" s="3">
        <v>21</v>
      </c>
      <c r="H754" s="228">
        <v>-0.1</v>
      </c>
      <c r="J754" s="31">
        <v>-4.2</v>
      </c>
      <c r="K754">
        <v>-2.1</v>
      </c>
      <c r="L754" s="2">
        <v>1.6</v>
      </c>
      <c r="M754" s="2">
        <v>2.7</v>
      </c>
      <c r="P754" s="2">
        <v>-0.7</v>
      </c>
      <c r="Q754" s="138">
        <v>1.0333333333333337</v>
      </c>
    </row>
    <row r="755" spans="1:17" x14ac:dyDescent="0.25">
      <c r="A755" s="1">
        <v>37278</v>
      </c>
      <c r="B755" s="5">
        <f t="shared" si="34"/>
        <v>2002</v>
      </c>
      <c r="C755" s="5">
        <f t="shared" si="35"/>
        <v>1</v>
      </c>
      <c r="D755" s="3">
        <f t="shared" si="33"/>
        <v>22</v>
      </c>
      <c r="E755" s="3">
        <v>22</v>
      </c>
      <c r="H755" s="228">
        <v>1.4</v>
      </c>
      <c r="J755" s="31">
        <v>-1.9</v>
      </c>
      <c r="K755">
        <v>-0.5</v>
      </c>
      <c r="L755" s="2">
        <v>3.4</v>
      </c>
      <c r="M755" s="2">
        <v>3.1</v>
      </c>
      <c r="P755" s="2">
        <v>3.5</v>
      </c>
      <c r="Q755" s="138">
        <v>3.5250000000000004</v>
      </c>
    </row>
    <row r="756" spans="1:17" x14ac:dyDescent="0.25">
      <c r="A756" s="1">
        <v>37279</v>
      </c>
      <c r="B756" s="5">
        <f t="shared" si="34"/>
        <v>2002</v>
      </c>
      <c r="C756" s="5">
        <f t="shared" si="35"/>
        <v>1</v>
      </c>
      <c r="D756" s="3">
        <f t="shared" si="33"/>
        <v>23</v>
      </c>
      <c r="E756" s="3">
        <v>23</v>
      </c>
      <c r="H756" s="228">
        <v>1.6</v>
      </c>
      <c r="J756" s="31">
        <v>-5.3</v>
      </c>
      <c r="K756">
        <v>-1.7</v>
      </c>
      <c r="L756" s="2">
        <v>2.2000000000000002</v>
      </c>
      <c r="M756" s="2">
        <v>4.5999999999999996</v>
      </c>
      <c r="P756" s="2">
        <v>1.3</v>
      </c>
      <c r="Q756" s="138">
        <v>1.7</v>
      </c>
    </row>
    <row r="757" spans="1:17" x14ac:dyDescent="0.25">
      <c r="A757" s="1">
        <v>37280</v>
      </c>
      <c r="B757" s="5">
        <f t="shared" si="34"/>
        <v>2002</v>
      </c>
      <c r="C757" s="5">
        <f t="shared" si="35"/>
        <v>1</v>
      </c>
      <c r="D757" s="3">
        <f t="shared" si="33"/>
        <v>24</v>
      </c>
      <c r="E757" s="3">
        <v>24</v>
      </c>
      <c r="H757" s="228">
        <v>2</v>
      </c>
      <c r="J757" s="31">
        <v>-0.7</v>
      </c>
      <c r="K757">
        <v>1.4</v>
      </c>
      <c r="L757" s="2">
        <v>6.9</v>
      </c>
      <c r="M757" s="2">
        <v>4.8</v>
      </c>
      <c r="P757" s="2">
        <v>5</v>
      </c>
      <c r="Q757" s="138">
        <v>5.3624999999999998</v>
      </c>
    </row>
    <row r="758" spans="1:17" x14ac:dyDescent="0.25">
      <c r="A758" s="1">
        <v>37281</v>
      </c>
      <c r="B758" s="5">
        <f t="shared" si="34"/>
        <v>2002</v>
      </c>
      <c r="C758" s="5">
        <f t="shared" si="35"/>
        <v>1</v>
      </c>
      <c r="D758" s="3">
        <f t="shared" si="33"/>
        <v>25</v>
      </c>
      <c r="E758" s="3">
        <v>25</v>
      </c>
      <c r="H758" s="228">
        <v>3.4</v>
      </c>
      <c r="J758" s="31">
        <v>2.5</v>
      </c>
      <c r="K758">
        <v>2.8</v>
      </c>
      <c r="L758" s="2">
        <v>3.6</v>
      </c>
      <c r="M758" s="2">
        <v>4.7</v>
      </c>
      <c r="P758" s="2">
        <v>3</v>
      </c>
      <c r="Q758" s="138">
        <v>4.9791666666666661</v>
      </c>
    </row>
    <row r="759" spans="1:17" x14ac:dyDescent="0.25">
      <c r="A759" s="1">
        <v>37282</v>
      </c>
      <c r="B759" s="5">
        <f t="shared" si="34"/>
        <v>2002</v>
      </c>
      <c r="C759" s="5">
        <f t="shared" si="35"/>
        <v>1</v>
      </c>
      <c r="D759" s="3">
        <f t="shared" si="33"/>
        <v>26</v>
      </c>
      <c r="E759" s="3">
        <v>26</v>
      </c>
      <c r="H759" s="228">
        <v>3.2</v>
      </c>
      <c r="J759" s="31">
        <v>0.5</v>
      </c>
      <c r="K759">
        <v>-0.2</v>
      </c>
      <c r="L759" s="2">
        <v>2.2999999999999998</v>
      </c>
      <c r="M759" s="2">
        <v>5.2</v>
      </c>
      <c r="P759" s="2">
        <v>1.9</v>
      </c>
      <c r="Q759" s="138">
        <v>2.4375</v>
      </c>
    </row>
    <row r="760" spans="1:17" x14ac:dyDescent="0.25">
      <c r="A760" s="1">
        <v>37283</v>
      </c>
      <c r="B760" s="5">
        <f t="shared" si="34"/>
        <v>2002</v>
      </c>
      <c r="C760" s="5">
        <f t="shared" si="35"/>
        <v>1</v>
      </c>
      <c r="D760" s="3">
        <f t="shared" si="33"/>
        <v>27</v>
      </c>
      <c r="E760" s="3">
        <v>27</v>
      </c>
      <c r="H760" s="228">
        <v>3.1</v>
      </c>
      <c r="J760" s="31">
        <v>1.4</v>
      </c>
      <c r="K760">
        <v>2.5</v>
      </c>
      <c r="L760" s="2">
        <v>6.1</v>
      </c>
      <c r="M760" s="2">
        <v>5.9</v>
      </c>
      <c r="P760" s="2">
        <v>5.2</v>
      </c>
      <c r="Q760" s="138">
        <v>5.4333333333333327</v>
      </c>
    </row>
    <row r="761" spans="1:17" x14ac:dyDescent="0.25">
      <c r="A761" s="1">
        <v>37284</v>
      </c>
      <c r="B761" s="5">
        <f t="shared" si="34"/>
        <v>2002</v>
      </c>
      <c r="C761" s="5">
        <f t="shared" si="35"/>
        <v>1</v>
      </c>
      <c r="D761" s="3">
        <f t="shared" si="33"/>
        <v>28</v>
      </c>
      <c r="E761" s="3">
        <v>28</v>
      </c>
      <c r="H761" s="228">
        <v>7</v>
      </c>
      <c r="J761" s="31">
        <v>2.7</v>
      </c>
      <c r="K761">
        <v>4.0999999999999996</v>
      </c>
      <c r="L761" s="2">
        <v>6.1</v>
      </c>
      <c r="M761" s="2">
        <v>8.1</v>
      </c>
      <c r="P761" s="2">
        <v>6.2</v>
      </c>
      <c r="Q761" s="138">
        <v>8.6166666666666654</v>
      </c>
    </row>
    <row r="762" spans="1:17" x14ac:dyDescent="0.25">
      <c r="A762" s="1">
        <v>37285</v>
      </c>
      <c r="B762" s="5">
        <f t="shared" si="34"/>
        <v>2002</v>
      </c>
      <c r="C762" s="5">
        <f t="shared" si="35"/>
        <v>1</v>
      </c>
      <c r="D762" s="3">
        <f t="shared" si="33"/>
        <v>29</v>
      </c>
      <c r="E762" s="3">
        <v>29</v>
      </c>
      <c r="H762" s="228">
        <v>7</v>
      </c>
      <c r="J762" s="31">
        <v>1.8</v>
      </c>
      <c r="K762">
        <v>3.3</v>
      </c>
      <c r="L762" s="2">
        <v>7.2</v>
      </c>
      <c r="M762" s="2">
        <v>8.9</v>
      </c>
      <c r="P762" s="2">
        <v>3.8</v>
      </c>
      <c r="Q762" s="138">
        <v>7.5000000000000009</v>
      </c>
    </row>
    <row r="763" spans="1:17" x14ac:dyDescent="0.25">
      <c r="A763" s="1">
        <v>37286</v>
      </c>
      <c r="B763" s="5">
        <f t="shared" si="34"/>
        <v>2002</v>
      </c>
      <c r="C763" s="5">
        <f t="shared" si="35"/>
        <v>1</v>
      </c>
      <c r="D763" s="3">
        <f t="shared" si="33"/>
        <v>30</v>
      </c>
      <c r="E763" s="3">
        <v>30</v>
      </c>
      <c r="H763" s="228">
        <v>4.9000000000000004</v>
      </c>
      <c r="J763" s="31">
        <v>0.5</v>
      </c>
      <c r="K763">
        <v>2.7</v>
      </c>
      <c r="L763" s="2">
        <v>6.5</v>
      </c>
      <c r="M763" s="2">
        <v>7.5</v>
      </c>
      <c r="P763" s="2">
        <v>4.5</v>
      </c>
      <c r="Q763" s="138">
        <v>6.6083333333333334</v>
      </c>
    </row>
    <row r="764" spans="1:17" x14ac:dyDescent="0.25">
      <c r="A764" s="1">
        <v>37287</v>
      </c>
      <c r="B764" s="5">
        <f t="shared" si="34"/>
        <v>2002</v>
      </c>
      <c r="C764" s="5">
        <f t="shared" si="35"/>
        <v>1</v>
      </c>
      <c r="D764" s="3">
        <f t="shared" si="33"/>
        <v>31</v>
      </c>
      <c r="E764" s="3">
        <v>31</v>
      </c>
      <c r="H764" s="228">
        <v>5.8</v>
      </c>
      <c r="J764" s="31">
        <v>3.3</v>
      </c>
      <c r="K764">
        <v>4.5999999999999996</v>
      </c>
      <c r="L764" s="2">
        <v>8.5</v>
      </c>
      <c r="M764" s="2">
        <v>8.8000000000000007</v>
      </c>
      <c r="P764" s="2">
        <v>6.3</v>
      </c>
      <c r="Q764" s="138">
        <v>6.908333333333335</v>
      </c>
    </row>
    <row r="765" spans="1:17" x14ac:dyDescent="0.25">
      <c r="A765" s="1">
        <v>37288</v>
      </c>
      <c r="B765" s="5">
        <f t="shared" si="34"/>
        <v>2002</v>
      </c>
      <c r="C765" s="5">
        <f t="shared" si="35"/>
        <v>2</v>
      </c>
      <c r="D765" s="3">
        <f t="shared" si="33"/>
        <v>1</v>
      </c>
      <c r="E765" s="3">
        <v>32</v>
      </c>
      <c r="H765" s="228">
        <v>5.3</v>
      </c>
      <c r="J765" s="31">
        <v>2.2000000000000002</v>
      </c>
      <c r="K765">
        <v>3.4</v>
      </c>
      <c r="L765" s="2">
        <v>5.7</v>
      </c>
      <c r="M765" s="2">
        <v>7.7</v>
      </c>
      <c r="P765" s="2">
        <v>5.2</v>
      </c>
      <c r="Q765" s="138">
        <v>6.3458333333333341</v>
      </c>
    </row>
    <row r="766" spans="1:17" x14ac:dyDescent="0.25">
      <c r="A766" s="1">
        <v>37289</v>
      </c>
      <c r="B766" s="5">
        <f t="shared" si="34"/>
        <v>2002</v>
      </c>
      <c r="C766" s="5">
        <f t="shared" si="35"/>
        <v>2</v>
      </c>
      <c r="D766" s="3">
        <f t="shared" si="33"/>
        <v>2</v>
      </c>
      <c r="E766" s="3">
        <v>33</v>
      </c>
      <c r="H766" s="228">
        <v>4.7</v>
      </c>
      <c r="J766" s="31">
        <v>2</v>
      </c>
      <c r="K766">
        <v>2.8</v>
      </c>
      <c r="L766" s="2">
        <v>4</v>
      </c>
      <c r="M766" s="2">
        <v>6.1</v>
      </c>
      <c r="P766" s="2">
        <v>5</v>
      </c>
      <c r="Q766" s="138">
        <v>5.5333333333333341</v>
      </c>
    </row>
    <row r="767" spans="1:17" x14ac:dyDescent="0.25">
      <c r="A767" s="1">
        <v>37290</v>
      </c>
      <c r="B767" s="5">
        <f t="shared" si="34"/>
        <v>2002</v>
      </c>
      <c r="C767" s="5">
        <f t="shared" si="35"/>
        <v>2</v>
      </c>
      <c r="D767" s="3">
        <f t="shared" si="33"/>
        <v>3</v>
      </c>
      <c r="E767" s="3">
        <v>34</v>
      </c>
      <c r="H767" s="228">
        <v>3.9</v>
      </c>
      <c r="J767" s="31">
        <v>0.1</v>
      </c>
      <c r="K767">
        <v>2</v>
      </c>
      <c r="L767" s="2">
        <v>4.4000000000000004</v>
      </c>
      <c r="M767" s="2">
        <v>2</v>
      </c>
      <c r="P767" s="2">
        <v>2.4</v>
      </c>
      <c r="Q767" s="138">
        <v>4.45</v>
      </c>
    </row>
    <row r="768" spans="1:17" x14ac:dyDescent="0.25">
      <c r="A768" s="1">
        <v>37291</v>
      </c>
      <c r="B768" s="5">
        <f t="shared" si="34"/>
        <v>2002</v>
      </c>
      <c r="C768" s="5">
        <f t="shared" si="35"/>
        <v>2</v>
      </c>
      <c r="D768" s="3">
        <f t="shared" si="33"/>
        <v>4</v>
      </c>
      <c r="E768" s="3">
        <v>35</v>
      </c>
      <c r="H768" s="228">
        <v>3.8</v>
      </c>
      <c r="J768" s="31">
        <v>0.8</v>
      </c>
      <c r="K768">
        <v>2.4</v>
      </c>
      <c r="L768" s="2">
        <v>4.4000000000000004</v>
      </c>
      <c r="M768" s="2">
        <v>3.8</v>
      </c>
      <c r="P768" s="2">
        <v>3.1</v>
      </c>
      <c r="Q768" s="138">
        <v>4.45</v>
      </c>
    </row>
    <row r="769" spans="1:17" x14ac:dyDescent="0.25">
      <c r="A769" s="1">
        <v>37292</v>
      </c>
      <c r="B769" s="5">
        <f t="shared" si="34"/>
        <v>2002</v>
      </c>
      <c r="C769" s="5">
        <f t="shared" si="35"/>
        <v>2</v>
      </c>
      <c r="D769" s="3">
        <f t="shared" si="33"/>
        <v>5</v>
      </c>
      <c r="E769" s="3">
        <v>36</v>
      </c>
      <c r="H769" s="228">
        <v>3</v>
      </c>
      <c r="J769" s="31">
        <v>-0.3</v>
      </c>
      <c r="K769">
        <v>2.4</v>
      </c>
      <c r="L769" s="2">
        <v>4.5</v>
      </c>
      <c r="M769" s="2">
        <v>3.1</v>
      </c>
      <c r="P769" s="2">
        <v>4.2</v>
      </c>
      <c r="Q769" s="138">
        <v>4.3791666666666673</v>
      </c>
    </row>
    <row r="770" spans="1:17" x14ac:dyDescent="0.25">
      <c r="A770" s="1">
        <v>37293</v>
      </c>
      <c r="B770" s="5">
        <f t="shared" si="34"/>
        <v>2002</v>
      </c>
      <c r="C770" s="5">
        <f t="shared" si="35"/>
        <v>2</v>
      </c>
      <c r="D770" s="3">
        <f t="shared" si="33"/>
        <v>6</v>
      </c>
      <c r="E770" s="3">
        <v>37</v>
      </c>
      <c r="H770" s="228">
        <v>7.1</v>
      </c>
      <c r="J770" s="31">
        <v>1.7</v>
      </c>
      <c r="K770">
        <v>8.4</v>
      </c>
      <c r="L770" s="2">
        <v>7.7</v>
      </c>
      <c r="M770" s="2">
        <v>8.5</v>
      </c>
      <c r="P770" s="2">
        <v>9.1999999999999993</v>
      </c>
      <c r="Q770" s="138">
        <v>9.7125000000000004</v>
      </c>
    </row>
    <row r="771" spans="1:17" x14ac:dyDescent="0.25">
      <c r="A771" s="1">
        <v>37294</v>
      </c>
      <c r="B771" s="5">
        <f t="shared" si="34"/>
        <v>2002</v>
      </c>
      <c r="C771" s="5">
        <f t="shared" si="35"/>
        <v>2</v>
      </c>
      <c r="D771" s="3">
        <f t="shared" ref="D771:D834" si="36">DAY(A771)</f>
        <v>7</v>
      </c>
      <c r="E771" s="3">
        <v>38</v>
      </c>
      <c r="H771" s="228">
        <v>7.8</v>
      </c>
      <c r="J771" s="31">
        <v>3.9</v>
      </c>
      <c r="K771">
        <v>8.6999999999999993</v>
      </c>
      <c r="L771" s="2">
        <v>8.1</v>
      </c>
      <c r="M771" s="2">
        <v>9.3000000000000007</v>
      </c>
      <c r="P771" s="2">
        <v>7.3</v>
      </c>
      <c r="Q771" s="138">
        <v>8.3041666666666671</v>
      </c>
    </row>
    <row r="772" spans="1:17" x14ac:dyDescent="0.25">
      <c r="A772" s="1">
        <v>37295</v>
      </c>
      <c r="B772" s="5">
        <f t="shared" ref="B772:B835" si="37">YEAR(A772)</f>
        <v>2002</v>
      </c>
      <c r="C772" s="5">
        <f t="shared" ref="C772:C835" si="38">MONTH(A772)</f>
        <v>2</v>
      </c>
      <c r="D772" s="3">
        <f t="shared" si="36"/>
        <v>8</v>
      </c>
      <c r="E772" s="3">
        <v>39</v>
      </c>
      <c r="H772" s="228">
        <v>8</v>
      </c>
      <c r="J772" s="31">
        <v>4.5</v>
      </c>
      <c r="K772">
        <v>7.3</v>
      </c>
      <c r="L772" s="2">
        <v>7</v>
      </c>
      <c r="M772" s="2">
        <v>9.4</v>
      </c>
      <c r="P772" s="2">
        <v>8.6999999999999993</v>
      </c>
      <c r="Q772" s="138">
        <v>8.5083333333333346</v>
      </c>
    </row>
    <row r="773" spans="1:17" x14ac:dyDescent="0.25">
      <c r="A773" s="1">
        <v>37296</v>
      </c>
      <c r="B773" s="5">
        <f t="shared" si="37"/>
        <v>2002</v>
      </c>
      <c r="C773" s="5">
        <f t="shared" si="38"/>
        <v>2</v>
      </c>
      <c r="D773" s="3">
        <f t="shared" si="36"/>
        <v>9</v>
      </c>
      <c r="E773" s="3">
        <v>40</v>
      </c>
      <c r="H773" s="228">
        <v>6.8</v>
      </c>
      <c r="J773" s="31">
        <v>2.1</v>
      </c>
      <c r="K773">
        <v>5.7</v>
      </c>
      <c r="L773" s="2">
        <v>5.5</v>
      </c>
      <c r="M773" s="2">
        <v>6.3</v>
      </c>
      <c r="P773" s="2">
        <v>5.5</v>
      </c>
      <c r="Q773" s="138">
        <v>5.9958333333333327</v>
      </c>
    </row>
    <row r="774" spans="1:17" x14ac:dyDescent="0.25">
      <c r="A774" s="1">
        <v>37297</v>
      </c>
      <c r="B774" s="5">
        <f t="shared" si="37"/>
        <v>2002</v>
      </c>
      <c r="C774" s="5">
        <f t="shared" si="38"/>
        <v>2</v>
      </c>
      <c r="D774" s="3">
        <f t="shared" si="36"/>
        <v>10</v>
      </c>
      <c r="E774" s="3">
        <v>41</v>
      </c>
      <c r="H774" s="228">
        <v>4.3</v>
      </c>
      <c r="J774" s="31">
        <v>0.6</v>
      </c>
      <c r="K774">
        <v>2.8</v>
      </c>
      <c r="L774" s="2">
        <v>5</v>
      </c>
      <c r="M774" s="2">
        <v>4.7</v>
      </c>
      <c r="P774" s="2">
        <v>4.0999999999999996</v>
      </c>
      <c r="Q774" s="138">
        <v>4.9208333333333334</v>
      </c>
    </row>
    <row r="775" spans="1:17" x14ac:dyDescent="0.25">
      <c r="A775" s="1">
        <v>37298</v>
      </c>
      <c r="B775" s="5">
        <f t="shared" si="37"/>
        <v>2002</v>
      </c>
      <c r="C775" s="5">
        <f t="shared" si="38"/>
        <v>2</v>
      </c>
      <c r="D775" s="3">
        <f t="shared" si="36"/>
        <v>11</v>
      </c>
      <c r="E775" s="3">
        <v>42</v>
      </c>
      <c r="H775" s="228">
        <v>5.5</v>
      </c>
      <c r="J775" s="31">
        <v>-0.6</v>
      </c>
      <c r="K775">
        <v>4.3</v>
      </c>
      <c r="L775" s="2">
        <v>2.8</v>
      </c>
      <c r="M775" s="2">
        <v>6.6</v>
      </c>
      <c r="P775" s="2">
        <v>4.5999999999999996</v>
      </c>
      <c r="Q775" s="138">
        <v>6.0333333333333323</v>
      </c>
    </row>
    <row r="776" spans="1:17" x14ac:dyDescent="0.25">
      <c r="A776" s="1">
        <v>37299</v>
      </c>
      <c r="B776" s="5">
        <f t="shared" si="37"/>
        <v>2002</v>
      </c>
      <c r="C776" s="5">
        <f t="shared" si="38"/>
        <v>2</v>
      </c>
      <c r="D776" s="3">
        <f t="shared" si="36"/>
        <v>12</v>
      </c>
      <c r="E776" s="3">
        <v>43</v>
      </c>
      <c r="H776" s="228">
        <v>8</v>
      </c>
      <c r="J776" s="31">
        <v>2.7</v>
      </c>
      <c r="K776">
        <v>8.1</v>
      </c>
      <c r="L776" s="2">
        <v>6</v>
      </c>
      <c r="M776" s="2">
        <v>9.8000000000000007</v>
      </c>
      <c r="P776" s="2">
        <v>9.1999999999999993</v>
      </c>
      <c r="Q776" s="138">
        <v>9.2374999999999989</v>
      </c>
    </row>
    <row r="777" spans="1:17" x14ac:dyDescent="0.25">
      <c r="A777" s="1">
        <v>37300</v>
      </c>
      <c r="B777" s="5">
        <f t="shared" si="37"/>
        <v>2002</v>
      </c>
      <c r="C777" s="5">
        <f t="shared" si="38"/>
        <v>2</v>
      </c>
      <c r="D777" s="3">
        <f t="shared" si="36"/>
        <v>13</v>
      </c>
      <c r="E777" s="3">
        <v>44</v>
      </c>
      <c r="H777" s="228">
        <v>7.7</v>
      </c>
      <c r="J777" s="31">
        <v>4</v>
      </c>
      <c r="K777">
        <v>8.4</v>
      </c>
      <c r="L777" s="2">
        <v>7.3</v>
      </c>
      <c r="M777" s="2">
        <v>8.9</v>
      </c>
      <c r="P777" s="2">
        <v>7.3</v>
      </c>
      <c r="Q777" s="138">
        <v>8.4416666666666664</v>
      </c>
    </row>
    <row r="778" spans="1:17" x14ac:dyDescent="0.25">
      <c r="A778" s="1">
        <v>37301</v>
      </c>
      <c r="B778" s="5">
        <f t="shared" si="37"/>
        <v>2002</v>
      </c>
      <c r="C778" s="5">
        <f t="shared" si="38"/>
        <v>2</v>
      </c>
      <c r="D778" s="3">
        <f t="shared" si="36"/>
        <v>14</v>
      </c>
      <c r="E778" s="3">
        <v>45</v>
      </c>
      <c r="H778" s="228">
        <v>7.8</v>
      </c>
      <c r="J778" s="31">
        <v>4.0999999999999996</v>
      </c>
      <c r="K778">
        <v>7.9</v>
      </c>
      <c r="L778" s="2">
        <v>5.6</v>
      </c>
      <c r="M778" s="2">
        <v>7.3</v>
      </c>
      <c r="P778" s="2">
        <v>7.2</v>
      </c>
      <c r="Q778" s="138">
        <v>8.4749999999999996</v>
      </c>
    </row>
    <row r="779" spans="1:17" x14ac:dyDescent="0.25">
      <c r="A779" s="1">
        <v>37302</v>
      </c>
      <c r="B779" s="5">
        <f t="shared" si="37"/>
        <v>2002</v>
      </c>
      <c r="C779" s="5">
        <f t="shared" si="38"/>
        <v>2</v>
      </c>
      <c r="D779" s="3">
        <f t="shared" si="36"/>
        <v>15</v>
      </c>
      <c r="E779" s="3">
        <v>46</v>
      </c>
      <c r="H779" s="228">
        <v>3.8</v>
      </c>
      <c r="J779" s="31">
        <v>2.5</v>
      </c>
      <c r="K779">
        <v>4.5</v>
      </c>
      <c r="L779" s="2">
        <v>2.2999999999999998</v>
      </c>
      <c r="M779" s="2">
        <v>4.5</v>
      </c>
      <c r="P779" s="2">
        <v>5</v>
      </c>
      <c r="Q779" s="138">
        <v>4.3958333333333339</v>
      </c>
    </row>
    <row r="780" spans="1:17" x14ac:dyDescent="0.25">
      <c r="A780" s="1">
        <v>37303</v>
      </c>
      <c r="B780" s="5">
        <f t="shared" si="37"/>
        <v>2002</v>
      </c>
      <c r="C780" s="5">
        <f t="shared" si="38"/>
        <v>2</v>
      </c>
      <c r="D780" s="3">
        <f t="shared" si="36"/>
        <v>16</v>
      </c>
      <c r="E780" s="3">
        <v>47</v>
      </c>
      <c r="H780" s="228">
        <v>3.4</v>
      </c>
      <c r="J780" s="31">
        <v>1.6</v>
      </c>
      <c r="K780">
        <v>2.2000000000000002</v>
      </c>
      <c r="L780" s="2">
        <v>0.1</v>
      </c>
      <c r="M780" s="2">
        <v>5.0999999999999996</v>
      </c>
      <c r="P780" s="2">
        <v>2.1</v>
      </c>
      <c r="Q780" s="138">
        <v>2.4750000000000001</v>
      </c>
    </row>
    <row r="781" spans="1:17" x14ac:dyDescent="0.25">
      <c r="A781" s="1">
        <v>37304</v>
      </c>
      <c r="B781" s="5">
        <f t="shared" si="37"/>
        <v>2002</v>
      </c>
      <c r="C781" s="5">
        <f t="shared" si="38"/>
        <v>2</v>
      </c>
      <c r="D781" s="3">
        <f t="shared" si="36"/>
        <v>17</v>
      </c>
      <c r="E781" s="3">
        <v>48</v>
      </c>
      <c r="H781" s="228">
        <v>4.4000000000000004</v>
      </c>
      <c r="J781" s="31">
        <v>4.2</v>
      </c>
      <c r="K781">
        <v>3.3</v>
      </c>
      <c r="L781" s="2">
        <v>6.1</v>
      </c>
      <c r="M781" s="2">
        <v>6.2</v>
      </c>
      <c r="P781" s="2">
        <v>3.6</v>
      </c>
      <c r="Q781" s="138">
        <v>3.8416666666666663</v>
      </c>
    </row>
    <row r="782" spans="1:17" x14ac:dyDescent="0.25">
      <c r="A782" s="1">
        <v>37305</v>
      </c>
      <c r="B782" s="5">
        <f t="shared" si="37"/>
        <v>2002</v>
      </c>
      <c r="C782" s="5">
        <f t="shared" si="38"/>
        <v>2</v>
      </c>
      <c r="D782" s="3">
        <f t="shared" si="36"/>
        <v>18</v>
      </c>
      <c r="E782" s="3">
        <v>49</v>
      </c>
      <c r="H782" s="228">
        <v>5.3</v>
      </c>
      <c r="J782" s="31">
        <v>7.7</v>
      </c>
      <c r="K782">
        <v>4.8</v>
      </c>
      <c r="L782" s="2">
        <v>7.3</v>
      </c>
      <c r="M782" s="2">
        <v>7.3</v>
      </c>
      <c r="P782" s="2">
        <v>4.8</v>
      </c>
      <c r="Q782" s="138">
        <v>4.6625000000000005</v>
      </c>
    </row>
    <row r="783" spans="1:17" x14ac:dyDescent="0.25">
      <c r="A783" s="1">
        <v>37306</v>
      </c>
      <c r="B783" s="5">
        <f t="shared" si="37"/>
        <v>2002</v>
      </c>
      <c r="C783" s="5">
        <f t="shared" si="38"/>
        <v>2</v>
      </c>
      <c r="D783" s="3">
        <f t="shared" si="36"/>
        <v>19</v>
      </c>
      <c r="E783" s="3">
        <v>50</v>
      </c>
      <c r="H783" s="228">
        <v>3.6</v>
      </c>
      <c r="J783" s="31">
        <v>0.4</v>
      </c>
      <c r="K783">
        <v>4.3</v>
      </c>
      <c r="L783" s="2">
        <v>1</v>
      </c>
      <c r="M783" s="2">
        <v>4.7</v>
      </c>
      <c r="P783" s="2">
        <v>4.2</v>
      </c>
      <c r="Q783" s="138">
        <v>3.9791666666666665</v>
      </c>
    </row>
    <row r="784" spans="1:17" x14ac:dyDescent="0.25">
      <c r="A784" s="1">
        <v>37307</v>
      </c>
      <c r="B784" s="5">
        <f t="shared" si="37"/>
        <v>2002</v>
      </c>
      <c r="C784" s="5">
        <f t="shared" si="38"/>
        <v>2</v>
      </c>
      <c r="D784" s="3">
        <f t="shared" si="36"/>
        <v>20</v>
      </c>
      <c r="E784" s="3">
        <v>51</v>
      </c>
      <c r="H784" s="228">
        <v>7.7</v>
      </c>
      <c r="J784" s="31">
        <v>1.8</v>
      </c>
      <c r="K784">
        <v>7.3</v>
      </c>
      <c r="L784" s="2">
        <v>5.0999999999999996</v>
      </c>
      <c r="M784" s="2">
        <v>9.4</v>
      </c>
      <c r="P784" s="2">
        <v>8.6</v>
      </c>
      <c r="Q784" s="138">
        <v>6.9333333333333327</v>
      </c>
    </row>
    <row r="785" spans="1:17" x14ac:dyDescent="0.25">
      <c r="A785" s="1">
        <v>37308</v>
      </c>
      <c r="B785" s="5">
        <f t="shared" si="37"/>
        <v>2002</v>
      </c>
      <c r="C785" s="5">
        <f t="shared" si="38"/>
        <v>2</v>
      </c>
      <c r="D785" s="3">
        <f t="shared" si="36"/>
        <v>21</v>
      </c>
      <c r="E785" s="3">
        <v>52</v>
      </c>
      <c r="H785" s="228">
        <v>6.9</v>
      </c>
      <c r="J785" s="31">
        <v>4.4000000000000004</v>
      </c>
      <c r="K785">
        <v>6.3</v>
      </c>
      <c r="L785" s="2">
        <v>4.8</v>
      </c>
      <c r="M785" s="2">
        <v>7.8</v>
      </c>
      <c r="P785" s="2">
        <v>6.6</v>
      </c>
      <c r="Q785" s="138">
        <v>7.674999999999998</v>
      </c>
    </row>
    <row r="786" spans="1:17" x14ac:dyDescent="0.25">
      <c r="A786" s="1">
        <v>37309</v>
      </c>
      <c r="B786" s="5">
        <f t="shared" si="37"/>
        <v>2002</v>
      </c>
      <c r="C786" s="5">
        <f t="shared" si="38"/>
        <v>2</v>
      </c>
      <c r="D786" s="3">
        <f t="shared" si="36"/>
        <v>22</v>
      </c>
      <c r="E786" s="3">
        <v>53</v>
      </c>
      <c r="H786" s="228">
        <v>2.4</v>
      </c>
      <c r="J786" s="31">
        <v>-1.6</v>
      </c>
      <c r="K786">
        <v>1.2</v>
      </c>
      <c r="L786" s="2">
        <v>-2.1</v>
      </c>
      <c r="M786" s="2">
        <v>3.3</v>
      </c>
      <c r="P786" s="2">
        <v>1</v>
      </c>
      <c r="Q786" s="138">
        <v>2.3499999999999996</v>
      </c>
    </row>
    <row r="787" spans="1:17" x14ac:dyDescent="0.25">
      <c r="A787" s="1">
        <v>37310</v>
      </c>
      <c r="B787" s="5">
        <f t="shared" si="37"/>
        <v>2002</v>
      </c>
      <c r="C787" s="5">
        <f t="shared" si="38"/>
        <v>2</v>
      </c>
      <c r="D787" s="3">
        <f t="shared" si="36"/>
        <v>23</v>
      </c>
      <c r="E787" s="3">
        <v>54</v>
      </c>
      <c r="H787" s="228">
        <v>5.5</v>
      </c>
      <c r="J787" s="31">
        <v>1.4</v>
      </c>
      <c r="K787">
        <v>5.6</v>
      </c>
      <c r="L787" s="2">
        <v>4.8</v>
      </c>
      <c r="M787" s="2">
        <v>5.0999999999999996</v>
      </c>
      <c r="P787" s="2">
        <v>6.1</v>
      </c>
      <c r="Q787" s="138">
        <v>4.2208333333333323</v>
      </c>
    </row>
    <row r="788" spans="1:17" x14ac:dyDescent="0.25">
      <c r="A788" s="1">
        <v>37311</v>
      </c>
      <c r="B788" s="5">
        <f t="shared" si="37"/>
        <v>2002</v>
      </c>
      <c r="C788" s="5">
        <f t="shared" si="38"/>
        <v>2</v>
      </c>
      <c r="D788" s="3">
        <f t="shared" si="36"/>
        <v>24</v>
      </c>
      <c r="E788" s="3">
        <v>55</v>
      </c>
      <c r="H788" s="228">
        <v>1.2</v>
      </c>
      <c r="J788" s="31">
        <v>-3</v>
      </c>
      <c r="K788">
        <v>2.2000000000000002</v>
      </c>
      <c r="L788" s="2">
        <v>0.5</v>
      </c>
      <c r="M788" s="2">
        <v>2.2000000000000002</v>
      </c>
      <c r="P788" s="2">
        <v>1.7</v>
      </c>
      <c r="Q788" s="138">
        <v>2.1958333333333333</v>
      </c>
    </row>
    <row r="789" spans="1:17" x14ac:dyDescent="0.25">
      <c r="A789" s="1">
        <v>37312</v>
      </c>
      <c r="B789" s="5">
        <f t="shared" si="37"/>
        <v>2002</v>
      </c>
      <c r="C789" s="5">
        <f t="shared" si="38"/>
        <v>2</v>
      </c>
      <c r="D789" s="3">
        <f t="shared" si="36"/>
        <v>25</v>
      </c>
      <c r="E789" s="3">
        <v>56</v>
      </c>
      <c r="H789" s="228">
        <v>3.5</v>
      </c>
      <c r="J789" s="31">
        <v>-2.4</v>
      </c>
      <c r="K789">
        <v>3.5</v>
      </c>
      <c r="L789" s="2">
        <v>0.6</v>
      </c>
      <c r="M789" s="2">
        <v>6.2</v>
      </c>
      <c r="P789" s="2">
        <v>4.2</v>
      </c>
      <c r="Q789" s="138">
        <v>4.6416666666666675</v>
      </c>
    </row>
    <row r="790" spans="1:17" x14ac:dyDescent="0.25">
      <c r="A790" s="1">
        <v>37313</v>
      </c>
      <c r="B790" s="5">
        <f t="shared" si="37"/>
        <v>2002</v>
      </c>
      <c r="C790" s="5">
        <f t="shared" si="38"/>
        <v>2</v>
      </c>
      <c r="D790" s="3">
        <f t="shared" si="36"/>
        <v>26</v>
      </c>
      <c r="E790" s="3">
        <v>57</v>
      </c>
      <c r="H790" s="228">
        <v>7</v>
      </c>
      <c r="J790" s="31">
        <v>2</v>
      </c>
      <c r="K790">
        <v>8.8000000000000007</v>
      </c>
      <c r="L790" s="2">
        <v>6.5</v>
      </c>
      <c r="M790" s="2">
        <v>9.1</v>
      </c>
      <c r="P790" s="2">
        <v>9.1</v>
      </c>
      <c r="Q790" s="138">
        <v>8.7291666666666661</v>
      </c>
    </row>
    <row r="791" spans="1:17" x14ac:dyDescent="0.25">
      <c r="A791" s="1">
        <v>37314</v>
      </c>
      <c r="B791" s="5">
        <f t="shared" si="37"/>
        <v>2002</v>
      </c>
      <c r="C791" s="5">
        <f t="shared" si="38"/>
        <v>2</v>
      </c>
      <c r="D791" s="3">
        <f t="shared" si="36"/>
        <v>27</v>
      </c>
      <c r="E791" s="3">
        <v>58</v>
      </c>
      <c r="H791" s="228">
        <v>9.5</v>
      </c>
      <c r="J791" s="31">
        <v>5.2</v>
      </c>
      <c r="K791">
        <v>10</v>
      </c>
      <c r="L791" s="2">
        <v>10.199999999999999</v>
      </c>
      <c r="M791" s="2">
        <v>12.8</v>
      </c>
      <c r="P791" s="2">
        <v>12.5</v>
      </c>
      <c r="Q791" s="138">
        <v>11.887500000000001</v>
      </c>
    </row>
    <row r="792" spans="1:17" x14ac:dyDescent="0.25">
      <c r="A792" s="1">
        <v>37315</v>
      </c>
      <c r="B792" s="5">
        <f t="shared" si="37"/>
        <v>2002</v>
      </c>
      <c r="C792" s="5">
        <f t="shared" si="38"/>
        <v>2</v>
      </c>
      <c r="D792" s="3">
        <f t="shared" si="36"/>
        <v>28</v>
      </c>
      <c r="E792" s="3">
        <v>59</v>
      </c>
      <c r="H792" s="228">
        <v>13.8</v>
      </c>
      <c r="J792" s="31">
        <v>7.8</v>
      </c>
      <c r="K792">
        <v>12.8</v>
      </c>
      <c r="L792" s="2">
        <v>11.9</v>
      </c>
      <c r="M792" s="2">
        <v>12.6</v>
      </c>
      <c r="P792" s="2">
        <v>14.4</v>
      </c>
      <c r="Q792" s="138">
        <v>15.616666666666665</v>
      </c>
    </row>
    <row r="793" spans="1:17" x14ac:dyDescent="0.25">
      <c r="A793" s="1">
        <v>37316</v>
      </c>
      <c r="B793" s="5">
        <f t="shared" si="37"/>
        <v>2002</v>
      </c>
      <c r="C793" s="5">
        <f t="shared" si="38"/>
        <v>3</v>
      </c>
      <c r="D793" s="3">
        <f t="shared" si="36"/>
        <v>1</v>
      </c>
      <c r="E793" s="3">
        <v>60</v>
      </c>
      <c r="H793" s="228">
        <v>9.6999999999999993</v>
      </c>
      <c r="J793" s="31">
        <v>8.4</v>
      </c>
      <c r="K793">
        <v>7.8</v>
      </c>
      <c r="L793" s="2">
        <v>8.6</v>
      </c>
      <c r="M793" s="2">
        <v>10.6</v>
      </c>
      <c r="P793" s="2">
        <v>7.7</v>
      </c>
      <c r="Q793" s="138">
        <v>9.1</v>
      </c>
    </row>
    <row r="794" spans="1:17" x14ac:dyDescent="0.25">
      <c r="A794" s="1">
        <v>37317</v>
      </c>
      <c r="B794" s="5">
        <f t="shared" si="37"/>
        <v>2002</v>
      </c>
      <c r="C794" s="5">
        <f t="shared" si="38"/>
        <v>3</v>
      </c>
      <c r="D794" s="3">
        <f t="shared" si="36"/>
        <v>2</v>
      </c>
      <c r="E794" s="3">
        <v>61</v>
      </c>
      <c r="H794" s="228">
        <v>11.8</v>
      </c>
      <c r="J794" s="31">
        <v>11.2</v>
      </c>
      <c r="K794">
        <v>10.7</v>
      </c>
      <c r="L794" s="2">
        <v>13.9</v>
      </c>
      <c r="M794" s="2">
        <v>13</v>
      </c>
      <c r="P794" s="2">
        <v>8.6999999999999993</v>
      </c>
      <c r="Q794" s="138">
        <v>9.0416666666666661</v>
      </c>
    </row>
    <row r="795" spans="1:17" x14ac:dyDescent="0.25">
      <c r="A795" s="1">
        <v>37318</v>
      </c>
      <c r="B795" s="5">
        <f t="shared" si="37"/>
        <v>2002</v>
      </c>
      <c r="C795" s="5">
        <f t="shared" si="38"/>
        <v>3</v>
      </c>
      <c r="D795" s="3">
        <f t="shared" si="36"/>
        <v>3</v>
      </c>
      <c r="E795" s="3">
        <v>62</v>
      </c>
      <c r="H795" s="228">
        <v>9.1</v>
      </c>
      <c r="J795" s="31">
        <v>8.6</v>
      </c>
      <c r="K795">
        <v>7.4</v>
      </c>
      <c r="L795" s="2">
        <v>10.6</v>
      </c>
      <c r="M795" s="2">
        <v>10.4</v>
      </c>
      <c r="P795" s="2">
        <v>8.6999999999999993</v>
      </c>
      <c r="Q795" s="138">
        <v>8.0749999999999993</v>
      </c>
    </row>
    <row r="796" spans="1:17" x14ac:dyDescent="0.25">
      <c r="A796" s="1">
        <v>37319</v>
      </c>
      <c r="B796" s="5">
        <f t="shared" si="37"/>
        <v>2002</v>
      </c>
      <c r="C796" s="5">
        <f t="shared" si="38"/>
        <v>3</v>
      </c>
      <c r="D796" s="3">
        <f t="shared" si="36"/>
        <v>4</v>
      </c>
      <c r="E796" s="3">
        <v>63</v>
      </c>
      <c r="H796" s="228">
        <v>6.9</v>
      </c>
      <c r="J796" s="31">
        <v>3.7</v>
      </c>
      <c r="K796">
        <v>6.5</v>
      </c>
      <c r="L796" s="2">
        <v>4.4000000000000004</v>
      </c>
      <c r="M796" s="2">
        <v>7.7</v>
      </c>
      <c r="P796" s="2">
        <v>8.1999999999999993</v>
      </c>
      <c r="Q796" s="138">
        <v>7.6708333333333343</v>
      </c>
    </row>
    <row r="797" spans="1:17" x14ac:dyDescent="0.25">
      <c r="A797" s="1">
        <v>37320</v>
      </c>
      <c r="B797" s="5">
        <f t="shared" si="37"/>
        <v>2002</v>
      </c>
      <c r="C797" s="5">
        <f t="shared" si="38"/>
        <v>3</v>
      </c>
      <c r="D797" s="3">
        <f t="shared" si="36"/>
        <v>5</v>
      </c>
      <c r="E797" s="3">
        <v>64</v>
      </c>
      <c r="H797" s="228">
        <v>7.2</v>
      </c>
      <c r="J797" s="31">
        <v>8.5</v>
      </c>
      <c r="K797">
        <v>6.2</v>
      </c>
      <c r="L797" s="2">
        <v>10.1</v>
      </c>
      <c r="M797" s="2">
        <v>8.8000000000000007</v>
      </c>
      <c r="P797" s="2">
        <v>6.7</v>
      </c>
      <c r="Q797" s="138">
        <v>6.1083333333333343</v>
      </c>
    </row>
    <row r="798" spans="1:17" x14ac:dyDescent="0.25">
      <c r="A798" s="1">
        <v>37321</v>
      </c>
      <c r="B798" s="5">
        <f t="shared" si="37"/>
        <v>2002</v>
      </c>
      <c r="C798" s="5">
        <f t="shared" si="38"/>
        <v>3</v>
      </c>
      <c r="D798" s="3">
        <f t="shared" si="36"/>
        <v>6</v>
      </c>
      <c r="E798" s="3">
        <v>65</v>
      </c>
      <c r="H798" s="228">
        <v>15.6</v>
      </c>
      <c r="J798" s="31">
        <v>13.8</v>
      </c>
      <c r="K798">
        <v>14.5</v>
      </c>
      <c r="L798" s="2">
        <v>15</v>
      </c>
      <c r="M798" s="2">
        <v>16.7</v>
      </c>
      <c r="P798" s="2">
        <v>12.2</v>
      </c>
      <c r="Q798" s="138">
        <v>13.187499999999998</v>
      </c>
    </row>
    <row r="799" spans="1:17" x14ac:dyDescent="0.25">
      <c r="A799" s="1">
        <v>37322</v>
      </c>
      <c r="B799" s="5">
        <f t="shared" si="37"/>
        <v>2002</v>
      </c>
      <c r="C799" s="5">
        <f t="shared" si="38"/>
        <v>3</v>
      </c>
      <c r="D799" s="3">
        <f t="shared" si="36"/>
        <v>7</v>
      </c>
      <c r="E799" s="3">
        <v>66</v>
      </c>
      <c r="H799" s="228">
        <v>13.2</v>
      </c>
      <c r="J799" s="31">
        <v>11.8</v>
      </c>
      <c r="K799">
        <v>12.8</v>
      </c>
      <c r="L799" s="2">
        <v>12.7</v>
      </c>
      <c r="M799" s="2">
        <v>15.9</v>
      </c>
      <c r="P799" s="2">
        <v>12.5</v>
      </c>
      <c r="Q799" s="138">
        <v>16.225000000000001</v>
      </c>
    </row>
    <row r="800" spans="1:17" x14ac:dyDescent="0.25">
      <c r="A800" s="1">
        <v>37323</v>
      </c>
      <c r="B800" s="5">
        <f t="shared" si="37"/>
        <v>2002</v>
      </c>
      <c r="C800" s="5">
        <f t="shared" si="38"/>
        <v>3</v>
      </c>
      <c r="D800" s="3">
        <f t="shared" si="36"/>
        <v>8</v>
      </c>
      <c r="E800" s="3">
        <v>67</v>
      </c>
      <c r="H800" s="228">
        <v>9.1</v>
      </c>
      <c r="J800" s="31">
        <v>3.5</v>
      </c>
      <c r="K800">
        <v>9.6999999999999993</v>
      </c>
      <c r="L800" s="2">
        <v>6.8</v>
      </c>
      <c r="M800" s="2">
        <v>10</v>
      </c>
      <c r="P800" s="2">
        <v>9.1999999999999993</v>
      </c>
      <c r="Q800" s="138">
        <v>10.770833333333334</v>
      </c>
    </row>
    <row r="801" spans="1:17" x14ac:dyDescent="0.25">
      <c r="A801" s="1">
        <v>37324</v>
      </c>
      <c r="B801" s="5">
        <f t="shared" si="37"/>
        <v>2002</v>
      </c>
      <c r="C801" s="5">
        <f t="shared" si="38"/>
        <v>3</v>
      </c>
      <c r="D801" s="3">
        <f t="shared" si="36"/>
        <v>9</v>
      </c>
      <c r="E801" s="3">
        <v>68</v>
      </c>
      <c r="H801" s="228">
        <v>6.1</v>
      </c>
      <c r="J801" s="31">
        <v>3.2</v>
      </c>
      <c r="K801">
        <v>6.4</v>
      </c>
      <c r="L801" s="2">
        <v>5.2</v>
      </c>
      <c r="M801" s="2">
        <v>6.7</v>
      </c>
      <c r="P801" s="2">
        <v>7.1</v>
      </c>
      <c r="Q801" s="138">
        <v>4.9333333333333336</v>
      </c>
    </row>
    <row r="802" spans="1:17" x14ac:dyDescent="0.25">
      <c r="A802" s="1">
        <v>37325</v>
      </c>
      <c r="B802" s="5">
        <f t="shared" si="37"/>
        <v>2002</v>
      </c>
      <c r="C802" s="5">
        <f t="shared" si="38"/>
        <v>3</v>
      </c>
      <c r="D802" s="3">
        <f t="shared" si="36"/>
        <v>10</v>
      </c>
      <c r="E802" s="3">
        <v>69</v>
      </c>
      <c r="H802" s="228">
        <v>9.1</v>
      </c>
      <c r="J802" s="31">
        <v>5.4</v>
      </c>
      <c r="K802">
        <v>7.6</v>
      </c>
      <c r="L802" s="2">
        <v>7</v>
      </c>
      <c r="M802" s="2">
        <v>8.8000000000000007</v>
      </c>
      <c r="P802" s="2">
        <v>10</v>
      </c>
      <c r="Q802" s="138">
        <v>7.645833333333333</v>
      </c>
    </row>
    <row r="803" spans="1:17" x14ac:dyDescent="0.25">
      <c r="A803" s="1">
        <v>37326</v>
      </c>
      <c r="B803" s="5">
        <f t="shared" si="37"/>
        <v>2002</v>
      </c>
      <c r="C803" s="5">
        <f t="shared" si="38"/>
        <v>3</v>
      </c>
      <c r="D803" s="3">
        <f t="shared" si="36"/>
        <v>11</v>
      </c>
      <c r="E803" s="3">
        <v>70</v>
      </c>
      <c r="H803" s="228">
        <v>5.0999999999999996</v>
      </c>
      <c r="J803" s="31">
        <v>1.7</v>
      </c>
      <c r="K803">
        <v>5.7</v>
      </c>
      <c r="L803" s="2">
        <v>3.9</v>
      </c>
      <c r="M803" s="2">
        <v>5</v>
      </c>
      <c r="P803" s="2">
        <v>6.1</v>
      </c>
      <c r="Q803" s="138">
        <v>5.4333333333333336</v>
      </c>
    </row>
    <row r="804" spans="1:17" x14ac:dyDescent="0.25">
      <c r="A804" s="1">
        <v>37327</v>
      </c>
      <c r="B804" s="5">
        <f t="shared" si="37"/>
        <v>2002</v>
      </c>
      <c r="C804" s="5">
        <f t="shared" si="38"/>
        <v>3</v>
      </c>
      <c r="D804" s="3">
        <f t="shared" si="36"/>
        <v>12</v>
      </c>
      <c r="E804" s="3">
        <v>71</v>
      </c>
      <c r="H804" s="228">
        <v>7.1</v>
      </c>
      <c r="J804" s="31">
        <v>3.2</v>
      </c>
      <c r="K804">
        <v>6.3</v>
      </c>
      <c r="L804" s="2">
        <v>4.5</v>
      </c>
      <c r="M804" s="2">
        <v>5.7</v>
      </c>
      <c r="P804" s="2">
        <v>8.4</v>
      </c>
      <c r="Q804" s="138">
        <v>6.5124999999999993</v>
      </c>
    </row>
    <row r="805" spans="1:17" x14ac:dyDescent="0.25">
      <c r="A805" s="1">
        <v>37328</v>
      </c>
      <c r="B805" s="5">
        <f t="shared" si="37"/>
        <v>2002</v>
      </c>
      <c r="C805" s="5">
        <f t="shared" si="38"/>
        <v>3</v>
      </c>
      <c r="D805" s="3">
        <f t="shared" si="36"/>
        <v>13</v>
      </c>
      <c r="E805" s="3">
        <v>72</v>
      </c>
      <c r="H805" s="228">
        <v>10.6</v>
      </c>
      <c r="J805" s="31">
        <v>5.2</v>
      </c>
      <c r="K805">
        <v>8.9</v>
      </c>
      <c r="L805" s="2">
        <v>8.9</v>
      </c>
      <c r="M805" s="2">
        <v>9.3000000000000007</v>
      </c>
      <c r="P805" s="2">
        <v>10.199999999999999</v>
      </c>
      <c r="Q805" s="138">
        <v>8.7541666666666682</v>
      </c>
    </row>
    <row r="806" spans="1:17" x14ac:dyDescent="0.25">
      <c r="A806" s="1">
        <v>37329</v>
      </c>
      <c r="B806" s="5">
        <f t="shared" si="37"/>
        <v>2002</v>
      </c>
      <c r="C806" s="5">
        <f t="shared" si="38"/>
        <v>3</v>
      </c>
      <c r="D806" s="3">
        <f t="shared" si="36"/>
        <v>14</v>
      </c>
      <c r="E806" s="3">
        <v>73</v>
      </c>
      <c r="H806" s="228">
        <v>10.9</v>
      </c>
      <c r="J806" s="31">
        <v>7.1</v>
      </c>
      <c r="K806">
        <v>10.8</v>
      </c>
      <c r="L806" s="2">
        <v>9.6999999999999993</v>
      </c>
      <c r="M806" s="2">
        <v>11.3</v>
      </c>
      <c r="P806" s="2">
        <v>13.1</v>
      </c>
      <c r="Q806" s="138">
        <v>11.858333333333333</v>
      </c>
    </row>
    <row r="807" spans="1:17" x14ac:dyDescent="0.25">
      <c r="A807" s="1">
        <v>37330</v>
      </c>
      <c r="B807" s="5">
        <f t="shared" si="37"/>
        <v>2002</v>
      </c>
      <c r="C807" s="5">
        <f t="shared" si="38"/>
        <v>3</v>
      </c>
      <c r="D807" s="3">
        <f t="shared" si="36"/>
        <v>15</v>
      </c>
      <c r="E807" s="3">
        <v>74</v>
      </c>
      <c r="H807" s="228">
        <v>12.3</v>
      </c>
      <c r="J807" s="31">
        <v>7.9</v>
      </c>
      <c r="K807">
        <v>12.7</v>
      </c>
      <c r="L807" s="2">
        <v>11.6</v>
      </c>
      <c r="M807" s="2">
        <v>13.3</v>
      </c>
      <c r="P807" s="2">
        <v>13.2</v>
      </c>
      <c r="Q807" s="138">
        <v>12.566666666666668</v>
      </c>
    </row>
    <row r="808" spans="1:17" x14ac:dyDescent="0.25">
      <c r="A808" s="1">
        <v>37331</v>
      </c>
      <c r="B808" s="5">
        <f t="shared" si="37"/>
        <v>2002</v>
      </c>
      <c r="C808" s="5">
        <f t="shared" si="38"/>
        <v>3</v>
      </c>
      <c r="D808" s="3">
        <f t="shared" si="36"/>
        <v>16</v>
      </c>
      <c r="E808" s="3">
        <v>75</v>
      </c>
      <c r="H808" s="228">
        <v>13.3</v>
      </c>
      <c r="J808" s="31">
        <v>6.9</v>
      </c>
      <c r="K808">
        <v>13</v>
      </c>
      <c r="L808" s="2">
        <v>11</v>
      </c>
      <c r="M808" s="2">
        <v>12.6</v>
      </c>
      <c r="P808" s="2">
        <v>14.2</v>
      </c>
      <c r="Q808" s="138">
        <v>13.600000000000001</v>
      </c>
    </row>
    <row r="809" spans="1:17" x14ac:dyDescent="0.25">
      <c r="A809" s="1">
        <v>37332</v>
      </c>
      <c r="B809" s="5">
        <f t="shared" si="37"/>
        <v>2002</v>
      </c>
      <c r="C809" s="5">
        <f t="shared" si="38"/>
        <v>3</v>
      </c>
      <c r="D809" s="3">
        <f t="shared" si="36"/>
        <v>17</v>
      </c>
      <c r="E809" s="3">
        <v>76</v>
      </c>
      <c r="H809" s="228">
        <v>11.7</v>
      </c>
      <c r="J809" s="31">
        <v>6</v>
      </c>
      <c r="K809">
        <v>11.3</v>
      </c>
      <c r="L809" s="2">
        <v>9.9</v>
      </c>
      <c r="M809" s="2">
        <v>9.5</v>
      </c>
      <c r="P809" s="2">
        <v>11.1</v>
      </c>
      <c r="Q809" s="138">
        <v>10.762500000000001</v>
      </c>
    </row>
    <row r="810" spans="1:17" x14ac:dyDescent="0.25">
      <c r="A810" s="1">
        <v>37333</v>
      </c>
      <c r="B810" s="5">
        <f t="shared" si="37"/>
        <v>2002</v>
      </c>
      <c r="C810" s="5">
        <f t="shared" si="38"/>
        <v>3</v>
      </c>
      <c r="D810" s="3">
        <f t="shared" si="36"/>
        <v>18</v>
      </c>
      <c r="E810" s="3">
        <v>77</v>
      </c>
      <c r="H810" s="228">
        <v>11.1</v>
      </c>
      <c r="J810" s="31">
        <v>6.8</v>
      </c>
      <c r="K810">
        <v>12.2</v>
      </c>
      <c r="L810" s="2">
        <v>10.5</v>
      </c>
      <c r="M810" s="2">
        <v>10.5</v>
      </c>
      <c r="P810" s="2">
        <v>14.6</v>
      </c>
      <c r="Q810" s="138">
        <v>11.087499999999997</v>
      </c>
    </row>
    <row r="811" spans="1:17" x14ac:dyDescent="0.25">
      <c r="A811" s="1">
        <v>37334</v>
      </c>
      <c r="B811" s="5">
        <f t="shared" si="37"/>
        <v>2002</v>
      </c>
      <c r="C811" s="5">
        <f t="shared" si="38"/>
        <v>3</v>
      </c>
      <c r="D811" s="3">
        <f t="shared" si="36"/>
        <v>19</v>
      </c>
      <c r="E811" s="3">
        <v>78</v>
      </c>
      <c r="H811" s="228">
        <v>13.8</v>
      </c>
      <c r="J811" s="31">
        <v>7.9</v>
      </c>
      <c r="K811">
        <v>12.3</v>
      </c>
      <c r="L811" s="2">
        <v>10.6</v>
      </c>
      <c r="M811" s="2">
        <v>13.2</v>
      </c>
      <c r="P811" s="2">
        <v>13.4</v>
      </c>
      <c r="Q811" s="138">
        <v>13.387500000000001</v>
      </c>
    </row>
    <row r="812" spans="1:17" x14ac:dyDescent="0.25">
      <c r="A812" s="1">
        <v>37335</v>
      </c>
      <c r="B812" s="5">
        <f t="shared" si="37"/>
        <v>2002</v>
      </c>
      <c r="C812" s="5">
        <f t="shared" si="38"/>
        <v>3</v>
      </c>
      <c r="D812" s="3">
        <f t="shared" si="36"/>
        <v>20</v>
      </c>
      <c r="E812" s="3">
        <v>79</v>
      </c>
      <c r="H812" s="228">
        <v>13.4</v>
      </c>
      <c r="J812" s="31">
        <v>8.8000000000000007</v>
      </c>
      <c r="K812">
        <v>13.8</v>
      </c>
      <c r="L812" s="2">
        <v>12.4</v>
      </c>
      <c r="M812" s="2">
        <v>12.7</v>
      </c>
      <c r="P812" s="2">
        <v>14.8</v>
      </c>
      <c r="Q812" s="138">
        <v>13.933333333333332</v>
      </c>
    </row>
    <row r="813" spans="1:17" x14ac:dyDescent="0.25">
      <c r="A813" s="1">
        <v>37336</v>
      </c>
      <c r="B813" s="5">
        <f t="shared" si="37"/>
        <v>2002</v>
      </c>
      <c r="C813" s="5">
        <f t="shared" si="38"/>
        <v>3</v>
      </c>
      <c r="D813" s="3">
        <f t="shared" si="36"/>
        <v>21</v>
      </c>
      <c r="E813" s="3">
        <v>80</v>
      </c>
      <c r="H813" s="228">
        <v>15.2</v>
      </c>
      <c r="J813" s="31">
        <v>11</v>
      </c>
      <c r="K813">
        <v>14.6</v>
      </c>
      <c r="L813" s="2">
        <v>13.9</v>
      </c>
      <c r="M813" s="2">
        <v>13.8</v>
      </c>
      <c r="P813" s="2">
        <v>16.5</v>
      </c>
      <c r="Q813" s="138">
        <v>15.845833333333333</v>
      </c>
    </row>
    <row r="814" spans="1:17" x14ac:dyDescent="0.25">
      <c r="A814" s="1">
        <v>37337</v>
      </c>
      <c r="B814" s="5">
        <f t="shared" si="37"/>
        <v>2002</v>
      </c>
      <c r="C814" s="5">
        <f t="shared" si="38"/>
        <v>3</v>
      </c>
      <c r="D814" s="3">
        <f t="shared" si="36"/>
        <v>22</v>
      </c>
      <c r="E814" s="3">
        <v>81</v>
      </c>
      <c r="H814" s="228">
        <v>9.1999999999999993</v>
      </c>
      <c r="J814" s="31">
        <v>3.7</v>
      </c>
      <c r="K814">
        <v>11.8</v>
      </c>
      <c r="L814" s="2">
        <v>6.1</v>
      </c>
      <c r="M814" s="2">
        <v>9.5</v>
      </c>
      <c r="P814" s="2">
        <v>12.6</v>
      </c>
      <c r="Q814" s="138">
        <v>11.270833333333334</v>
      </c>
    </row>
    <row r="815" spans="1:17" x14ac:dyDescent="0.25">
      <c r="A815" s="1">
        <v>37338</v>
      </c>
      <c r="B815" s="5">
        <f t="shared" si="37"/>
        <v>2002</v>
      </c>
      <c r="C815" s="5">
        <f t="shared" si="38"/>
        <v>3</v>
      </c>
      <c r="D815" s="3">
        <f t="shared" si="36"/>
        <v>23</v>
      </c>
      <c r="E815" s="3">
        <v>82</v>
      </c>
      <c r="H815" s="228">
        <v>3.5</v>
      </c>
      <c r="J815" s="31">
        <v>-1.6</v>
      </c>
      <c r="K815">
        <v>4.4000000000000004</v>
      </c>
      <c r="L815" s="2">
        <v>0.6</v>
      </c>
      <c r="M815" s="2">
        <v>4.0999999999999996</v>
      </c>
      <c r="P815" s="2">
        <v>4.9000000000000004</v>
      </c>
      <c r="Q815" s="138">
        <v>5.479166666666667</v>
      </c>
    </row>
    <row r="816" spans="1:17" x14ac:dyDescent="0.25">
      <c r="A816" s="1">
        <v>37339</v>
      </c>
      <c r="B816" s="5">
        <f t="shared" si="37"/>
        <v>2002</v>
      </c>
      <c r="C816" s="5">
        <f t="shared" si="38"/>
        <v>3</v>
      </c>
      <c r="D816" s="3">
        <f t="shared" si="36"/>
        <v>24</v>
      </c>
      <c r="E816" s="3">
        <v>83</v>
      </c>
      <c r="H816" s="228">
        <v>3.4</v>
      </c>
      <c r="J816" s="31">
        <v>-2.6</v>
      </c>
      <c r="K816">
        <v>3</v>
      </c>
      <c r="L816" s="2">
        <v>-0.6</v>
      </c>
      <c r="M816" s="2">
        <v>4</v>
      </c>
      <c r="P816" s="2">
        <v>4.3</v>
      </c>
      <c r="Q816" s="138">
        <v>3.2833333333333332</v>
      </c>
    </row>
    <row r="817" spans="1:17" x14ac:dyDescent="0.25">
      <c r="A817" s="1">
        <v>37340</v>
      </c>
      <c r="B817" s="5">
        <f t="shared" si="37"/>
        <v>2002</v>
      </c>
      <c r="C817" s="5">
        <f t="shared" si="38"/>
        <v>3</v>
      </c>
      <c r="D817" s="3">
        <f t="shared" si="36"/>
        <v>25</v>
      </c>
      <c r="E817" s="3">
        <v>84</v>
      </c>
      <c r="H817" s="228">
        <v>1.7</v>
      </c>
      <c r="J817" s="31">
        <v>-2.2999999999999998</v>
      </c>
      <c r="K817">
        <v>2.5</v>
      </c>
      <c r="L817" s="2">
        <v>-0.9</v>
      </c>
      <c r="M817" s="2">
        <v>2.1</v>
      </c>
      <c r="P817" s="2">
        <v>3.3</v>
      </c>
      <c r="Q817" s="138">
        <v>2.4833333333333334</v>
      </c>
    </row>
    <row r="818" spans="1:17" x14ac:dyDescent="0.25">
      <c r="A818" s="1">
        <v>37341</v>
      </c>
      <c r="B818" s="5">
        <f t="shared" si="37"/>
        <v>2002</v>
      </c>
      <c r="C818" s="5">
        <f t="shared" si="38"/>
        <v>3</v>
      </c>
      <c r="D818" s="3">
        <f t="shared" si="36"/>
        <v>26</v>
      </c>
      <c r="E818" s="3">
        <v>85</v>
      </c>
      <c r="H818" s="228">
        <v>3.6</v>
      </c>
      <c r="J818" s="31">
        <v>-2.1</v>
      </c>
      <c r="K818">
        <v>4.2</v>
      </c>
      <c r="L818" s="2">
        <v>-0.4</v>
      </c>
      <c r="M818" s="2">
        <v>4</v>
      </c>
      <c r="P818" s="2">
        <v>3.9</v>
      </c>
      <c r="Q818" s="138">
        <v>3.1208333333333331</v>
      </c>
    </row>
    <row r="819" spans="1:17" x14ac:dyDescent="0.25">
      <c r="A819" s="1">
        <v>37342</v>
      </c>
      <c r="B819" s="5">
        <f t="shared" si="37"/>
        <v>2002</v>
      </c>
      <c r="C819" s="5">
        <f t="shared" si="38"/>
        <v>3</v>
      </c>
      <c r="D819" s="3">
        <f t="shared" si="36"/>
        <v>27</v>
      </c>
      <c r="E819" s="3">
        <v>86</v>
      </c>
      <c r="H819" s="228">
        <v>3.7</v>
      </c>
      <c r="J819" s="31">
        <v>-1</v>
      </c>
      <c r="K819">
        <v>5.7</v>
      </c>
      <c r="L819" s="2">
        <v>0.8</v>
      </c>
      <c r="M819" s="2">
        <v>4.8</v>
      </c>
      <c r="P819" s="2">
        <v>6.2</v>
      </c>
      <c r="Q819" s="138">
        <v>4.3958333333333339</v>
      </c>
    </row>
    <row r="820" spans="1:17" x14ac:dyDescent="0.25">
      <c r="A820" s="1">
        <v>37343</v>
      </c>
      <c r="B820" s="5">
        <f t="shared" si="37"/>
        <v>2002</v>
      </c>
      <c r="C820" s="5">
        <f t="shared" si="38"/>
        <v>3</v>
      </c>
      <c r="D820" s="3">
        <f t="shared" si="36"/>
        <v>28</v>
      </c>
      <c r="E820" s="3">
        <v>87</v>
      </c>
      <c r="H820" s="228">
        <v>3.1</v>
      </c>
      <c r="J820" s="31">
        <v>0.1</v>
      </c>
      <c r="K820">
        <v>4.5</v>
      </c>
      <c r="L820" s="2">
        <v>0.5</v>
      </c>
      <c r="M820" s="2">
        <v>5.0999999999999996</v>
      </c>
      <c r="P820" s="2">
        <v>4.8</v>
      </c>
      <c r="Q820" s="138">
        <v>4.05</v>
      </c>
    </row>
    <row r="821" spans="1:17" x14ac:dyDescent="0.25">
      <c r="A821" s="1">
        <v>37344</v>
      </c>
      <c r="B821" s="5">
        <f t="shared" si="37"/>
        <v>2002</v>
      </c>
      <c r="C821" s="5">
        <f t="shared" si="38"/>
        <v>3</v>
      </c>
      <c r="D821" s="3">
        <f t="shared" si="36"/>
        <v>29</v>
      </c>
      <c r="E821" s="3">
        <v>88</v>
      </c>
      <c r="H821" s="228">
        <v>6.3</v>
      </c>
      <c r="J821" s="31">
        <v>1.9</v>
      </c>
      <c r="K821">
        <v>6.1</v>
      </c>
      <c r="L821" s="2">
        <v>3.3</v>
      </c>
      <c r="M821" s="2">
        <v>7.9</v>
      </c>
      <c r="P821" s="2">
        <v>7.1</v>
      </c>
      <c r="Q821" s="138">
        <v>5.7416666666666663</v>
      </c>
    </row>
    <row r="822" spans="1:17" x14ac:dyDescent="0.25">
      <c r="A822" s="1">
        <v>37345</v>
      </c>
      <c r="B822" s="5">
        <f t="shared" si="37"/>
        <v>2002</v>
      </c>
      <c r="C822" s="5">
        <f t="shared" si="38"/>
        <v>3</v>
      </c>
      <c r="D822" s="3">
        <f t="shared" si="36"/>
        <v>30</v>
      </c>
      <c r="E822" s="3">
        <v>89</v>
      </c>
      <c r="H822" s="228">
        <v>8.1999999999999993</v>
      </c>
      <c r="J822" s="31">
        <v>4</v>
      </c>
      <c r="K822">
        <v>7.6</v>
      </c>
      <c r="L822" s="2">
        <v>6.2</v>
      </c>
      <c r="M822" s="2">
        <v>8.8000000000000007</v>
      </c>
      <c r="P822" s="2">
        <v>8.1999999999999993</v>
      </c>
      <c r="Q822" s="138">
        <v>8.1041666666666661</v>
      </c>
    </row>
    <row r="823" spans="1:17" x14ac:dyDescent="0.25">
      <c r="A823" s="1">
        <v>37346</v>
      </c>
      <c r="B823" s="5">
        <f t="shared" si="37"/>
        <v>2002</v>
      </c>
      <c r="C823" s="5">
        <f t="shared" si="38"/>
        <v>3</v>
      </c>
      <c r="D823" s="3">
        <f t="shared" si="36"/>
        <v>31</v>
      </c>
      <c r="E823" s="3">
        <v>90</v>
      </c>
      <c r="H823" s="228">
        <v>10.8</v>
      </c>
      <c r="J823" s="31">
        <v>3.8</v>
      </c>
      <c r="K823">
        <v>9.1</v>
      </c>
      <c r="L823" s="2">
        <v>7.6</v>
      </c>
      <c r="M823" s="2">
        <v>9.6999999999999993</v>
      </c>
      <c r="P823" s="2">
        <v>10.7</v>
      </c>
      <c r="Q823" s="138">
        <v>8.9250000000000025</v>
      </c>
    </row>
    <row r="824" spans="1:17" x14ac:dyDescent="0.25">
      <c r="A824" s="1">
        <v>37347</v>
      </c>
      <c r="B824" s="5">
        <f t="shared" si="37"/>
        <v>2002</v>
      </c>
      <c r="C824" s="5">
        <f t="shared" si="38"/>
        <v>4</v>
      </c>
      <c r="D824" s="3">
        <f t="shared" si="36"/>
        <v>1</v>
      </c>
      <c r="E824" s="3">
        <v>91</v>
      </c>
      <c r="H824" s="228">
        <v>12.4</v>
      </c>
      <c r="J824" s="31">
        <v>5.3</v>
      </c>
      <c r="K824">
        <v>10.4</v>
      </c>
      <c r="L824" s="2">
        <v>9.5</v>
      </c>
      <c r="M824" s="2">
        <v>11.4</v>
      </c>
      <c r="P824" s="2">
        <v>11.7</v>
      </c>
      <c r="Q824" s="138">
        <v>10.299999999999999</v>
      </c>
    </row>
    <row r="825" spans="1:17" x14ac:dyDescent="0.25">
      <c r="A825" s="1">
        <v>37348</v>
      </c>
      <c r="B825" s="5">
        <f t="shared" si="37"/>
        <v>2002</v>
      </c>
      <c r="C825" s="5">
        <f t="shared" si="38"/>
        <v>4</v>
      </c>
      <c r="D825" s="3">
        <f t="shared" si="36"/>
        <v>2</v>
      </c>
      <c r="E825" s="3">
        <v>92</v>
      </c>
      <c r="H825" s="228">
        <v>12.1</v>
      </c>
      <c r="J825" s="31">
        <v>6.3</v>
      </c>
      <c r="K825">
        <v>11.5</v>
      </c>
      <c r="L825" s="2">
        <v>10.199999999999999</v>
      </c>
      <c r="M825" s="2">
        <v>12</v>
      </c>
      <c r="P825" s="2">
        <v>12.9</v>
      </c>
      <c r="Q825" s="138">
        <v>11.616666666666669</v>
      </c>
    </row>
    <row r="826" spans="1:17" x14ac:dyDescent="0.25">
      <c r="A826" s="1">
        <v>37349</v>
      </c>
      <c r="B826" s="5">
        <f t="shared" si="37"/>
        <v>2002</v>
      </c>
      <c r="C826" s="5">
        <f t="shared" si="38"/>
        <v>4</v>
      </c>
      <c r="D826" s="3">
        <f t="shared" si="36"/>
        <v>3</v>
      </c>
      <c r="E826" s="3">
        <v>93</v>
      </c>
      <c r="H826" s="228">
        <v>13.3</v>
      </c>
      <c r="J826" s="31">
        <v>9</v>
      </c>
      <c r="K826">
        <v>13.6</v>
      </c>
      <c r="L826" s="2">
        <v>11.5</v>
      </c>
      <c r="M826" s="2">
        <v>13.4</v>
      </c>
      <c r="P826" s="2">
        <v>12.8</v>
      </c>
      <c r="Q826" s="138">
        <v>12.041666666666666</v>
      </c>
    </row>
    <row r="827" spans="1:17" x14ac:dyDescent="0.25">
      <c r="A827" s="1">
        <v>37350</v>
      </c>
      <c r="B827" s="5">
        <f t="shared" si="37"/>
        <v>2002</v>
      </c>
      <c r="C827" s="5">
        <f t="shared" si="38"/>
        <v>4</v>
      </c>
      <c r="D827" s="3">
        <f t="shared" si="36"/>
        <v>4</v>
      </c>
      <c r="E827" s="3">
        <v>94</v>
      </c>
      <c r="H827" s="228">
        <v>9.1999999999999993</v>
      </c>
      <c r="J827" s="31">
        <v>5.7</v>
      </c>
      <c r="K827">
        <v>9.4</v>
      </c>
      <c r="L827" s="2">
        <v>5.9</v>
      </c>
      <c r="M827" s="2">
        <v>9.1</v>
      </c>
      <c r="P827" s="2">
        <v>10</v>
      </c>
      <c r="Q827" s="138">
        <v>9.1749999999999989</v>
      </c>
    </row>
    <row r="828" spans="1:17" x14ac:dyDescent="0.25">
      <c r="A828" s="1">
        <v>37351</v>
      </c>
      <c r="B828" s="5">
        <f t="shared" si="37"/>
        <v>2002</v>
      </c>
      <c r="C828" s="5">
        <f t="shared" si="38"/>
        <v>4</v>
      </c>
      <c r="D828" s="3">
        <f t="shared" si="36"/>
        <v>5</v>
      </c>
      <c r="E828" s="3">
        <v>95</v>
      </c>
      <c r="H828" s="228">
        <v>5.9</v>
      </c>
      <c r="J828" s="31">
        <v>0.8</v>
      </c>
      <c r="K828">
        <v>6.4</v>
      </c>
      <c r="L828" s="2">
        <v>2.4</v>
      </c>
      <c r="M828" s="2">
        <v>5.6</v>
      </c>
      <c r="P828" s="2">
        <v>7.2</v>
      </c>
      <c r="Q828" s="138">
        <v>6.3624999999999998</v>
      </c>
    </row>
    <row r="829" spans="1:17" x14ac:dyDescent="0.25">
      <c r="A829" s="1">
        <v>37352</v>
      </c>
      <c r="B829" s="5">
        <f t="shared" si="37"/>
        <v>2002</v>
      </c>
      <c r="C829" s="5">
        <f t="shared" si="38"/>
        <v>4</v>
      </c>
      <c r="D829" s="3">
        <f t="shared" si="36"/>
        <v>6</v>
      </c>
      <c r="E829" s="3">
        <v>96</v>
      </c>
      <c r="H829" s="228">
        <v>3.9</v>
      </c>
      <c r="J829" s="31">
        <v>0.5</v>
      </c>
      <c r="K829">
        <v>5.3</v>
      </c>
      <c r="L829" s="2">
        <v>1.5</v>
      </c>
      <c r="M829" s="2">
        <v>4.7</v>
      </c>
      <c r="P829" s="2">
        <v>6.1</v>
      </c>
      <c r="Q829" s="138">
        <v>5.4874999999999998</v>
      </c>
    </row>
    <row r="830" spans="1:17" x14ac:dyDescent="0.25">
      <c r="A830" s="1">
        <v>37353</v>
      </c>
      <c r="B830" s="5">
        <f t="shared" si="37"/>
        <v>2002</v>
      </c>
      <c r="C830" s="5">
        <f t="shared" si="38"/>
        <v>4</v>
      </c>
      <c r="D830" s="3">
        <f t="shared" si="36"/>
        <v>7</v>
      </c>
      <c r="E830" s="3">
        <v>97</v>
      </c>
      <c r="H830" s="228">
        <v>3.4</v>
      </c>
      <c r="J830" s="31">
        <v>-1.3</v>
      </c>
      <c r="K830">
        <v>4.4000000000000004</v>
      </c>
      <c r="L830" s="2">
        <v>1.2</v>
      </c>
      <c r="M830" s="2">
        <v>3.3</v>
      </c>
      <c r="P830" s="2">
        <v>4.5999999999999996</v>
      </c>
      <c r="Q830" s="138">
        <v>3.8750000000000004</v>
      </c>
    </row>
    <row r="831" spans="1:17" x14ac:dyDescent="0.25">
      <c r="A831" s="1">
        <v>37354</v>
      </c>
      <c r="B831" s="5">
        <f t="shared" si="37"/>
        <v>2002</v>
      </c>
      <c r="C831" s="5">
        <f t="shared" si="38"/>
        <v>4</v>
      </c>
      <c r="D831" s="3">
        <f t="shared" si="36"/>
        <v>8</v>
      </c>
      <c r="E831" s="3">
        <v>98</v>
      </c>
      <c r="H831" s="228">
        <v>8.1</v>
      </c>
      <c r="J831" s="31">
        <v>2</v>
      </c>
      <c r="K831">
        <v>5.7</v>
      </c>
      <c r="L831" s="2">
        <v>3.7</v>
      </c>
      <c r="M831" s="2">
        <v>7.6</v>
      </c>
      <c r="P831" s="2">
        <v>6.7</v>
      </c>
      <c r="Q831" s="138">
        <v>5.0750000000000002</v>
      </c>
    </row>
    <row r="832" spans="1:17" x14ac:dyDescent="0.25">
      <c r="A832" s="1">
        <v>37355</v>
      </c>
      <c r="B832" s="5">
        <f t="shared" si="37"/>
        <v>2002</v>
      </c>
      <c r="C832" s="5">
        <f t="shared" si="38"/>
        <v>4</v>
      </c>
      <c r="D832" s="3">
        <f t="shared" si="36"/>
        <v>9</v>
      </c>
      <c r="E832" s="3">
        <v>99</v>
      </c>
      <c r="H832" s="228">
        <v>4.5999999999999996</v>
      </c>
      <c r="J832" s="31">
        <v>1.4</v>
      </c>
      <c r="K832">
        <v>3.4</v>
      </c>
      <c r="L832" s="2">
        <v>0.5</v>
      </c>
      <c r="M832" s="2">
        <v>6.3</v>
      </c>
      <c r="P832" s="2">
        <v>2.1</v>
      </c>
      <c r="Q832" s="138">
        <v>3.6625000000000001</v>
      </c>
    </row>
    <row r="833" spans="1:17" x14ac:dyDescent="0.25">
      <c r="A833" s="1">
        <v>37356</v>
      </c>
      <c r="B833" s="5">
        <f t="shared" si="37"/>
        <v>2002</v>
      </c>
      <c r="C833" s="5">
        <f t="shared" si="38"/>
        <v>4</v>
      </c>
      <c r="D833" s="3">
        <f t="shared" si="36"/>
        <v>10</v>
      </c>
      <c r="E833" s="3">
        <v>100</v>
      </c>
      <c r="H833" s="228">
        <v>5.6</v>
      </c>
      <c r="J833" s="31">
        <v>5.6</v>
      </c>
      <c r="K833">
        <v>3.6</v>
      </c>
      <c r="L833" s="2">
        <v>1.4</v>
      </c>
      <c r="M833" s="2">
        <v>7.6</v>
      </c>
      <c r="P833" s="2">
        <v>3.9</v>
      </c>
      <c r="Q833" s="138">
        <v>3.3333333333333335</v>
      </c>
    </row>
    <row r="834" spans="1:17" x14ac:dyDescent="0.25">
      <c r="A834" s="1">
        <v>37357</v>
      </c>
      <c r="B834" s="5">
        <f t="shared" si="37"/>
        <v>2002</v>
      </c>
      <c r="C834" s="5">
        <f t="shared" si="38"/>
        <v>4</v>
      </c>
      <c r="D834" s="3">
        <f t="shared" si="36"/>
        <v>11</v>
      </c>
      <c r="E834" s="3">
        <v>101</v>
      </c>
      <c r="H834" s="228">
        <v>8.6999999999999993</v>
      </c>
      <c r="J834" s="31">
        <v>8.1</v>
      </c>
      <c r="K834">
        <v>5.8</v>
      </c>
      <c r="L834" s="2">
        <v>2.7</v>
      </c>
      <c r="M834" s="2">
        <v>10.199999999999999</v>
      </c>
      <c r="P834" s="2">
        <v>5.2</v>
      </c>
      <c r="Q834" s="138">
        <v>5.2208333333333332</v>
      </c>
    </row>
    <row r="835" spans="1:17" x14ac:dyDescent="0.25">
      <c r="A835" s="1">
        <v>37358</v>
      </c>
      <c r="B835" s="5">
        <f t="shared" si="37"/>
        <v>2002</v>
      </c>
      <c r="C835" s="5">
        <f t="shared" si="38"/>
        <v>4</v>
      </c>
      <c r="D835" s="3">
        <f t="shared" ref="D835:D898" si="39">DAY(A835)</f>
        <v>12</v>
      </c>
      <c r="E835" s="3">
        <v>102</v>
      </c>
      <c r="H835" s="228">
        <v>11.7</v>
      </c>
      <c r="J835" s="31">
        <v>9.4</v>
      </c>
      <c r="K835">
        <v>7</v>
      </c>
      <c r="L835" s="2">
        <v>11.2</v>
      </c>
      <c r="M835" s="2">
        <v>10.7</v>
      </c>
      <c r="P835" s="2">
        <v>6.6</v>
      </c>
      <c r="Q835" s="138">
        <v>8.3541666666666661</v>
      </c>
    </row>
    <row r="836" spans="1:17" x14ac:dyDescent="0.25">
      <c r="A836" s="1">
        <v>37359</v>
      </c>
      <c r="B836" s="5">
        <f t="shared" ref="B836:B899" si="40">YEAR(A836)</f>
        <v>2002</v>
      </c>
      <c r="C836" s="5">
        <f t="shared" ref="C836:C899" si="41">MONTH(A836)</f>
        <v>4</v>
      </c>
      <c r="D836" s="3">
        <f t="shared" si="39"/>
        <v>13</v>
      </c>
      <c r="E836" s="3">
        <v>103</v>
      </c>
      <c r="H836" s="228">
        <v>14.7</v>
      </c>
      <c r="J836" s="31">
        <v>12.2</v>
      </c>
      <c r="K836">
        <v>10.4</v>
      </c>
      <c r="L836" s="2">
        <v>11.1</v>
      </c>
      <c r="M836" s="2">
        <v>14.5</v>
      </c>
      <c r="P836" s="2">
        <v>11.2</v>
      </c>
      <c r="Q836" s="138">
        <v>10.9375</v>
      </c>
    </row>
    <row r="837" spans="1:17" x14ac:dyDescent="0.25">
      <c r="A837" s="1">
        <v>37360</v>
      </c>
      <c r="B837" s="5">
        <f t="shared" si="40"/>
        <v>2002</v>
      </c>
      <c r="C837" s="5">
        <f t="shared" si="41"/>
        <v>4</v>
      </c>
      <c r="D837" s="3">
        <f t="shared" si="39"/>
        <v>14</v>
      </c>
      <c r="E837" s="3">
        <v>104</v>
      </c>
      <c r="H837" s="228">
        <v>11.6</v>
      </c>
      <c r="J837" s="31">
        <v>8.9</v>
      </c>
      <c r="K837">
        <v>13</v>
      </c>
      <c r="L837" s="2">
        <v>9.6999999999999993</v>
      </c>
      <c r="M837" s="2">
        <v>12.5</v>
      </c>
      <c r="P837" s="2">
        <v>13.6</v>
      </c>
      <c r="Q837" s="138">
        <v>12.366666666666667</v>
      </c>
    </row>
    <row r="838" spans="1:17" x14ac:dyDescent="0.25">
      <c r="A838" s="1">
        <v>37361</v>
      </c>
      <c r="B838" s="5">
        <f t="shared" si="40"/>
        <v>2002</v>
      </c>
      <c r="C838" s="5">
        <f t="shared" si="41"/>
        <v>4</v>
      </c>
      <c r="D838" s="3">
        <f t="shared" si="39"/>
        <v>15</v>
      </c>
      <c r="E838" s="3">
        <v>105</v>
      </c>
      <c r="H838" s="228">
        <v>12.6</v>
      </c>
      <c r="J838" s="31">
        <v>9.8000000000000007</v>
      </c>
      <c r="K838">
        <v>12.6</v>
      </c>
      <c r="L838" s="2">
        <v>9.1999999999999993</v>
      </c>
      <c r="M838" s="2">
        <v>13</v>
      </c>
      <c r="P838" s="2">
        <v>12.4</v>
      </c>
      <c r="Q838" s="138">
        <v>11.299999999999999</v>
      </c>
    </row>
    <row r="839" spans="1:17" x14ac:dyDescent="0.25">
      <c r="A839" s="1">
        <v>37362</v>
      </c>
      <c r="B839" s="5">
        <f t="shared" si="40"/>
        <v>2002</v>
      </c>
      <c r="C839" s="5">
        <f t="shared" si="41"/>
        <v>4</v>
      </c>
      <c r="D839" s="3">
        <f t="shared" si="39"/>
        <v>16</v>
      </c>
      <c r="E839" s="3">
        <v>106</v>
      </c>
      <c r="H839" s="228">
        <v>12.5</v>
      </c>
      <c r="J839" s="31">
        <v>9.4</v>
      </c>
      <c r="K839">
        <v>10.1</v>
      </c>
      <c r="L839" s="2">
        <v>8.1999999999999993</v>
      </c>
      <c r="M839" s="2">
        <v>12.2</v>
      </c>
      <c r="P839" s="2">
        <v>10.5</v>
      </c>
      <c r="Q839" s="138">
        <v>11.195833333333331</v>
      </c>
    </row>
    <row r="840" spans="1:17" x14ac:dyDescent="0.25">
      <c r="A840" s="1">
        <v>37363</v>
      </c>
      <c r="B840" s="5">
        <f t="shared" si="40"/>
        <v>2002</v>
      </c>
      <c r="C840" s="5">
        <f t="shared" si="41"/>
        <v>4</v>
      </c>
      <c r="D840" s="3">
        <f t="shared" si="39"/>
        <v>17</v>
      </c>
      <c r="E840" s="3">
        <v>107</v>
      </c>
      <c r="H840" s="228">
        <v>9.8000000000000007</v>
      </c>
      <c r="J840" s="31">
        <v>7</v>
      </c>
      <c r="K840">
        <v>9.3000000000000007</v>
      </c>
      <c r="L840" s="2">
        <v>6.5</v>
      </c>
      <c r="M840" s="2">
        <v>12.4</v>
      </c>
      <c r="P840" s="2">
        <v>9.3000000000000007</v>
      </c>
      <c r="Q840" s="138">
        <v>9.6666666666666661</v>
      </c>
    </row>
    <row r="841" spans="1:17" x14ac:dyDescent="0.25">
      <c r="A841" s="1">
        <v>37364</v>
      </c>
      <c r="B841" s="5">
        <f t="shared" si="40"/>
        <v>2002</v>
      </c>
      <c r="C841" s="5">
        <f t="shared" si="41"/>
        <v>4</v>
      </c>
      <c r="D841" s="3">
        <f t="shared" si="39"/>
        <v>18</v>
      </c>
      <c r="E841" s="3">
        <v>108</v>
      </c>
      <c r="H841" s="228">
        <v>12</v>
      </c>
      <c r="J841" s="31">
        <v>7.7</v>
      </c>
      <c r="K841">
        <v>9.8000000000000007</v>
      </c>
      <c r="L841" s="2">
        <v>8</v>
      </c>
      <c r="M841" s="2">
        <v>12.5</v>
      </c>
      <c r="P841" s="2">
        <v>10.199999999999999</v>
      </c>
      <c r="Q841" s="138">
        <v>11.070833333333333</v>
      </c>
    </row>
    <row r="842" spans="1:17" x14ac:dyDescent="0.25">
      <c r="A842" s="1">
        <v>37365</v>
      </c>
      <c r="B842" s="5">
        <f t="shared" si="40"/>
        <v>2002</v>
      </c>
      <c r="C842" s="5">
        <f t="shared" si="41"/>
        <v>4</v>
      </c>
      <c r="D842" s="3">
        <f t="shared" si="39"/>
        <v>19</v>
      </c>
      <c r="E842" s="3">
        <v>109</v>
      </c>
      <c r="H842" s="228">
        <v>13.6</v>
      </c>
      <c r="J842" s="31">
        <v>9.3000000000000007</v>
      </c>
      <c r="K842">
        <v>12</v>
      </c>
      <c r="L842" s="2">
        <v>9.3000000000000007</v>
      </c>
      <c r="M842" s="2">
        <v>13.5</v>
      </c>
      <c r="P842" s="2">
        <v>12.5</v>
      </c>
      <c r="Q842" s="138">
        <v>12.629166666666665</v>
      </c>
    </row>
    <row r="843" spans="1:17" x14ac:dyDescent="0.25">
      <c r="A843" s="1">
        <v>37366</v>
      </c>
      <c r="B843" s="5">
        <f t="shared" si="40"/>
        <v>2002</v>
      </c>
      <c r="C843" s="5">
        <f t="shared" si="41"/>
        <v>4</v>
      </c>
      <c r="D843" s="3">
        <f t="shared" si="39"/>
        <v>20</v>
      </c>
      <c r="E843" s="3">
        <v>110</v>
      </c>
      <c r="H843" s="228">
        <v>12.5</v>
      </c>
      <c r="J843" s="31">
        <v>7.8</v>
      </c>
      <c r="K843">
        <v>12.6</v>
      </c>
      <c r="L843" s="2">
        <v>9.6</v>
      </c>
      <c r="M843" s="2">
        <v>14.1</v>
      </c>
      <c r="P843" s="2">
        <v>12</v>
      </c>
      <c r="Q843" s="138">
        <v>12.674999999999997</v>
      </c>
    </row>
    <row r="844" spans="1:17" x14ac:dyDescent="0.25">
      <c r="A844" s="1">
        <v>37367</v>
      </c>
      <c r="B844" s="5">
        <f t="shared" si="40"/>
        <v>2002</v>
      </c>
      <c r="C844" s="5">
        <f t="shared" si="41"/>
        <v>4</v>
      </c>
      <c r="D844" s="3">
        <f t="shared" si="39"/>
        <v>21</v>
      </c>
      <c r="E844" s="3">
        <v>111</v>
      </c>
      <c r="H844" s="228">
        <v>13.3</v>
      </c>
      <c r="J844" s="31">
        <v>7</v>
      </c>
      <c r="K844">
        <v>13.1</v>
      </c>
      <c r="L844" s="2">
        <v>8.6999999999999993</v>
      </c>
      <c r="M844" s="2">
        <v>13.9</v>
      </c>
      <c r="P844" s="2">
        <v>13.9</v>
      </c>
      <c r="Q844" s="138">
        <v>12.849999999999996</v>
      </c>
    </row>
    <row r="845" spans="1:17" x14ac:dyDescent="0.25">
      <c r="A845" s="1">
        <v>37368</v>
      </c>
      <c r="B845" s="5">
        <f t="shared" si="40"/>
        <v>2002</v>
      </c>
      <c r="C845" s="5">
        <f t="shared" si="41"/>
        <v>4</v>
      </c>
      <c r="D845" s="3">
        <f t="shared" si="39"/>
        <v>22</v>
      </c>
      <c r="E845" s="3">
        <v>112</v>
      </c>
      <c r="H845" s="228">
        <v>14.1</v>
      </c>
      <c r="J845" s="31">
        <v>9.4</v>
      </c>
      <c r="K845">
        <v>15</v>
      </c>
      <c r="L845" s="2">
        <v>9.5</v>
      </c>
      <c r="M845" s="2">
        <v>14.5</v>
      </c>
      <c r="P845" s="2">
        <v>14.7</v>
      </c>
      <c r="Q845" s="138">
        <v>13.666666666666664</v>
      </c>
    </row>
    <row r="846" spans="1:17" x14ac:dyDescent="0.25">
      <c r="A846" s="1">
        <v>37369</v>
      </c>
      <c r="B846" s="5">
        <f t="shared" si="40"/>
        <v>2002</v>
      </c>
      <c r="C846" s="5">
        <f t="shared" si="41"/>
        <v>4</v>
      </c>
      <c r="D846" s="3">
        <f t="shared" si="39"/>
        <v>23</v>
      </c>
      <c r="E846" s="3">
        <v>113</v>
      </c>
      <c r="H846" s="228">
        <v>11.4</v>
      </c>
      <c r="J846" s="31">
        <v>7</v>
      </c>
      <c r="K846">
        <v>13.5</v>
      </c>
      <c r="L846" s="2">
        <v>9.1999999999999993</v>
      </c>
      <c r="M846" s="2">
        <v>13.2</v>
      </c>
      <c r="P846" s="2">
        <v>12.6</v>
      </c>
      <c r="Q846" s="138">
        <v>13.129166666666665</v>
      </c>
    </row>
    <row r="847" spans="1:17" x14ac:dyDescent="0.25">
      <c r="A847" s="1">
        <v>37370</v>
      </c>
      <c r="B847" s="5">
        <f t="shared" si="40"/>
        <v>2002</v>
      </c>
      <c r="C847" s="5">
        <f t="shared" si="41"/>
        <v>4</v>
      </c>
      <c r="D847" s="3">
        <f t="shared" si="39"/>
        <v>24</v>
      </c>
      <c r="E847" s="3">
        <v>114</v>
      </c>
      <c r="H847" s="228">
        <v>10.199999999999999</v>
      </c>
      <c r="J847" s="31">
        <v>6.3</v>
      </c>
      <c r="K847">
        <v>11.3</v>
      </c>
      <c r="L847" s="2">
        <v>7.2</v>
      </c>
      <c r="M847" s="2">
        <v>12.3</v>
      </c>
      <c r="P847" s="2">
        <v>11.3</v>
      </c>
      <c r="Q847" s="138">
        <v>10.654166666666667</v>
      </c>
    </row>
    <row r="848" spans="1:17" x14ac:dyDescent="0.25">
      <c r="A848" s="1">
        <v>37371</v>
      </c>
      <c r="B848" s="5">
        <f t="shared" si="40"/>
        <v>2002</v>
      </c>
      <c r="C848" s="5">
        <f t="shared" si="41"/>
        <v>4</v>
      </c>
      <c r="D848" s="3">
        <f t="shared" si="39"/>
        <v>25</v>
      </c>
      <c r="E848" s="3">
        <v>115</v>
      </c>
      <c r="H848" s="228">
        <v>12</v>
      </c>
      <c r="J848" s="31">
        <v>8.1</v>
      </c>
      <c r="K848">
        <v>12.4</v>
      </c>
      <c r="L848" s="2">
        <v>8.6</v>
      </c>
      <c r="M848" s="2">
        <v>12.3</v>
      </c>
      <c r="P848" s="2">
        <v>12.7</v>
      </c>
      <c r="Q848" s="138">
        <v>12.649999999999999</v>
      </c>
    </row>
    <row r="849" spans="1:17" x14ac:dyDescent="0.25">
      <c r="A849" s="1">
        <v>37372</v>
      </c>
      <c r="B849" s="5">
        <f t="shared" si="40"/>
        <v>2002</v>
      </c>
      <c r="C849" s="5">
        <f t="shared" si="41"/>
        <v>4</v>
      </c>
      <c r="D849" s="3">
        <f t="shared" si="39"/>
        <v>26</v>
      </c>
      <c r="E849" s="3">
        <v>116</v>
      </c>
      <c r="H849" s="228">
        <v>12.9</v>
      </c>
      <c r="J849" s="31">
        <v>10.199999999999999</v>
      </c>
      <c r="K849">
        <v>14.5</v>
      </c>
      <c r="L849" s="2">
        <v>11.3</v>
      </c>
      <c r="M849" s="2">
        <v>14.6</v>
      </c>
      <c r="P849" s="2">
        <v>13.9</v>
      </c>
      <c r="Q849" s="138">
        <v>13.516666666666664</v>
      </c>
    </row>
    <row r="850" spans="1:17" x14ac:dyDescent="0.25">
      <c r="A850" s="1">
        <v>37373</v>
      </c>
      <c r="B850" s="5">
        <f t="shared" si="40"/>
        <v>2002</v>
      </c>
      <c r="C850" s="5">
        <f t="shared" si="41"/>
        <v>4</v>
      </c>
      <c r="D850" s="3">
        <f t="shared" si="39"/>
        <v>27</v>
      </c>
      <c r="E850" s="3">
        <v>117</v>
      </c>
      <c r="H850" s="228">
        <v>10.5</v>
      </c>
      <c r="J850" s="31">
        <v>8.8000000000000007</v>
      </c>
      <c r="K850">
        <v>15.3</v>
      </c>
      <c r="L850" s="2">
        <v>7</v>
      </c>
      <c r="M850" s="2">
        <v>12.3</v>
      </c>
      <c r="P850" s="2">
        <v>10.3</v>
      </c>
      <c r="Q850" s="138">
        <v>12.120833333333337</v>
      </c>
    </row>
    <row r="851" spans="1:17" x14ac:dyDescent="0.25">
      <c r="A851" s="1">
        <v>37374</v>
      </c>
      <c r="B851" s="5">
        <f t="shared" si="40"/>
        <v>2002</v>
      </c>
      <c r="C851" s="5">
        <f t="shared" si="41"/>
        <v>4</v>
      </c>
      <c r="D851" s="3">
        <f t="shared" si="39"/>
        <v>28</v>
      </c>
      <c r="E851" s="3">
        <v>118</v>
      </c>
      <c r="H851" s="228">
        <v>12.5</v>
      </c>
      <c r="J851" s="31">
        <v>6.9</v>
      </c>
      <c r="K851">
        <v>11.9</v>
      </c>
      <c r="L851" s="2">
        <v>10.199999999999999</v>
      </c>
      <c r="M851" s="2">
        <v>13.2</v>
      </c>
      <c r="P851" s="2">
        <v>12.1</v>
      </c>
      <c r="Q851" s="138">
        <v>11.449999999999998</v>
      </c>
    </row>
    <row r="852" spans="1:17" x14ac:dyDescent="0.25">
      <c r="A852" s="1">
        <v>37375</v>
      </c>
      <c r="B852" s="5">
        <f t="shared" si="40"/>
        <v>2002</v>
      </c>
      <c r="C852" s="5">
        <f t="shared" si="41"/>
        <v>4</v>
      </c>
      <c r="D852" s="3">
        <f t="shared" si="39"/>
        <v>29</v>
      </c>
      <c r="E852" s="3">
        <v>119</v>
      </c>
      <c r="H852" s="228">
        <v>16.100000000000001</v>
      </c>
      <c r="J852" s="31">
        <v>11.8</v>
      </c>
      <c r="K852">
        <v>11.6</v>
      </c>
      <c r="L852" s="2">
        <v>13.1</v>
      </c>
      <c r="M852" s="2">
        <v>16.899999999999999</v>
      </c>
      <c r="P852" s="2">
        <v>16.2</v>
      </c>
      <c r="Q852" s="138">
        <v>15.22916666666667</v>
      </c>
    </row>
    <row r="853" spans="1:17" x14ac:dyDescent="0.25">
      <c r="A853" s="1">
        <v>37376</v>
      </c>
      <c r="B853" s="5">
        <f t="shared" si="40"/>
        <v>2002</v>
      </c>
      <c r="C853" s="5">
        <f t="shared" si="41"/>
        <v>4</v>
      </c>
      <c r="D853" s="3">
        <f t="shared" si="39"/>
        <v>30</v>
      </c>
      <c r="E853" s="3">
        <v>120</v>
      </c>
      <c r="H853" s="228">
        <v>14.9</v>
      </c>
      <c r="J853" s="31">
        <v>10.4</v>
      </c>
      <c r="K853">
        <v>14.9</v>
      </c>
      <c r="L853" s="2">
        <v>12.7</v>
      </c>
      <c r="M853" s="2">
        <v>15</v>
      </c>
      <c r="P853" s="2">
        <v>15.3</v>
      </c>
      <c r="Q853" s="138">
        <v>14.737499999999997</v>
      </c>
    </row>
    <row r="854" spans="1:17" x14ac:dyDescent="0.25">
      <c r="A854" s="1">
        <v>37377</v>
      </c>
      <c r="B854" s="5">
        <f t="shared" si="40"/>
        <v>2002</v>
      </c>
      <c r="C854" s="5">
        <f t="shared" si="41"/>
        <v>5</v>
      </c>
      <c r="D854" s="3">
        <f t="shared" si="39"/>
        <v>1</v>
      </c>
      <c r="E854" s="3">
        <v>121</v>
      </c>
      <c r="H854" s="228">
        <v>16.8</v>
      </c>
      <c r="J854" s="31">
        <v>14.7</v>
      </c>
      <c r="K854">
        <v>17.399999999999999</v>
      </c>
      <c r="L854" s="2">
        <v>15.4</v>
      </c>
      <c r="M854" s="2">
        <v>18.399999999999999</v>
      </c>
      <c r="P854" s="2">
        <v>19.600000000000001</v>
      </c>
      <c r="Q854" s="138">
        <v>16.475000000000001</v>
      </c>
    </row>
    <row r="855" spans="1:17" x14ac:dyDescent="0.25">
      <c r="A855" s="1">
        <v>37378</v>
      </c>
      <c r="B855" s="5">
        <f t="shared" si="40"/>
        <v>2002</v>
      </c>
      <c r="C855" s="5">
        <f t="shared" si="41"/>
        <v>5</v>
      </c>
      <c r="D855" s="3">
        <f t="shared" si="39"/>
        <v>2</v>
      </c>
      <c r="E855" s="3">
        <v>122</v>
      </c>
      <c r="H855" s="228">
        <v>18.5</v>
      </c>
      <c r="J855" s="31">
        <v>16</v>
      </c>
      <c r="K855">
        <v>18.7</v>
      </c>
      <c r="L855" s="2">
        <v>15.7</v>
      </c>
      <c r="M855" s="2">
        <v>19.8</v>
      </c>
      <c r="P855" s="2">
        <v>19.100000000000001</v>
      </c>
      <c r="Q855" s="138">
        <v>18.133333333333329</v>
      </c>
    </row>
    <row r="856" spans="1:17" x14ac:dyDescent="0.25">
      <c r="A856" s="1">
        <v>37379</v>
      </c>
      <c r="B856" s="5">
        <f t="shared" si="40"/>
        <v>2002</v>
      </c>
      <c r="C856" s="5">
        <f t="shared" si="41"/>
        <v>5</v>
      </c>
      <c r="D856" s="3">
        <f t="shared" si="39"/>
        <v>3</v>
      </c>
      <c r="E856" s="3">
        <v>123</v>
      </c>
      <c r="H856" s="228">
        <v>19.8</v>
      </c>
      <c r="J856" s="31">
        <v>15.5</v>
      </c>
      <c r="K856">
        <v>20.3</v>
      </c>
      <c r="L856" s="2">
        <v>17.7</v>
      </c>
      <c r="M856" s="2">
        <v>20.7</v>
      </c>
      <c r="P856" s="2">
        <v>19.7</v>
      </c>
      <c r="Q856" s="138">
        <v>19.545833333333331</v>
      </c>
    </row>
    <row r="857" spans="1:17" x14ac:dyDescent="0.25">
      <c r="A857" s="1">
        <v>37380</v>
      </c>
      <c r="B857" s="5">
        <f t="shared" si="40"/>
        <v>2002</v>
      </c>
      <c r="C857" s="5">
        <f t="shared" si="41"/>
        <v>5</v>
      </c>
      <c r="D857" s="3">
        <f t="shared" si="39"/>
        <v>4</v>
      </c>
      <c r="E857" s="3">
        <v>124</v>
      </c>
      <c r="H857" s="228">
        <v>21.8</v>
      </c>
      <c r="J857" s="31">
        <v>17</v>
      </c>
      <c r="K857">
        <v>20.100000000000001</v>
      </c>
      <c r="L857" s="2">
        <v>19.100000000000001</v>
      </c>
      <c r="M857" s="2">
        <v>22.8</v>
      </c>
      <c r="P857" s="2">
        <v>19.899999999999999</v>
      </c>
      <c r="Q857" s="138">
        <v>20.729166666666668</v>
      </c>
    </row>
    <row r="858" spans="1:17" x14ac:dyDescent="0.25">
      <c r="A858" s="1">
        <v>37381</v>
      </c>
      <c r="B858" s="5">
        <f t="shared" si="40"/>
        <v>2002</v>
      </c>
      <c r="C858" s="5">
        <f t="shared" si="41"/>
        <v>5</v>
      </c>
      <c r="D858" s="3">
        <f t="shared" si="39"/>
        <v>5</v>
      </c>
      <c r="E858" s="3">
        <v>125</v>
      </c>
      <c r="H858" s="228">
        <v>15</v>
      </c>
      <c r="J858" s="31">
        <v>10.6</v>
      </c>
      <c r="K858">
        <v>13.8</v>
      </c>
      <c r="L858" s="2">
        <v>11.5</v>
      </c>
      <c r="M858" s="2">
        <v>16.2</v>
      </c>
      <c r="P858" s="2">
        <v>14.7</v>
      </c>
      <c r="Q858" s="138">
        <v>15.583333333333334</v>
      </c>
    </row>
    <row r="859" spans="1:17" x14ac:dyDescent="0.25">
      <c r="A859" s="1">
        <v>37382</v>
      </c>
      <c r="B859" s="5">
        <f t="shared" si="40"/>
        <v>2002</v>
      </c>
      <c r="C859" s="5">
        <f t="shared" si="41"/>
        <v>5</v>
      </c>
      <c r="D859" s="3">
        <f t="shared" si="39"/>
        <v>6</v>
      </c>
      <c r="E859" s="3">
        <v>126</v>
      </c>
      <c r="H859" s="228">
        <v>14.9</v>
      </c>
      <c r="J859" s="31">
        <v>9.5</v>
      </c>
      <c r="K859">
        <v>14.2</v>
      </c>
      <c r="L859" s="2">
        <v>11.7</v>
      </c>
      <c r="M859" s="2">
        <v>15.7</v>
      </c>
      <c r="P859" s="2">
        <v>13.6</v>
      </c>
      <c r="Q859" s="138">
        <v>14.970833333333333</v>
      </c>
    </row>
    <row r="860" spans="1:17" x14ac:dyDescent="0.25">
      <c r="A860" s="1">
        <v>37383</v>
      </c>
      <c r="B860" s="5">
        <f t="shared" si="40"/>
        <v>2002</v>
      </c>
      <c r="C860" s="5">
        <f t="shared" si="41"/>
        <v>5</v>
      </c>
      <c r="D860" s="3">
        <f t="shared" si="39"/>
        <v>7</v>
      </c>
      <c r="E860" s="3">
        <v>127</v>
      </c>
      <c r="H860" s="228">
        <v>15.8</v>
      </c>
      <c r="J860" s="31">
        <v>12.6</v>
      </c>
      <c r="K860">
        <v>17.3</v>
      </c>
      <c r="L860" s="2">
        <v>14.1</v>
      </c>
      <c r="M860" s="2">
        <v>17.7</v>
      </c>
      <c r="P860" s="2">
        <v>16.899999999999999</v>
      </c>
      <c r="Q860" s="138">
        <v>15.770833333333334</v>
      </c>
    </row>
    <row r="861" spans="1:17" x14ac:dyDescent="0.25">
      <c r="A861" s="1">
        <v>37384</v>
      </c>
      <c r="B861" s="5">
        <f t="shared" si="40"/>
        <v>2002</v>
      </c>
      <c r="C861" s="5">
        <f t="shared" si="41"/>
        <v>5</v>
      </c>
      <c r="D861" s="3">
        <f t="shared" si="39"/>
        <v>8</v>
      </c>
      <c r="E861" s="3">
        <v>128</v>
      </c>
      <c r="H861" s="228">
        <v>19.100000000000001</v>
      </c>
      <c r="J861" s="31">
        <v>13.9</v>
      </c>
      <c r="K861">
        <v>17.5</v>
      </c>
      <c r="L861" s="2">
        <v>15.2</v>
      </c>
      <c r="M861" s="2">
        <v>19.399999999999999</v>
      </c>
      <c r="P861" s="2">
        <v>16.600000000000001</v>
      </c>
      <c r="Q861" s="138">
        <v>17.341666666666665</v>
      </c>
    </row>
    <row r="862" spans="1:17" x14ac:dyDescent="0.25">
      <c r="A862" s="1">
        <v>37385</v>
      </c>
      <c r="B862" s="5">
        <f t="shared" si="40"/>
        <v>2002</v>
      </c>
      <c r="C862" s="5">
        <f t="shared" si="41"/>
        <v>5</v>
      </c>
      <c r="D862" s="3">
        <f t="shared" si="39"/>
        <v>9</v>
      </c>
      <c r="E862" s="3">
        <v>129</v>
      </c>
      <c r="H862" s="228">
        <v>17.899999999999999</v>
      </c>
      <c r="J862" s="31">
        <v>13</v>
      </c>
      <c r="K862">
        <v>18.5</v>
      </c>
      <c r="L862" s="2">
        <v>13.4</v>
      </c>
      <c r="M862" s="2">
        <v>18.600000000000001</v>
      </c>
      <c r="P862" s="2">
        <v>17.8</v>
      </c>
      <c r="Q862" s="138">
        <v>17.5</v>
      </c>
    </row>
    <row r="863" spans="1:17" x14ac:dyDescent="0.25">
      <c r="A863" s="1">
        <v>37386</v>
      </c>
      <c r="B863" s="5">
        <f t="shared" si="40"/>
        <v>2002</v>
      </c>
      <c r="C863" s="5">
        <f t="shared" si="41"/>
        <v>5</v>
      </c>
      <c r="D863" s="3">
        <f t="shared" si="39"/>
        <v>10</v>
      </c>
      <c r="E863" s="3">
        <v>130</v>
      </c>
      <c r="H863" s="228">
        <v>17.100000000000001</v>
      </c>
      <c r="J863" s="31">
        <v>14.2</v>
      </c>
      <c r="K863">
        <v>17</v>
      </c>
      <c r="L863" s="2">
        <v>13.8</v>
      </c>
      <c r="M863" s="2">
        <v>17.7</v>
      </c>
      <c r="P863" s="2">
        <v>16.399999999999999</v>
      </c>
      <c r="Q863" s="138">
        <v>17.762500000000003</v>
      </c>
    </row>
    <row r="864" spans="1:17" x14ac:dyDescent="0.25">
      <c r="A864" s="1">
        <v>37387</v>
      </c>
      <c r="B864" s="5">
        <f t="shared" si="40"/>
        <v>2002</v>
      </c>
      <c r="C864" s="5">
        <f t="shared" si="41"/>
        <v>5</v>
      </c>
      <c r="D864" s="3">
        <f t="shared" si="39"/>
        <v>11</v>
      </c>
      <c r="E864" s="3">
        <v>131</v>
      </c>
      <c r="H864" s="228">
        <v>16.8</v>
      </c>
      <c r="J864" s="31">
        <v>13.4</v>
      </c>
      <c r="K864">
        <v>16</v>
      </c>
      <c r="L864" s="2">
        <v>12.5</v>
      </c>
      <c r="M864" s="2">
        <v>18.5</v>
      </c>
      <c r="P864" s="2">
        <v>16.600000000000001</v>
      </c>
      <c r="Q864" s="138">
        <v>15.333333333333336</v>
      </c>
    </row>
    <row r="865" spans="1:17" x14ac:dyDescent="0.25">
      <c r="A865" s="1">
        <v>37388</v>
      </c>
      <c r="B865" s="5">
        <f t="shared" si="40"/>
        <v>2002</v>
      </c>
      <c r="C865" s="5">
        <f t="shared" si="41"/>
        <v>5</v>
      </c>
      <c r="D865" s="3">
        <f t="shared" si="39"/>
        <v>12</v>
      </c>
      <c r="E865" s="3">
        <v>132</v>
      </c>
      <c r="H865" s="228">
        <v>16.899999999999999</v>
      </c>
      <c r="J865" s="31">
        <v>12.6</v>
      </c>
      <c r="K865">
        <v>17</v>
      </c>
      <c r="L865" s="2">
        <v>13.4</v>
      </c>
      <c r="M865" s="2">
        <v>18.2</v>
      </c>
      <c r="P865" s="2">
        <v>17.3</v>
      </c>
      <c r="Q865" s="138">
        <v>16.462499999999999</v>
      </c>
    </row>
    <row r="866" spans="1:17" x14ac:dyDescent="0.25">
      <c r="A866" s="1">
        <v>37389</v>
      </c>
      <c r="B866" s="5">
        <f t="shared" si="40"/>
        <v>2002</v>
      </c>
      <c r="C866" s="5">
        <f t="shared" si="41"/>
        <v>5</v>
      </c>
      <c r="D866" s="3">
        <f t="shared" si="39"/>
        <v>13</v>
      </c>
      <c r="E866" s="3">
        <v>133</v>
      </c>
      <c r="H866" s="228">
        <v>15.7</v>
      </c>
      <c r="J866" s="31">
        <v>12.4</v>
      </c>
      <c r="K866">
        <v>16.899999999999999</v>
      </c>
      <c r="L866" s="2">
        <v>12.6</v>
      </c>
      <c r="M866" s="2">
        <v>18.399999999999999</v>
      </c>
      <c r="P866" s="2">
        <v>17.899999999999999</v>
      </c>
      <c r="Q866" s="138">
        <v>16.683333333333337</v>
      </c>
    </row>
    <row r="867" spans="1:17" x14ac:dyDescent="0.25">
      <c r="A867" s="1">
        <v>37390</v>
      </c>
      <c r="B867" s="5">
        <f t="shared" si="40"/>
        <v>2002</v>
      </c>
      <c r="C867" s="5">
        <f t="shared" si="41"/>
        <v>5</v>
      </c>
      <c r="D867" s="3">
        <f t="shared" si="39"/>
        <v>14</v>
      </c>
      <c r="E867" s="3">
        <v>134</v>
      </c>
      <c r="H867" s="228">
        <v>18.399999999999999</v>
      </c>
      <c r="J867" s="31">
        <v>13.9</v>
      </c>
      <c r="K867">
        <v>17.3</v>
      </c>
      <c r="L867" s="2">
        <v>15.8</v>
      </c>
      <c r="M867" s="2">
        <v>19.399999999999999</v>
      </c>
      <c r="P867" s="2">
        <v>20.7</v>
      </c>
      <c r="Q867" s="138">
        <v>18.795833333333334</v>
      </c>
    </row>
    <row r="868" spans="1:17" x14ac:dyDescent="0.25">
      <c r="A868" s="1">
        <v>37391</v>
      </c>
      <c r="B868" s="5">
        <f t="shared" si="40"/>
        <v>2002</v>
      </c>
      <c r="C868" s="5">
        <f t="shared" si="41"/>
        <v>5</v>
      </c>
      <c r="D868" s="3">
        <f t="shared" si="39"/>
        <v>15</v>
      </c>
      <c r="E868" s="3">
        <v>135</v>
      </c>
      <c r="H868" s="228">
        <v>16.2</v>
      </c>
      <c r="J868" s="31">
        <v>9.6</v>
      </c>
      <c r="K868">
        <v>17.8</v>
      </c>
      <c r="L868" s="2">
        <v>13.3</v>
      </c>
      <c r="M868" s="2">
        <v>16.8</v>
      </c>
      <c r="P868" s="2">
        <v>18.8</v>
      </c>
      <c r="Q868" s="138">
        <v>18.104166666666668</v>
      </c>
    </row>
    <row r="869" spans="1:17" x14ac:dyDescent="0.25">
      <c r="A869" s="1">
        <v>37392</v>
      </c>
      <c r="B869" s="5">
        <f t="shared" si="40"/>
        <v>2002</v>
      </c>
      <c r="C869" s="5">
        <f t="shared" si="41"/>
        <v>5</v>
      </c>
      <c r="D869" s="3">
        <f t="shared" si="39"/>
        <v>16</v>
      </c>
      <c r="E869" s="3">
        <v>136</v>
      </c>
      <c r="H869" s="228">
        <v>16.3</v>
      </c>
      <c r="J869" s="31">
        <v>10.199999999999999</v>
      </c>
      <c r="K869">
        <v>18.3</v>
      </c>
      <c r="L869" s="2">
        <v>14.5</v>
      </c>
      <c r="M869" s="2">
        <v>17.899999999999999</v>
      </c>
      <c r="P869" s="2">
        <v>17.600000000000001</v>
      </c>
      <c r="Q869" s="138">
        <v>17.125</v>
      </c>
    </row>
    <row r="870" spans="1:17" x14ac:dyDescent="0.25">
      <c r="A870" s="1">
        <v>37393</v>
      </c>
      <c r="B870" s="5">
        <f t="shared" si="40"/>
        <v>2002</v>
      </c>
      <c r="C870" s="5">
        <f t="shared" si="41"/>
        <v>5</v>
      </c>
      <c r="D870" s="3">
        <f t="shared" si="39"/>
        <v>17</v>
      </c>
      <c r="E870" s="3">
        <v>137</v>
      </c>
      <c r="H870" s="228">
        <v>19.2</v>
      </c>
      <c r="J870" s="31">
        <v>14.4</v>
      </c>
      <c r="K870">
        <v>20.100000000000001</v>
      </c>
      <c r="L870" s="2">
        <v>19.2</v>
      </c>
      <c r="M870" s="2">
        <v>20.7</v>
      </c>
      <c r="P870" s="2">
        <v>19.399999999999999</v>
      </c>
      <c r="Q870" s="138">
        <v>19.554166666666664</v>
      </c>
    </row>
    <row r="871" spans="1:17" x14ac:dyDescent="0.25">
      <c r="A871" s="1">
        <v>37394</v>
      </c>
      <c r="B871" s="5">
        <f t="shared" si="40"/>
        <v>2002</v>
      </c>
      <c r="C871" s="5">
        <f t="shared" si="41"/>
        <v>5</v>
      </c>
      <c r="D871" s="3">
        <f t="shared" si="39"/>
        <v>18</v>
      </c>
      <c r="E871" s="3">
        <v>138</v>
      </c>
      <c r="H871" s="228">
        <v>21.5</v>
      </c>
      <c r="J871" s="31">
        <v>16.100000000000001</v>
      </c>
      <c r="K871">
        <v>21.6</v>
      </c>
      <c r="L871" s="2">
        <v>18.399999999999999</v>
      </c>
      <c r="M871" s="2">
        <v>22.7</v>
      </c>
      <c r="P871" s="2">
        <v>20.3</v>
      </c>
      <c r="Q871" s="138">
        <v>21.741666666666664</v>
      </c>
    </row>
    <row r="872" spans="1:17" x14ac:dyDescent="0.25">
      <c r="A872" s="1">
        <v>37395</v>
      </c>
      <c r="B872" s="5">
        <f t="shared" si="40"/>
        <v>2002</v>
      </c>
      <c r="C872" s="5">
        <f t="shared" si="41"/>
        <v>5</v>
      </c>
      <c r="D872" s="3">
        <f t="shared" si="39"/>
        <v>19</v>
      </c>
      <c r="E872" s="3">
        <v>139</v>
      </c>
      <c r="H872" s="228">
        <v>19.3</v>
      </c>
      <c r="J872" s="31">
        <v>14.8</v>
      </c>
      <c r="K872">
        <v>18.3</v>
      </c>
      <c r="L872" s="2">
        <v>15.9</v>
      </c>
      <c r="M872" s="2">
        <v>20.8</v>
      </c>
      <c r="P872" s="2">
        <v>17.600000000000001</v>
      </c>
      <c r="Q872" s="138">
        <v>19.654166666666665</v>
      </c>
    </row>
    <row r="873" spans="1:17" x14ac:dyDescent="0.25">
      <c r="A873" s="1">
        <v>37396</v>
      </c>
      <c r="B873" s="5">
        <f t="shared" si="40"/>
        <v>2002</v>
      </c>
      <c r="C873" s="5">
        <f t="shared" si="41"/>
        <v>5</v>
      </c>
      <c r="D873" s="3">
        <f t="shared" si="39"/>
        <v>20</v>
      </c>
      <c r="E873" s="3">
        <v>140</v>
      </c>
      <c r="H873" s="228">
        <v>16.100000000000001</v>
      </c>
      <c r="J873" s="31">
        <v>12.9</v>
      </c>
      <c r="K873">
        <v>15.9</v>
      </c>
      <c r="L873" s="2">
        <v>12.9</v>
      </c>
      <c r="M873" s="2">
        <v>18.2</v>
      </c>
      <c r="P873" s="2">
        <v>16.3</v>
      </c>
      <c r="Q873" s="138">
        <v>15.649999999999999</v>
      </c>
    </row>
    <row r="874" spans="1:17" x14ac:dyDescent="0.25">
      <c r="A874" s="1">
        <v>37397</v>
      </c>
      <c r="B874" s="5">
        <f t="shared" si="40"/>
        <v>2002</v>
      </c>
      <c r="C874" s="5">
        <f t="shared" si="41"/>
        <v>5</v>
      </c>
      <c r="D874" s="3">
        <f t="shared" si="39"/>
        <v>21</v>
      </c>
      <c r="E874" s="3">
        <v>141</v>
      </c>
      <c r="H874" s="228">
        <v>17.399999999999999</v>
      </c>
      <c r="J874" s="31">
        <v>13.1</v>
      </c>
      <c r="K874">
        <v>18.8</v>
      </c>
      <c r="L874" s="2">
        <v>15</v>
      </c>
      <c r="M874" s="2">
        <v>17.2</v>
      </c>
      <c r="P874" s="2">
        <v>19</v>
      </c>
      <c r="Q874" s="138">
        <v>18.141666666666662</v>
      </c>
    </row>
    <row r="875" spans="1:17" x14ac:dyDescent="0.25">
      <c r="A875" s="1">
        <v>37398</v>
      </c>
      <c r="B875" s="5">
        <f t="shared" si="40"/>
        <v>2002</v>
      </c>
      <c r="C875" s="5">
        <f t="shared" si="41"/>
        <v>5</v>
      </c>
      <c r="D875" s="3">
        <f t="shared" si="39"/>
        <v>22</v>
      </c>
      <c r="E875" s="3">
        <v>142</v>
      </c>
      <c r="H875" s="228">
        <v>17.5</v>
      </c>
      <c r="J875" s="31">
        <v>13</v>
      </c>
      <c r="K875">
        <v>20.3</v>
      </c>
      <c r="L875" s="2">
        <v>14.9</v>
      </c>
      <c r="M875" s="2">
        <v>19</v>
      </c>
      <c r="P875" s="2">
        <v>19.3</v>
      </c>
      <c r="Q875" s="138">
        <v>19.545833333333331</v>
      </c>
    </row>
    <row r="876" spans="1:17" x14ac:dyDescent="0.25">
      <c r="A876" s="1">
        <v>37399</v>
      </c>
      <c r="B876" s="5">
        <f t="shared" si="40"/>
        <v>2002</v>
      </c>
      <c r="C876" s="5">
        <f t="shared" si="41"/>
        <v>5</v>
      </c>
      <c r="D876" s="3">
        <f t="shared" si="39"/>
        <v>23</v>
      </c>
      <c r="E876" s="3">
        <v>143</v>
      </c>
      <c r="H876" s="228">
        <v>20.399999999999999</v>
      </c>
      <c r="J876" s="31">
        <v>16.399999999999999</v>
      </c>
      <c r="K876">
        <v>21.4</v>
      </c>
      <c r="L876" s="2">
        <v>17</v>
      </c>
      <c r="M876" s="2">
        <v>22.4</v>
      </c>
      <c r="P876" s="2">
        <v>20.9</v>
      </c>
      <c r="Q876" s="138">
        <v>21.250000000000004</v>
      </c>
    </row>
    <row r="877" spans="1:17" x14ac:dyDescent="0.25">
      <c r="A877" s="1">
        <v>37400</v>
      </c>
      <c r="B877" s="5">
        <f t="shared" si="40"/>
        <v>2002</v>
      </c>
      <c r="C877" s="5">
        <f t="shared" si="41"/>
        <v>5</v>
      </c>
      <c r="D877" s="3">
        <f t="shared" si="39"/>
        <v>24</v>
      </c>
      <c r="E877" s="3">
        <v>144</v>
      </c>
      <c r="H877" s="228">
        <v>19.5</v>
      </c>
      <c r="J877" s="31">
        <v>14.1</v>
      </c>
      <c r="K877">
        <v>19.8</v>
      </c>
      <c r="L877" s="2">
        <v>15.3</v>
      </c>
      <c r="M877" s="2">
        <v>22.2</v>
      </c>
      <c r="P877" s="2">
        <v>20.2</v>
      </c>
      <c r="Q877" s="138">
        <v>19.491666666666671</v>
      </c>
    </row>
    <row r="878" spans="1:17" x14ac:dyDescent="0.25">
      <c r="A878" s="1">
        <v>37401</v>
      </c>
      <c r="B878" s="5">
        <f t="shared" si="40"/>
        <v>2002</v>
      </c>
      <c r="C878" s="5">
        <f t="shared" si="41"/>
        <v>5</v>
      </c>
      <c r="D878" s="3">
        <f t="shared" si="39"/>
        <v>25</v>
      </c>
      <c r="E878" s="3">
        <v>145</v>
      </c>
      <c r="H878" s="228">
        <v>20.399999999999999</v>
      </c>
      <c r="J878" s="31">
        <v>16.5</v>
      </c>
      <c r="K878">
        <v>19</v>
      </c>
      <c r="L878" s="2">
        <v>15.9</v>
      </c>
      <c r="M878" s="2">
        <v>21.9</v>
      </c>
      <c r="P878" s="2">
        <v>19.5</v>
      </c>
      <c r="Q878" s="138">
        <v>19.045833333333331</v>
      </c>
    </row>
    <row r="879" spans="1:17" x14ac:dyDescent="0.25">
      <c r="A879" s="1">
        <v>37402</v>
      </c>
      <c r="B879" s="5">
        <f t="shared" si="40"/>
        <v>2002</v>
      </c>
      <c r="C879" s="5">
        <f t="shared" si="41"/>
        <v>5</v>
      </c>
      <c r="D879" s="3">
        <f t="shared" si="39"/>
        <v>26</v>
      </c>
      <c r="E879" s="3">
        <v>146</v>
      </c>
      <c r="H879" s="228">
        <v>19.600000000000001</v>
      </c>
      <c r="J879" s="31">
        <v>13.9</v>
      </c>
      <c r="K879">
        <v>20.3</v>
      </c>
      <c r="L879" s="2">
        <v>15.5</v>
      </c>
      <c r="M879" s="2">
        <v>20.399999999999999</v>
      </c>
      <c r="P879" s="2">
        <v>21</v>
      </c>
      <c r="Q879" s="138">
        <v>19.179166666666671</v>
      </c>
    </row>
    <row r="880" spans="1:17" x14ac:dyDescent="0.25">
      <c r="A880" s="1">
        <v>37403</v>
      </c>
      <c r="B880" s="5">
        <f t="shared" si="40"/>
        <v>2002</v>
      </c>
      <c r="C880" s="5">
        <f t="shared" si="41"/>
        <v>5</v>
      </c>
      <c r="D880" s="3">
        <f t="shared" si="39"/>
        <v>27</v>
      </c>
      <c r="E880" s="3">
        <v>147</v>
      </c>
      <c r="H880" s="228">
        <v>18.7</v>
      </c>
      <c r="J880" s="31">
        <v>13.6</v>
      </c>
      <c r="K880">
        <v>19.7</v>
      </c>
      <c r="L880" s="2">
        <v>14.9</v>
      </c>
      <c r="M880" s="2">
        <v>17.3</v>
      </c>
      <c r="P880" s="2">
        <v>19.600000000000001</v>
      </c>
      <c r="Q880" s="138">
        <v>19.212499999999999</v>
      </c>
    </row>
    <row r="881" spans="1:17" x14ac:dyDescent="0.25">
      <c r="A881" s="1">
        <v>37404</v>
      </c>
      <c r="B881" s="5">
        <f t="shared" si="40"/>
        <v>2002</v>
      </c>
      <c r="C881" s="5">
        <f t="shared" si="41"/>
        <v>5</v>
      </c>
      <c r="D881" s="3">
        <f t="shared" si="39"/>
        <v>28</v>
      </c>
      <c r="E881" s="3">
        <v>148</v>
      </c>
      <c r="H881" s="228">
        <v>14</v>
      </c>
      <c r="J881" s="31">
        <v>9.4</v>
      </c>
      <c r="K881">
        <v>14.6</v>
      </c>
      <c r="L881" s="2">
        <v>11.2</v>
      </c>
      <c r="M881" s="2">
        <v>15.4</v>
      </c>
      <c r="P881" s="2">
        <v>14.9</v>
      </c>
      <c r="Q881" s="138">
        <v>14.6625</v>
      </c>
    </row>
    <row r="882" spans="1:17" x14ac:dyDescent="0.25">
      <c r="A882" s="1">
        <v>37405</v>
      </c>
      <c r="B882" s="5">
        <f t="shared" si="40"/>
        <v>2002</v>
      </c>
      <c r="C882" s="5">
        <f t="shared" si="41"/>
        <v>5</v>
      </c>
      <c r="D882" s="3">
        <f t="shared" si="39"/>
        <v>29</v>
      </c>
      <c r="E882" s="3">
        <v>149</v>
      </c>
      <c r="H882" s="228">
        <v>14.1</v>
      </c>
      <c r="J882" s="31">
        <v>9.6999999999999993</v>
      </c>
      <c r="K882">
        <v>17.2</v>
      </c>
      <c r="L882" s="2">
        <v>12</v>
      </c>
      <c r="M882" s="2">
        <v>14.3</v>
      </c>
      <c r="P882" s="2">
        <v>19.3</v>
      </c>
      <c r="Q882" s="138">
        <v>16.275000000000002</v>
      </c>
    </row>
    <row r="883" spans="1:17" x14ac:dyDescent="0.25">
      <c r="A883" s="1">
        <v>37406</v>
      </c>
      <c r="B883" s="5">
        <f t="shared" si="40"/>
        <v>2002</v>
      </c>
      <c r="C883" s="5">
        <f t="shared" si="41"/>
        <v>5</v>
      </c>
      <c r="D883" s="3">
        <f t="shared" si="39"/>
        <v>30</v>
      </c>
      <c r="E883" s="3">
        <v>150</v>
      </c>
      <c r="H883" s="228">
        <v>17</v>
      </c>
      <c r="J883" s="31">
        <v>11.6</v>
      </c>
      <c r="K883">
        <v>17.399999999999999</v>
      </c>
      <c r="L883" s="2">
        <v>13.9</v>
      </c>
      <c r="M883" s="2">
        <v>18.2</v>
      </c>
      <c r="P883" s="2">
        <v>18</v>
      </c>
      <c r="Q883" s="138">
        <v>18.741666666666671</v>
      </c>
    </row>
    <row r="884" spans="1:17" x14ac:dyDescent="0.25">
      <c r="A884" s="1">
        <v>37407</v>
      </c>
      <c r="B884" s="5">
        <f t="shared" si="40"/>
        <v>2002</v>
      </c>
      <c r="C884" s="5">
        <f t="shared" si="41"/>
        <v>5</v>
      </c>
      <c r="D884" s="3">
        <f t="shared" si="39"/>
        <v>31</v>
      </c>
      <c r="E884" s="3">
        <v>151</v>
      </c>
      <c r="H884" s="228">
        <v>15.9</v>
      </c>
      <c r="J884" s="31">
        <v>11.7</v>
      </c>
      <c r="K884">
        <v>17.100000000000001</v>
      </c>
      <c r="L884" s="2">
        <v>13.4</v>
      </c>
      <c r="M884" s="2">
        <v>17.600000000000001</v>
      </c>
      <c r="P884" s="2">
        <v>16.8</v>
      </c>
      <c r="Q884" s="138">
        <v>16.987500000000001</v>
      </c>
    </row>
    <row r="885" spans="1:17" x14ac:dyDescent="0.25">
      <c r="A885" s="1">
        <v>37408</v>
      </c>
      <c r="B885" s="5">
        <f t="shared" si="40"/>
        <v>2002</v>
      </c>
      <c r="C885" s="5">
        <f t="shared" si="41"/>
        <v>6</v>
      </c>
      <c r="D885" s="3">
        <f t="shared" si="39"/>
        <v>1</v>
      </c>
      <c r="E885" s="3">
        <v>152</v>
      </c>
      <c r="H885" s="228">
        <v>17.8</v>
      </c>
      <c r="J885" s="31">
        <v>12.6</v>
      </c>
      <c r="K885">
        <v>19.399999999999999</v>
      </c>
      <c r="L885" s="2">
        <v>14.8</v>
      </c>
      <c r="M885" s="2">
        <v>18.600000000000001</v>
      </c>
      <c r="P885" s="2">
        <v>19</v>
      </c>
      <c r="Q885" s="138">
        <v>18.358333333333338</v>
      </c>
    </row>
    <row r="886" spans="1:17" x14ac:dyDescent="0.25">
      <c r="A886" s="1">
        <v>37409</v>
      </c>
      <c r="B886" s="5">
        <f t="shared" si="40"/>
        <v>2002</v>
      </c>
      <c r="C886" s="5">
        <f t="shared" si="41"/>
        <v>6</v>
      </c>
      <c r="D886" s="3">
        <f t="shared" si="39"/>
        <v>2</v>
      </c>
      <c r="E886" s="3">
        <v>153</v>
      </c>
      <c r="H886" s="228">
        <v>15.3</v>
      </c>
      <c r="J886" s="31">
        <v>11.5</v>
      </c>
      <c r="K886">
        <v>16.8</v>
      </c>
      <c r="L886" s="2">
        <v>12.5</v>
      </c>
      <c r="M886" s="2">
        <v>16.5</v>
      </c>
      <c r="P886" s="2">
        <v>17.100000000000001</v>
      </c>
      <c r="Q886" s="138">
        <v>17.299999999999997</v>
      </c>
    </row>
    <row r="887" spans="1:17" x14ac:dyDescent="0.25">
      <c r="A887" s="1">
        <v>37410</v>
      </c>
      <c r="B887" s="5">
        <f t="shared" si="40"/>
        <v>2002</v>
      </c>
      <c r="C887" s="5">
        <f t="shared" si="41"/>
        <v>6</v>
      </c>
      <c r="D887" s="3">
        <f t="shared" si="39"/>
        <v>3</v>
      </c>
      <c r="E887" s="3">
        <v>154</v>
      </c>
      <c r="H887" s="228">
        <v>16.2</v>
      </c>
      <c r="J887" s="31">
        <v>11.5</v>
      </c>
      <c r="K887">
        <v>17.5</v>
      </c>
      <c r="L887" s="2">
        <v>13.8</v>
      </c>
      <c r="M887" s="2">
        <v>16.7</v>
      </c>
      <c r="P887" s="2">
        <v>17.8</v>
      </c>
      <c r="Q887" s="138">
        <v>17.166666666666671</v>
      </c>
    </row>
    <row r="888" spans="1:17" x14ac:dyDescent="0.25">
      <c r="A888" s="1">
        <v>37411</v>
      </c>
      <c r="B888" s="5">
        <f t="shared" si="40"/>
        <v>2002</v>
      </c>
      <c r="C888" s="5">
        <f t="shared" si="41"/>
        <v>6</v>
      </c>
      <c r="D888" s="3">
        <f t="shared" si="39"/>
        <v>4</v>
      </c>
      <c r="E888" s="3">
        <v>155</v>
      </c>
      <c r="H888" s="228">
        <v>18.7</v>
      </c>
      <c r="J888" s="31">
        <v>14.7</v>
      </c>
      <c r="K888">
        <v>20.399999999999999</v>
      </c>
      <c r="L888" s="2">
        <v>16.100000000000001</v>
      </c>
      <c r="M888" s="2">
        <v>19.8</v>
      </c>
      <c r="P888" s="2">
        <v>19.2</v>
      </c>
      <c r="Q888" s="138">
        <v>19.2</v>
      </c>
    </row>
    <row r="889" spans="1:17" x14ac:dyDescent="0.25">
      <c r="A889" s="1">
        <v>37412</v>
      </c>
      <c r="B889" s="5">
        <f t="shared" si="40"/>
        <v>2002</v>
      </c>
      <c r="C889" s="5">
        <f t="shared" si="41"/>
        <v>6</v>
      </c>
      <c r="D889" s="3">
        <f t="shared" si="39"/>
        <v>5</v>
      </c>
      <c r="E889" s="3">
        <v>156</v>
      </c>
      <c r="H889" s="228">
        <v>20.3</v>
      </c>
      <c r="J889" s="31">
        <v>15.8</v>
      </c>
      <c r="K889">
        <v>20.100000000000001</v>
      </c>
      <c r="L889" s="2">
        <v>15.4</v>
      </c>
      <c r="M889" s="2">
        <v>21.7</v>
      </c>
      <c r="P889" s="2">
        <v>19.600000000000001</v>
      </c>
      <c r="Q889" s="138">
        <v>19.45</v>
      </c>
    </row>
    <row r="890" spans="1:17" x14ac:dyDescent="0.25">
      <c r="A890" s="1">
        <v>37413</v>
      </c>
      <c r="B890" s="5">
        <f t="shared" si="40"/>
        <v>2002</v>
      </c>
      <c r="C890" s="5">
        <f t="shared" si="41"/>
        <v>6</v>
      </c>
      <c r="D890" s="3">
        <f t="shared" si="39"/>
        <v>6</v>
      </c>
      <c r="E890" s="3">
        <v>157</v>
      </c>
      <c r="H890" s="228">
        <v>22.6</v>
      </c>
      <c r="J890" s="31">
        <v>18.7</v>
      </c>
      <c r="K890">
        <v>22.1</v>
      </c>
      <c r="L890" s="2">
        <v>20</v>
      </c>
      <c r="M890" s="2">
        <v>20.3</v>
      </c>
      <c r="P890" s="2">
        <v>21.4</v>
      </c>
      <c r="Q890" s="138">
        <v>21.608333333333331</v>
      </c>
    </row>
    <row r="891" spans="1:17" x14ac:dyDescent="0.25">
      <c r="A891" s="1">
        <v>37414</v>
      </c>
      <c r="B891" s="5">
        <f t="shared" si="40"/>
        <v>2002</v>
      </c>
      <c r="C891" s="5">
        <f t="shared" si="41"/>
        <v>6</v>
      </c>
      <c r="D891" s="3">
        <f t="shared" si="39"/>
        <v>7</v>
      </c>
      <c r="E891" s="3">
        <v>158</v>
      </c>
      <c r="H891" s="228">
        <v>21</v>
      </c>
      <c r="J891" s="31">
        <v>15.5</v>
      </c>
      <c r="K891">
        <v>18.899999999999999</v>
      </c>
      <c r="L891" s="2">
        <v>16.399999999999999</v>
      </c>
      <c r="M891" s="2">
        <v>21.4</v>
      </c>
      <c r="P891" s="2">
        <v>19.899999999999999</v>
      </c>
      <c r="Q891" s="138">
        <v>20.841666666666672</v>
      </c>
    </row>
    <row r="892" spans="1:17" x14ac:dyDescent="0.25">
      <c r="A892" s="1">
        <v>37415</v>
      </c>
      <c r="B892" s="5">
        <f t="shared" si="40"/>
        <v>2002</v>
      </c>
      <c r="C892" s="5">
        <f t="shared" si="41"/>
        <v>6</v>
      </c>
      <c r="D892" s="3">
        <f t="shared" si="39"/>
        <v>8</v>
      </c>
      <c r="E892" s="3">
        <v>159</v>
      </c>
      <c r="H892" s="228">
        <v>20.2</v>
      </c>
      <c r="J892" s="31">
        <v>15.4</v>
      </c>
      <c r="K892">
        <v>19.7</v>
      </c>
      <c r="L892" s="2">
        <v>16.8</v>
      </c>
      <c r="M892" s="2">
        <v>21.9</v>
      </c>
      <c r="P892" s="2">
        <v>19.7</v>
      </c>
      <c r="Q892" s="138">
        <v>20.233333333333338</v>
      </c>
    </row>
    <row r="893" spans="1:17" x14ac:dyDescent="0.25">
      <c r="A893" s="1">
        <v>37416</v>
      </c>
      <c r="B893" s="5">
        <f t="shared" si="40"/>
        <v>2002</v>
      </c>
      <c r="C893" s="5">
        <f t="shared" si="41"/>
        <v>6</v>
      </c>
      <c r="D893" s="3">
        <f t="shared" si="39"/>
        <v>9</v>
      </c>
      <c r="E893" s="3">
        <v>160</v>
      </c>
      <c r="H893" s="228">
        <v>18.3</v>
      </c>
      <c r="J893" s="31">
        <v>15.5</v>
      </c>
      <c r="K893">
        <v>17.5</v>
      </c>
      <c r="L893" s="2">
        <v>15</v>
      </c>
      <c r="M893" s="2">
        <v>22.2</v>
      </c>
      <c r="P893" s="2">
        <v>16.899999999999999</v>
      </c>
      <c r="Q893" s="138">
        <v>17.891666666666669</v>
      </c>
    </row>
    <row r="894" spans="1:17" x14ac:dyDescent="0.25">
      <c r="A894" s="1">
        <v>37417</v>
      </c>
      <c r="B894" s="5">
        <f t="shared" si="40"/>
        <v>2002</v>
      </c>
      <c r="C894" s="5">
        <f t="shared" si="41"/>
        <v>6</v>
      </c>
      <c r="D894" s="3">
        <f t="shared" si="39"/>
        <v>10</v>
      </c>
      <c r="E894" s="3">
        <v>161</v>
      </c>
      <c r="H894" s="228">
        <v>16.3</v>
      </c>
      <c r="J894" s="31">
        <v>12.2</v>
      </c>
      <c r="K894">
        <v>16.3</v>
      </c>
      <c r="L894" s="2">
        <v>13</v>
      </c>
      <c r="M894" s="2">
        <v>17.3</v>
      </c>
      <c r="P894" s="2">
        <v>16</v>
      </c>
      <c r="Q894" s="138">
        <v>16.337500000000002</v>
      </c>
    </row>
    <row r="895" spans="1:17" x14ac:dyDescent="0.25">
      <c r="A895" s="1">
        <v>37418</v>
      </c>
      <c r="B895" s="5">
        <f t="shared" si="40"/>
        <v>2002</v>
      </c>
      <c r="C895" s="5">
        <f t="shared" si="41"/>
        <v>6</v>
      </c>
      <c r="D895" s="3">
        <f t="shared" si="39"/>
        <v>11</v>
      </c>
      <c r="E895" s="3">
        <v>162</v>
      </c>
      <c r="H895" s="228">
        <v>18</v>
      </c>
      <c r="J895" s="31">
        <v>12.3</v>
      </c>
      <c r="K895">
        <v>18.8</v>
      </c>
      <c r="L895" s="2">
        <v>14.8</v>
      </c>
      <c r="M895" s="2">
        <v>18</v>
      </c>
      <c r="P895" s="2">
        <v>17.899999999999999</v>
      </c>
      <c r="Q895" s="138">
        <v>19.087499999999999</v>
      </c>
    </row>
    <row r="896" spans="1:17" x14ac:dyDescent="0.25">
      <c r="A896" s="1">
        <v>37419</v>
      </c>
      <c r="B896" s="5">
        <f t="shared" si="40"/>
        <v>2002</v>
      </c>
      <c r="C896" s="5">
        <f t="shared" si="41"/>
        <v>6</v>
      </c>
      <c r="D896" s="3">
        <f t="shared" si="39"/>
        <v>12</v>
      </c>
      <c r="E896" s="3">
        <v>163</v>
      </c>
      <c r="H896" s="228">
        <v>17.600000000000001</v>
      </c>
      <c r="J896" s="31">
        <v>13.7</v>
      </c>
      <c r="K896">
        <v>19</v>
      </c>
      <c r="L896" s="2">
        <v>15.3</v>
      </c>
      <c r="M896" s="2">
        <v>19.3</v>
      </c>
      <c r="P896" s="2">
        <v>18.600000000000001</v>
      </c>
      <c r="Q896" s="138">
        <v>18.362500000000001</v>
      </c>
    </row>
    <row r="897" spans="1:17" x14ac:dyDescent="0.25">
      <c r="A897" s="1">
        <v>37420</v>
      </c>
      <c r="B897" s="5">
        <f t="shared" si="40"/>
        <v>2002</v>
      </c>
      <c r="C897" s="5">
        <f t="shared" si="41"/>
        <v>6</v>
      </c>
      <c r="D897" s="3">
        <f t="shared" si="39"/>
        <v>13</v>
      </c>
      <c r="E897" s="3">
        <v>164</v>
      </c>
      <c r="H897" s="228">
        <v>19.5</v>
      </c>
      <c r="J897" s="31">
        <v>16</v>
      </c>
      <c r="K897">
        <v>20.5</v>
      </c>
      <c r="L897" s="2">
        <v>16.5</v>
      </c>
      <c r="M897" s="2">
        <v>20.8</v>
      </c>
      <c r="P897" s="2">
        <v>19.8</v>
      </c>
      <c r="Q897" s="138">
        <v>19.537499999999998</v>
      </c>
    </row>
    <row r="898" spans="1:17" x14ac:dyDescent="0.25">
      <c r="A898" s="1">
        <v>37421</v>
      </c>
      <c r="B898" s="5">
        <f t="shared" si="40"/>
        <v>2002</v>
      </c>
      <c r="C898" s="5">
        <f t="shared" si="41"/>
        <v>6</v>
      </c>
      <c r="D898" s="3">
        <f t="shared" si="39"/>
        <v>14</v>
      </c>
      <c r="E898" s="3">
        <v>165</v>
      </c>
      <c r="H898" s="228">
        <v>21.9</v>
      </c>
      <c r="J898" s="31">
        <v>17.399999999999999</v>
      </c>
      <c r="K898">
        <v>23.9</v>
      </c>
      <c r="L898" s="2">
        <v>19.5</v>
      </c>
      <c r="M898" s="2">
        <v>23.7</v>
      </c>
      <c r="P898" s="2">
        <v>22.3</v>
      </c>
      <c r="Q898" s="138">
        <v>22.283333333333335</v>
      </c>
    </row>
    <row r="899" spans="1:17" x14ac:dyDescent="0.25">
      <c r="A899" s="1">
        <v>37422</v>
      </c>
      <c r="B899" s="5">
        <f t="shared" si="40"/>
        <v>2002</v>
      </c>
      <c r="C899" s="5">
        <f t="shared" si="41"/>
        <v>6</v>
      </c>
      <c r="D899" s="3">
        <f t="shared" ref="D899:D962" si="42">DAY(A899)</f>
        <v>15</v>
      </c>
      <c r="E899" s="3">
        <v>166</v>
      </c>
      <c r="H899" s="228">
        <v>23.8</v>
      </c>
      <c r="J899" s="31">
        <v>18.600000000000001</v>
      </c>
      <c r="K899">
        <v>25.2</v>
      </c>
      <c r="L899" s="2">
        <v>22.7</v>
      </c>
      <c r="M899" s="2">
        <v>25.3</v>
      </c>
      <c r="P899" s="2">
        <v>23.7</v>
      </c>
      <c r="Q899" s="138">
        <v>24.695833333333336</v>
      </c>
    </row>
    <row r="900" spans="1:17" x14ac:dyDescent="0.25">
      <c r="A900" s="1">
        <v>37423</v>
      </c>
      <c r="B900" s="5">
        <f t="shared" ref="B900:B963" si="43">YEAR(A900)</f>
        <v>2002</v>
      </c>
      <c r="C900" s="5">
        <f t="shared" ref="C900:C963" si="44">MONTH(A900)</f>
        <v>6</v>
      </c>
      <c r="D900" s="3">
        <f t="shared" si="42"/>
        <v>16</v>
      </c>
      <c r="E900" s="3">
        <v>167</v>
      </c>
      <c r="H900" s="228">
        <v>24.9</v>
      </c>
      <c r="J900" s="31">
        <v>19.600000000000001</v>
      </c>
      <c r="K900">
        <v>25.2</v>
      </c>
      <c r="L900" s="2">
        <v>22.5</v>
      </c>
      <c r="M900" s="2">
        <v>26.9</v>
      </c>
      <c r="P900" s="2">
        <v>24.9</v>
      </c>
      <c r="Q900" s="138">
        <v>25.487499999999997</v>
      </c>
    </row>
    <row r="901" spans="1:17" x14ac:dyDescent="0.25">
      <c r="A901" s="1">
        <v>37424</v>
      </c>
      <c r="B901" s="5">
        <f t="shared" si="43"/>
        <v>2002</v>
      </c>
      <c r="C901" s="5">
        <f t="shared" si="44"/>
        <v>6</v>
      </c>
      <c r="D901" s="3">
        <f t="shared" si="42"/>
        <v>17</v>
      </c>
      <c r="E901" s="3">
        <v>168</v>
      </c>
      <c r="H901" s="228">
        <v>23.9</v>
      </c>
      <c r="J901" s="31">
        <v>19.3</v>
      </c>
      <c r="K901">
        <v>24.8</v>
      </c>
      <c r="L901" s="2">
        <v>21.9</v>
      </c>
      <c r="M901" s="2">
        <v>24.3</v>
      </c>
      <c r="P901" s="2">
        <v>23.7</v>
      </c>
      <c r="Q901" s="138">
        <v>25.074999999999992</v>
      </c>
    </row>
    <row r="902" spans="1:17" x14ac:dyDescent="0.25">
      <c r="A902" s="1">
        <v>37425</v>
      </c>
      <c r="B902" s="5">
        <f t="shared" si="43"/>
        <v>2002</v>
      </c>
      <c r="C902" s="5">
        <f t="shared" si="44"/>
        <v>6</v>
      </c>
      <c r="D902" s="3">
        <f t="shared" si="42"/>
        <v>18</v>
      </c>
      <c r="E902" s="3">
        <v>169</v>
      </c>
      <c r="H902" s="228">
        <v>23</v>
      </c>
      <c r="J902" s="31">
        <v>18.399999999999999</v>
      </c>
      <c r="K902">
        <v>22.7</v>
      </c>
      <c r="L902" s="2">
        <v>20.5</v>
      </c>
      <c r="M902" s="2">
        <v>24.4</v>
      </c>
      <c r="P902" s="2">
        <v>24.1</v>
      </c>
      <c r="Q902" s="138">
        <v>23.925000000000001</v>
      </c>
    </row>
    <row r="903" spans="1:17" x14ac:dyDescent="0.25">
      <c r="A903" s="1">
        <v>37426</v>
      </c>
      <c r="B903" s="5">
        <f t="shared" si="43"/>
        <v>2002</v>
      </c>
      <c r="C903" s="5">
        <f t="shared" si="44"/>
        <v>6</v>
      </c>
      <c r="D903" s="3">
        <f t="shared" si="42"/>
        <v>19</v>
      </c>
      <c r="E903" s="3">
        <v>170</v>
      </c>
      <c r="H903" s="228">
        <v>22.9</v>
      </c>
      <c r="J903" s="31">
        <v>18.8</v>
      </c>
      <c r="K903">
        <v>24.5</v>
      </c>
      <c r="L903" s="2">
        <v>21.4</v>
      </c>
      <c r="M903" s="2">
        <v>24.3</v>
      </c>
      <c r="P903" s="2">
        <v>25.2</v>
      </c>
      <c r="Q903" s="138">
        <v>24.008333333333329</v>
      </c>
    </row>
    <row r="904" spans="1:17" x14ac:dyDescent="0.25">
      <c r="A904" s="1">
        <v>37427</v>
      </c>
      <c r="B904" s="5">
        <f t="shared" si="43"/>
        <v>2002</v>
      </c>
      <c r="C904" s="5">
        <f t="shared" si="44"/>
        <v>6</v>
      </c>
      <c r="D904" s="3">
        <f t="shared" si="42"/>
        <v>20</v>
      </c>
      <c r="E904" s="3">
        <v>171</v>
      </c>
      <c r="H904" s="228">
        <v>24.9</v>
      </c>
      <c r="J904" s="31">
        <v>20.2</v>
      </c>
      <c r="K904">
        <v>25</v>
      </c>
      <c r="L904" s="2">
        <v>22.4</v>
      </c>
      <c r="M904" s="2">
        <v>26.4</v>
      </c>
      <c r="P904" s="2">
        <v>24.5</v>
      </c>
      <c r="Q904" s="138">
        <v>24.620833333333326</v>
      </c>
    </row>
    <row r="905" spans="1:17" x14ac:dyDescent="0.25">
      <c r="A905" s="1">
        <v>37428</v>
      </c>
      <c r="B905" s="5">
        <f t="shared" si="43"/>
        <v>2002</v>
      </c>
      <c r="C905" s="5">
        <f t="shared" si="44"/>
        <v>6</v>
      </c>
      <c r="D905" s="3">
        <f t="shared" si="42"/>
        <v>21</v>
      </c>
      <c r="E905" s="3">
        <v>172</v>
      </c>
      <c r="H905" s="228">
        <v>24.6</v>
      </c>
      <c r="J905" s="31">
        <v>20.7</v>
      </c>
      <c r="K905">
        <v>26</v>
      </c>
      <c r="L905" s="2">
        <v>22</v>
      </c>
      <c r="M905" s="2">
        <v>26.3</v>
      </c>
      <c r="P905" s="2">
        <v>25.6</v>
      </c>
      <c r="Q905" s="138">
        <v>25.624999999999996</v>
      </c>
    </row>
    <row r="906" spans="1:17" x14ac:dyDescent="0.25">
      <c r="A906" s="1">
        <v>37429</v>
      </c>
      <c r="B906" s="5">
        <f t="shared" si="43"/>
        <v>2002</v>
      </c>
      <c r="C906" s="5">
        <f t="shared" si="44"/>
        <v>6</v>
      </c>
      <c r="D906" s="3">
        <f t="shared" si="42"/>
        <v>22</v>
      </c>
      <c r="E906" s="3">
        <v>173</v>
      </c>
      <c r="H906" s="228">
        <v>25</v>
      </c>
      <c r="J906" s="31">
        <v>19.8</v>
      </c>
      <c r="K906">
        <v>25.3</v>
      </c>
      <c r="L906" s="2">
        <v>22.8</v>
      </c>
      <c r="M906" s="2">
        <v>26.8</v>
      </c>
      <c r="P906" s="2">
        <v>24.7</v>
      </c>
      <c r="Q906" s="138">
        <v>25.204166666666669</v>
      </c>
    </row>
    <row r="907" spans="1:17" x14ac:dyDescent="0.25">
      <c r="A907" s="1">
        <v>37430</v>
      </c>
      <c r="B907" s="5">
        <f t="shared" si="43"/>
        <v>2002</v>
      </c>
      <c r="C907" s="5">
        <f t="shared" si="44"/>
        <v>6</v>
      </c>
      <c r="D907" s="3">
        <f t="shared" si="42"/>
        <v>23</v>
      </c>
      <c r="E907" s="3">
        <v>174</v>
      </c>
      <c r="H907" s="228">
        <v>26.9</v>
      </c>
      <c r="J907" s="31">
        <v>22.2</v>
      </c>
      <c r="K907">
        <v>27.2</v>
      </c>
      <c r="L907" s="2">
        <v>24.7</v>
      </c>
      <c r="M907" s="2">
        <v>28.2</v>
      </c>
      <c r="P907" s="2">
        <v>25.8</v>
      </c>
      <c r="Q907" s="138">
        <v>26.683333333333326</v>
      </c>
    </row>
    <row r="908" spans="1:17" x14ac:dyDescent="0.25">
      <c r="A908" s="1">
        <v>37431</v>
      </c>
      <c r="B908" s="5">
        <f t="shared" si="43"/>
        <v>2002</v>
      </c>
      <c r="C908" s="5">
        <f t="shared" si="44"/>
        <v>6</v>
      </c>
      <c r="D908" s="3">
        <f t="shared" si="42"/>
        <v>24</v>
      </c>
      <c r="E908" s="3">
        <v>175</v>
      </c>
      <c r="H908" s="228">
        <v>27.5</v>
      </c>
      <c r="J908" s="31">
        <v>23.6</v>
      </c>
      <c r="K908">
        <v>28.1</v>
      </c>
      <c r="L908" s="2">
        <v>25.4</v>
      </c>
      <c r="M908" s="2">
        <v>29.6</v>
      </c>
      <c r="P908" s="2">
        <v>27.5</v>
      </c>
      <c r="Q908" s="138">
        <v>28.579166666666662</v>
      </c>
    </row>
    <row r="909" spans="1:17" x14ac:dyDescent="0.25">
      <c r="A909" s="1">
        <v>37432</v>
      </c>
      <c r="B909" s="5">
        <f t="shared" si="43"/>
        <v>2002</v>
      </c>
      <c r="C909" s="5">
        <f t="shared" si="44"/>
        <v>6</v>
      </c>
      <c r="D909" s="3">
        <f t="shared" si="42"/>
        <v>25</v>
      </c>
      <c r="E909" s="3">
        <v>176</v>
      </c>
      <c r="H909" s="228">
        <v>18</v>
      </c>
      <c r="J909" s="31">
        <v>14.5</v>
      </c>
      <c r="K909">
        <v>16.100000000000001</v>
      </c>
      <c r="L909" s="2">
        <v>13.9</v>
      </c>
      <c r="M909" s="2">
        <v>19.600000000000001</v>
      </c>
      <c r="P909" s="2">
        <v>15.9</v>
      </c>
      <c r="Q909" s="138">
        <v>19.308333333333337</v>
      </c>
    </row>
    <row r="910" spans="1:17" x14ac:dyDescent="0.25">
      <c r="A910" s="1">
        <v>37433</v>
      </c>
      <c r="B910" s="5">
        <f t="shared" si="43"/>
        <v>2002</v>
      </c>
      <c r="C910" s="5">
        <f t="shared" si="44"/>
        <v>6</v>
      </c>
      <c r="D910" s="3">
        <f t="shared" si="42"/>
        <v>26</v>
      </c>
      <c r="E910" s="3">
        <v>177</v>
      </c>
      <c r="H910" s="228">
        <v>17.8</v>
      </c>
      <c r="J910" s="31">
        <v>13.4</v>
      </c>
      <c r="K910">
        <v>18.2</v>
      </c>
      <c r="L910" s="2">
        <v>14.7</v>
      </c>
      <c r="M910" s="2">
        <v>20.5</v>
      </c>
      <c r="P910" s="2">
        <v>18.899999999999999</v>
      </c>
      <c r="Q910" s="138">
        <v>18.058333333333334</v>
      </c>
    </row>
    <row r="911" spans="1:17" x14ac:dyDescent="0.25">
      <c r="A911" s="1">
        <v>37434</v>
      </c>
      <c r="B911" s="5">
        <f t="shared" si="43"/>
        <v>2002</v>
      </c>
      <c r="C911" s="5">
        <f t="shared" si="44"/>
        <v>6</v>
      </c>
      <c r="D911" s="3">
        <f t="shared" si="42"/>
        <v>27</v>
      </c>
      <c r="E911" s="3">
        <v>178</v>
      </c>
      <c r="H911" s="228">
        <v>21.6</v>
      </c>
      <c r="J911" s="31">
        <v>16.2</v>
      </c>
      <c r="K911">
        <v>21.6</v>
      </c>
      <c r="L911" s="2">
        <v>18.399999999999999</v>
      </c>
      <c r="M911" s="2">
        <v>22.8</v>
      </c>
      <c r="P911" s="2">
        <v>21.5</v>
      </c>
      <c r="Q911" s="138">
        <v>20.737500000000001</v>
      </c>
    </row>
    <row r="912" spans="1:17" x14ac:dyDescent="0.25">
      <c r="A912" s="1">
        <v>37435</v>
      </c>
      <c r="B912" s="5">
        <f t="shared" si="43"/>
        <v>2002</v>
      </c>
      <c r="C912" s="5">
        <f t="shared" si="44"/>
        <v>6</v>
      </c>
      <c r="D912" s="3">
        <f t="shared" si="42"/>
        <v>28</v>
      </c>
      <c r="E912" s="3">
        <v>179</v>
      </c>
      <c r="H912" s="228">
        <v>21.1</v>
      </c>
      <c r="J912" s="31">
        <v>20.5</v>
      </c>
      <c r="K912">
        <v>20.100000000000001</v>
      </c>
      <c r="L912" s="2">
        <v>18.399999999999999</v>
      </c>
      <c r="M912" s="2">
        <v>24.3</v>
      </c>
      <c r="P912" s="2">
        <v>20</v>
      </c>
      <c r="Q912" s="138">
        <v>23.066666666666666</v>
      </c>
    </row>
    <row r="913" spans="1:17" x14ac:dyDescent="0.25">
      <c r="A913" s="1">
        <v>37436</v>
      </c>
      <c r="B913" s="5">
        <f t="shared" si="43"/>
        <v>2002</v>
      </c>
      <c r="C913" s="5">
        <f t="shared" si="44"/>
        <v>6</v>
      </c>
      <c r="D913" s="3">
        <f t="shared" si="42"/>
        <v>29</v>
      </c>
      <c r="E913" s="3">
        <v>180</v>
      </c>
      <c r="H913" s="228">
        <v>16.8</v>
      </c>
      <c r="J913" s="31">
        <v>11.9</v>
      </c>
      <c r="K913">
        <v>16.399999999999999</v>
      </c>
      <c r="L913" s="2">
        <v>12.2</v>
      </c>
      <c r="M913" s="2">
        <v>18.2</v>
      </c>
      <c r="P913" s="2">
        <v>18.7</v>
      </c>
      <c r="Q913" s="138">
        <v>17.179166666666667</v>
      </c>
    </row>
    <row r="914" spans="1:17" x14ac:dyDescent="0.25">
      <c r="A914" s="1">
        <v>37437</v>
      </c>
      <c r="B914" s="5">
        <f t="shared" si="43"/>
        <v>2002</v>
      </c>
      <c r="C914" s="5">
        <f t="shared" si="44"/>
        <v>6</v>
      </c>
      <c r="D914" s="3">
        <f t="shared" si="42"/>
        <v>30</v>
      </c>
      <c r="E914" s="3">
        <v>181</v>
      </c>
      <c r="H914" s="228">
        <v>18.899999999999999</v>
      </c>
      <c r="J914" s="31">
        <v>15.2</v>
      </c>
      <c r="K914">
        <v>18</v>
      </c>
      <c r="L914" s="2">
        <v>15.4</v>
      </c>
      <c r="M914" s="2">
        <v>20.5</v>
      </c>
      <c r="P914" s="2">
        <v>18.2</v>
      </c>
      <c r="Q914" s="138">
        <v>17.733333333333331</v>
      </c>
    </row>
    <row r="915" spans="1:17" x14ac:dyDescent="0.25">
      <c r="A915" s="1">
        <v>37438</v>
      </c>
      <c r="B915" s="5">
        <f t="shared" si="43"/>
        <v>2002</v>
      </c>
      <c r="C915" s="5">
        <f t="shared" si="44"/>
        <v>7</v>
      </c>
      <c r="D915" s="3">
        <f t="shared" si="42"/>
        <v>1</v>
      </c>
      <c r="E915" s="3">
        <v>182</v>
      </c>
      <c r="H915" s="228">
        <v>21.8</v>
      </c>
      <c r="J915" s="31">
        <v>17.600000000000001</v>
      </c>
      <c r="K915">
        <v>19.600000000000001</v>
      </c>
      <c r="L915" s="2">
        <v>18</v>
      </c>
      <c r="M915" s="2">
        <v>22.5</v>
      </c>
      <c r="P915" s="2">
        <v>18.600000000000001</v>
      </c>
      <c r="Q915" s="138">
        <v>20.612500000000001</v>
      </c>
    </row>
    <row r="916" spans="1:17" x14ac:dyDescent="0.25">
      <c r="A916" s="1">
        <v>37439</v>
      </c>
      <c r="B916" s="5">
        <f t="shared" si="43"/>
        <v>2002</v>
      </c>
      <c r="C916" s="5">
        <f t="shared" si="44"/>
        <v>7</v>
      </c>
      <c r="D916" s="3">
        <f t="shared" si="42"/>
        <v>2</v>
      </c>
      <c r="E916" s="3">
        <v>183</v>
      </c>
      <c r="H916" s="228">
        <v>23.9</v>
      </c>
      <c r="J916" s="31">
        <v>18.5</v>
      </c>
      <c r="K916">
        <v>22.6</v>
      </c>
      <c r="L916" s="2">
        <v>18.600000000000001</v>
      </c>
      <c r="M916" s="2">
        <v>24.9</v>
      </c>
      <c r="P916" s="2">
        <v>22.2</v>
      </c>
      <c r="Q916" s="138">
        <v>22.779166666666669</v>
      </c>
    </row>
    <row r="917" spans="1:17" x14ac:dyDescent="0.25">
      <c r="A917" s="1">
        <v>37440</v>
      </c>
      <c r="B917" s="5">
        <f t="shared" si="43"/>
        <v>2002</v>
      </c>
      <c r="C917" s="5">
        <f t="shared" si="44"/>
        <v>7</v>
      </c>
      <c r="D917" s="3">
        <f t="shared" si="42"/>
        <v>3</v>
      </c>
      <c r="E917" s="3">
        <v>184</v>
      </c>
      <c r="H917" s="228">
        <v>28.1</v>
      </c>
      <c r="J917" s="31">
        <v>22.7</v>
      </c>
      <c r="K917">
        <v>25.6</v>
      </c>
      <c r="L917" s="2">
        <v>25.6</v>
      </c>
      <c r="M917" s="2">
        <v>28.2</v>
      </c>
      <c r="P917" s="2">
        <v>24.9</v>
      </c>
      <c r="Q917" s="138">
        <v>26.645833333333332</v>
      </c>
    </row>
    <row r="918" spans="1:17" x14ac:dyDescent="0.25">
      <c r="A918" s="1">
        <v>37441</v>
      </c>
      <c r="B918" s="5">
        <f t="shared" si="43"/>
        <v>2002</v>
      </c>
      <c r="C918" s="5">
        <f t="shared" si="44"/>
        <v>7</v>
      </c>
      <c r="D918" s="3">
        <f t="shared" si="42"/>
        <v>4</v>
      </c>
      <c r="E918" s="3">
        <v>185</v>
      </c>
      <c r="H918" s="228">
        <v>20.8</v>
      </c>
      <c r="J918" s="31">
        <v>17.100000000000001</v>
      </c>
      <c r="K918">
        <v>20</v>
      </c>
      <c r="L918" s="2">
        <v>19.2</v>
      </c>
      <c r="M918" s="2">
        <v>21.2</v>
      </c>
      <c r="P918" s="2">
        <v>20</v>
      </c>
      <c r="Q918" s="138">
        <v>23.929166666666671</v>
      </c>
    </row>
    <row r="919" spans="1:17" x14ac:dyDescent="0.25">
      <c r="A919" s="1">
        <v>37442</v>
      </c>
      <c r="B919" s="5">
        <f t="shared" si="43"/>
        <v>2002</v>
      </c>
      <c r="C919" s="5">
        <f t="shared" si="44"/>
        <v>7</v>
      </c>
      <c r="D919" s="3">
        <f t="shared" si="42"/>
        <v>5</v>
      </c>
      <c r="E919" s="3">
        <v>186</v>
      </c>
      <c r="H919" s="228">
        <v>19.7</v>
      </c>
      <c r="J919" s="31">
        <v>16.2</v>
      </c>
      <c r="K919">
        <v>20.100000000000001</v>
      </c>
      <c r="L919" s="2">
        <v>17.399999999999999</v>
      </c>
      <c r="M919" s="2">
        <v>20.2</v>
      </c>
      <c r="P919" s="2">
        <v>20</v>
      </c>
      <c r="Q919" s="138">
        <v>20.133333333333333</v>
      </c>
    </row>
    <row r="920" spans="1:17" x14ac:dyDescent="0.25">
      <c r="A920" s="1">
        <v>37443</v>
      </c>
      <c r="B920" s="5">
        <f t="shared" si="43"/>
        <v>2002</v>
      </c>
      <c r="C920" s="5">
        <f t="shared" si="44"/>
        <v>7</v>
      </c>
      <c r="D920" s="3">
        <f t="shared" si="42"/>
        <v>6</v>
      </c>
      <c r="E920" s="3">
        <v>187</v>
      </c>
      <c r="H920" s="228">
        <v>23.2</v>
      </c>
      <c r="J920" s="31">
        <v>19.600000000000001</v>
      </c>
      <c r="K920">
        <v>23.1</v>
      </c>
      <c r="L920" s="2">
        <v>20.399999999999999</v>
      </c>
      <c r="M920" s="2">
        <v>23.9</v>
      </c>
      <c r="P920" s="2">
        <v>22.4</v>
      </c>
      <c r="Q920" s="138">
        <v>22.108333333333334</v>
      </c>
    </row>
    <row r="921" spans="1:17" x14ac:dyDescent="0.25">
      <c r="A921" s="1">
        <v>37444</v>
      </c>
      <c r="B921" s="5">
        <f t="shared" si="43"/>
        <v>2002</v>
      </c>
      <c r="C921" s="5">
        <f t="shared" si="44"/>
        <v>7</v>
      </c>
      <c r="D921" s="3">
        <f t="shared" si="42"/>
        <v>7</v>
      </c>
      <c r="E921" s="3">
        <v>188</v>
      </c>
      <c r="H921" s="228">
        <v>20.9</v>
      </c>
      <c r="J921" s="31">
        <v>15.5</v>
      </c>
      <c r="K921">
        <v>20.100000000000001</v>
      </c>
      <c r="L921" s="2">
        <v>16.399999999999999</v>
      </c>
      <c r="M921" s="2">
        <v>21.3</v>
      </c>
      <c r="P921" s="2">
        <v>19.899999999999999</v>
      </c>
      <c r="Q921" s="138">
        <v>20.495833333333334</v>
      </c>
    </row>
    <row r="922" spans="1:17" x14ac:dyDescent="0.25">
      <c r="A922" s="1">
        <v>37445</v>
      </c>
      <c r="B922" s="5">
        <f t="shared" si="43"/>
        <v>2002</v>
      </c>
      <c r="C922" s="5">
        <f t="shared" si="44"/>
        <v>7</v>
      </c>
      <c r="D922" s="3">
        <f t="shared" si="42"/>
        <v>8</v>
      </c>
      <c r="E922" s="3">
        <v>189</v>
      </c>
      <c r="H922" s="228">
        <v>22.8</v>
      </c>
      <c r="J922" s="31">
        <v>18.2</v>
      </c>
      <c r="K922">
        <v>22.9</v>
      </c>
      <c r="L922" s="2">
        <v>18.8</v>
      </c>
      <c r="M922" s="2">
        <v>23.4</v>
      </c>
      <c r="P922" s="2">
        <v>21.6</v>
      </c>
      <c r="Q922" s="138">
        <v>23.025000000000002</v>
      </c>
    </row>
    <row r="923" spans="1:17" x14ac:dyDescent="0.25">
      <c r="A923" s="1">
        <v>37446</v>
      </c>
      <c r="B923" s="5">
        <f t="shared" si="43"/>
        <v>2002</v>
      </c>
      <c r="C923" s="5">
        <f t="shared" si="44"/>
        <v>7</v>
      </c>
      <c r="D923" s="3">
        <f t="shared" si="42"/>
        <v>9</v>
      </c>
      <c r="E923" s="3">
        <v>190</v>
      </c>
      <c r="H923" s="228">
        <v>23.9</v>
      </c>
      <c r="J923" s="31">
        <v>19.2</v>
      </c>
      <c r="K923">
        <v>24.3</v>
      </c>
      <c r="L923" s="2">
        <v>21.1</v>
      </c>
      <c r="M923" s="2">
        <v>26.6</v>
      </c>
      <c r="P923" s="2">
        <v>24.6</v>
      </c>
      <c r="Q923" s="138">
        <v>24.333333333333329</v>
      </c>
    </row>
    <row r="924" spans="1:17" x14ac:dyDescent="0.25">
      <c r="A924" s="1">
        <v>37447</v>
      </c>
      <c r="B924" s="5">
        <f t="shared" si="43"/>
        <v>2002</v>
      </c>
      <c r="C924" s="5">
        <f t="shared" si="44"/>
        <v>7</v>
      </c>
      <c r="D924" s="3">
        <f t="shared" si="42"/>
        <v>10</v>
      </c>
      <c r="E924" s="3">
        <v>191</v>
      </c>
      <c r="H924" s="228">
        <v>26.1</v>
      </c>
      <c r="J924" s="31">
        <v>21.9</v>
      </c>
      <c r="K924">
        <v>26</v>
      </c>
      <c r="L924" s="2">
        <v>23</v>
      </c>
      <c r="M924" s="2">
        <v>27</v>
      </c>
      <c r="P924" s="2">
        <v>25</v>
      </c>
      <c r="Q924" s="138">
        <v>25.987499999999994</v>
      </c>
    </row>
    <row r="925" spans="1:17" x14ac:dyDescent="0.25">
      <c r="A925" s="1">
        <v>37448</v>
      </c>
      <c r="B925" s="5">
        <f t="shared" si="43"/>
        <v>2002</v>
      </c>
      <c r="C925" s="5">
        <f t="shared" si="44"/>
        <v>7</v>
      </c>
      <c r="D925" s="3">
        <f t="shared" si="42"/>
        <v>11</v>
      </c>
      <c r="E925" s="3">
        <v>192</v>
      </c>
      <c r="H925" s="228">
        <v>26.6</v>
      </c>
      <c r="J925" s="31">
        <v>22.8</v>
      </c>
      <c r="K925">
        <v>26.3</v>
      </c>
      <c r="L925" s="2">
        <v>22.9</v>
      </c>
      <c r="M925" s="2">
        <v>27.4</v>
      </c>
      <c r="P925" s="2">
        <v>24.2</v>
      </c>
      <c r="Q925" s="138">
        <v>26.191666666666674</v>
      </c>
    </row>
    <row r="926" spans="1:17" x14ac:dyDescent="0.25">
      <c r="A926" s="1">
        <v>37449</v>
      </c>
      <c r="B926" s="5">
        <f t="shared" si="43"/>
        <v>2002</v>
      </c>
      <c r="C926" s="5">
        <f t="shared" si="44"/>
        <v>7</v>
      </c>
      <c r="D926" s="3">
        <f t="shared" si="42"/>
        <v>12</v>
      </c>
      <c r="E926" s="3">
        <v>193</v>
      </c>
      <c r="H926" s="228">
        <v>23.8</v>
      </c>
      <c r="J926" s="31">
        <v>20.9</v>
      </c>
      <c r="K926">
        <v>23.8</v>
      </c>
      <c r="L926" s="2">
        <v>21.3</v>
      </c>
      <c r="M926" s="2">
        <v>25</v>
      </c>
      <c r="P926" s="2">
        <v>22.9</v>
      </c>
      <c r="Q926" s="138">
        <v>24.191666666666666</v>
      </c>
    </row>
    <row r="927" spans="1:17" x14ac:dyDescent="0.25">
      <c r="A927" s="1">
        <v>37450</v>
      </c>
      <c r="B927" s="5">
        <f t="shared" si="43"/>
        <v>2002</v>
      </c>
      <c r="C927" s="5">
        <f t="shared" si="44"/>
        <v>7</v>
      </c>
      <c r="D927" s="3">
        <f t="shared" si="42"/>
        <v>13</v>
      </c>
      <c r="E927" s="3">
        <v>194</v>
      </c>
      <c r="H927" s="228">
        <v>24.4</v>
      </c>
      <c r="J927" s="31">
        <v>18.899999999999999</v>
      </c>
      <c r="K927">
        <v>23.5</v>
      </c>
      <c r="L927" s="2">
        <v>20.2</v>
      </c>
      <c r="M927" s="2">
        <v>26.6</v>
      </c>
      <c r="P927" s="2">
        <v>22.3</v>
      </c>
      <c r="Q927" s="138">
        <v>24.187500000000004</v>
      </c>
    </row>
    <row r="928" spans="1:17" x14ac:dyDescent="0.25">
      <c r="A928" s="1">
        <v>37451</v>
      </c>
      <c r="B928" s="5">
        <f t="shared" si="43"/>
        <v>2002</v>
      </c>
      <c r="C928" s="5">
        <f t="shared" si="44"/>
        <v>7</v>
      </c>
      <c r="D928" s="3">
        <f t="shared" si="42"/>
        <v>14</v>
      </c>
      <c r="E928" s="3">
        <v>195</v>
      </c>
      <c r="H928" s="228">
        <v>23.3</v>
      </c>
      <c r="J928" s="31">
        <v>19.8</v>
      </c>
      <c r="K928">
        <v>21.7</v>
      </c>
      <c r="L928" s="2">
        <v>19.100000000000001</v>
      </c>
      <c r="M928" s="2">
        <v>24.4</v>
      </c>
      <c r="P928" s="2">
        <v>21.3</v>
      </c>
      <c r="Q928" s="138">
        <v>22.574999999999999</v>
      </c>
    </row>
    <row r="929" spans="1:17" x14ac:dyDescent="0.25">
      <c r="A929" s="1">
        <v>37452</v>
      </c>
      <c r="B929" s="5">
        <f t="shared" si="43"/>
        <v>2002</v>
      </c>
      <c r="C929" s="5">
        <f t="shared" si="44"/>
        <v>7</v>
      </c>
      <c r="D929" s="3">
        <f t="shared" si="42"/>
        <v>15</v>
      </c>
      <c r="E929" s="3">
        <v>196</v>
      </c>
      <c r="H929" s="228">
        <v>24.3</v>
      </c>
      <c r="J929" s="31">
        <v>21.5</v>
      </c>
      <c r="K929">
        <v>21.8</v>
      </c>
      <c r="L929" s="2">
        <v>20.6</v>
      </c>
      <c r="M929" s="2">
        <v>26</v>
      </c>
      <c r="P929" s="2">
        <v>22.8</v>
      </c>
      <c r="Q929" s="138">
        <v>22.150000000000006</v>
      </c>
    </row>
    <row r="930" spans="1:17" x14ac:dyDescent="0.25">
      <c r="A930" s="1">
        <v>37453</v>
      </c>
      <c r="B930" s="5">
        <f t="shared" si="43"/>
        <v>2002</v>
      </c>
      <c r="C930" s="5">
        <f t="shared" si="44"/>
        <v>7</v>
      </c>
      <c r="D930" s="3">
        <f t="shared" si="42"/>
        <v>16</v>
      </c>
      <c r="E930" s="3">
        <v>197</v>
      </c>
      <c r="H930" s="228">
        <v>25.5</v>
      </c>
      <c r="J930" s="31">
        <v>19.8</v>
      </c>
      <c r="K930">
        <v>23.3</v>
      </c>
      <c r="L930" s="2">
        <v>21.8</v>
      </c>
      <c r="M930" s="2">
        <v>26.2</v>
      </c>
      <c r="P930" s="2">
        <v>24.1</v>
      </c>
      <c r="Q930" s="138">
        <v>24.233333333333338</v>
      </c>
    </row>
    <row r="931" spans="1:17" x14ac:dyDescent="0.25">
      <c r="A931" s="1">
        <v>37454</v>
      </c>
      <c r="B931" s="5">
        <f t="shared" si="43"/>
        <v>2002</v>
      </c>
      <c r="C931" s="5">
        <f t="shared" si="44"/>
        <v>7</v>
      </c>
      <c r="D931" s="3">
        <f t="shared" si="42"/>
        <v>17</v>
      </c>
      <c r="E931" s="3">
        <v>198</v>
      </c>
      <c r="H931" s="228">
        <v>21.3</v>
      </c>
      <c r="J931" s="31">
        <v>16.5</v>
      </c>
      <c r="K931">
        <v>21.5</v>
      </c>
      <c r="L931" s="2">
        <v>19.5</v>
      </c>
      <c r="M931" s="2">
        <v>22.8</v>
      </c>
      <c r="P931" s="2">
        <v>23.7</v>
      </c>
      <c r="Q931" s="138">
        <v>21.037499999999998</v>
      </c>
    </row>
    <row r="932" spans="1:17" x14ac:dyDescent="0.25">
      <c r="A932" s="1">
        <v>37455</v>
      </c>
      <c r="B932" s="5">
        <f t="shared" si="43"/>
        <v>2002</v>
      </c>
      <c r="C932" s="5">
        <f t="shared" si="44"/>
        <v>7</v>
      </c>
      <c r="D932" s="3">
        <f t="shared" si="42"/>
        <v>18</v>
      </c>
      <c r="E932" s="3">
        <v>199</v>
      </c>
      <c r="H932" s="228">
        <v>22.2</v>
      </c>
      <c r="J932" s="31">
        <v>16.899999999999999</v>
      </c>
      <c r="K932">
        <v>21.7</v>
      </c>
      <c r="L932" s="2">
        <v>19</v>
      </c>
      <c r="M932" s="2">
        <v>21.9</v>
      </c>
      <c r="P932" s="2">
        <v>21.3</v>
      </c>
      <c r="Q932" s="138">
        <v>20.933333333333334</v>
      </c>
    </row>
    <row r="933" spans="1:17" x14ac:dyDescent="0.25">
      <c r="A933" s="1">
        <v>37456</v>
      </c>
      <c r="B933" s="5">
        <f t="shared" si="43"/>
        <v>2002</v>
      </c>
      <c r="C933" s="5">
        <f t="shared" si="44"/>
        <v>7</v>
      </c>
      <c r="D933" s="3">
        <f t="shared" si="42"/>
        <v>19</v>
      </c>
      <c r="E933" s="3">
        <v>200</v>
      </c>
      <c r="H933" s="228">
        <v>20.5</v>
      </c>
      <c r="J933" s="31">
        <v>16.5</v>
      </c>
      <c r="K933">
        <v>21</v>
      </c>
      <c r="L933" s="2">
        <v>17.7</v>
      </c>
      <c r="M933" s="2">
        <v>21.3</v>
      </c>
      <c r="P933" s="2">
        <v>20.9</v>
      </c>
      <c r="Q933" s="138">
        <v>20.612500000000001</v>
      </c>
    </row>
    <row r="934" spans="1:17" x14ac:dyDescent="0.25">
      <c r="A934" s="1">
        <v>37457</v>
      </c>
      <c r="B934" s="5">
        <f t="shared" si="43"/>
        <v>2002</v>
      </c>
      <c r="C934" s="5">
        <f t="shared" si="44"/>
        <v>7</v>
      </c>
      <c r="D934" s="3">
        <f t="shared" si="42"/>
        <v>20</v>
      </c>
      <c r="E934" s="3">
        <v>201</v>
      </c>
      <c r="H934" s="228">
        <v>21.4</v>
      </c>
      <c r="J934" s="31">
        <v>16.600000000000001</v>
      </c>
      <c r="K934">
        <v>22</v>
      </c>
      <c r="L934" s="2">
        <v>19</v>
      </c>
      <c r="M934" s="2">
        <v>23</v>
      </c>
      <c r="P934" s="2">
        <v>21.7</v>
      </c>
      <c r="Q934" s="138">
        <v>22.133333333333336</v>
      </c>
    </row>
    <row r="935" spans="1:17" x14ac:dyDescent="0.25">
      <c r="A935" s="1">
        <v>37458</v>
      </c>
      <c r="B935" s="5">
        <f t="shared" si="43"/>
        <v>2002</v>
      </c>
      <c r="C935" s="5">
        <f t="shared" si="44"/>
        <v>7</v>
      </c>
      <c r="D935" s="3">
        <f t="shared" si="42"/>
        <v>21</v>
      </c>
      <c r="E935" s="3">
        <v>202</v>
      </c>
      <c r="H935" s="228">
        <v>23.1</v>
      </c>
      <c r="J935" s="31">
        <v>18.2</v>
      </c>
      <c r="K935">
        <v>24.2</v>
      </c>
      <c r="L935" s="2">
        <v>21</v>
      </c>
      <c r="M935" s="2">
        <v>24.5</v>
      </c>
      <c r="P935" s="2">
        <v>24.1</v>
      </c>
      <c r="Q935" s="138">
        <v>24.037500000000009</v>
      </c>
    </row>
    <row r="936" spans="1:17" x14ac:dyDescent="0.25">
      <c r="A936" s="1">
        <v>37459</v>
      </c>
      <c r="B936" s="5">
        <f t="shared" si="43"/>
        <v>2002</v>
      </c>
      <c r="C936" s="5">
        <f t="shared" si="44"/>
        <v>7</v>
      </c>
      <c r="D936" s="3">
        <f t="shared" si="42"/>
        <v>22</v>
      </c>
      <c r="E936" s="3">
        <v>203</v>
      </c>
      <c r="H936" s="228">
        <v>20.8</v>
      </c>
      <c r="J936" s="31">
        <v>16.7</v>
      </c>
      <c r="K936">
        <v>20.399999999999999</v>
      </c>
      <c r="L936" s="2">
        <v>17.899999999999999</v>
      </c>
      <c r="M936" s="2">
        <v>21.9</v>
      </c>
      <c r="P936" s="2">
        <v>20</v>
      </c>
      <c r="Q936" s="138">
        <v>22.054166666666664</v>
      </c>
    </row>
    <row r="937" spans="1:17" x14ac:dyDescent="0.25">
      <c r="A937" s="1">
        <v>37460</v>
      </c>
      <c r="B937" s="5">
        <f t="shared" si="43"/>
        <v>2002</v>
      </c>
      <c r="C937" s="5">
        <f t="shared" si="44"/>
        <v>7</v>
      </c>
      <c r="D937" s="3">
        <f t="shared" si="42"/>
        <v>23</v>
      </c>
      <c r="E937" s="3">
        <v>204</v>
      </c>
      <c r="H937" s="228">
        <v>20.6</v>
      </c>
      <c r="J937" s="31">
        <v>16.2</v>
      </c>
      <c r="K937">
        <v>20.8</v>
      </c>
      <c r="L937" s="2">
        <v>17.5</v>
      </c>
      <c r="M937" s="2">
        <v>21.7</v>
      </c>
      <c r="P937" s="2">
        <v>20.9</v>
      </c>
      <c r="Q937" s="138">
        <v>19.958333333333332</v>
      </c>
    </row>
    <row r="938" spans="1:17" x14ac:dyDescent="0.25">
      <c r="A938" s="1">
        <v>37461</v>
      </c>
      <c r="B938" s="5">
        <f t="shared" si="43"/>
        <v>2002</v>
      </c>
      <c r="C938" s="5">
        <f t="shared" si="44"/>
        <v>7</v>
      </c>
      <c r="D938" s="3">
        <f t="shared" si="42"/>
        <v>24</v>
      </c>
      <c r="E938" s="3">
        <v>205</v>
      </c>
      <c r="H938" s="228">
        <v>24</v>
      </c>
      <c r="J938" s="31">
        <v>19.3</v>
      </c>
      <c r="K938">
        <v>23.5</v>
      </c>
      <c r="L938" s="2">
        <v>20.6</v>
      </c>
      <c r="M938" s="2">
        <v>24.1</v>
      </c>
      <c r="P938" s="2">
        <v>23.3</v>
      </c>
      <c r="Q938" s="138">
        <v>21.858333333333338</v>
      </c>
    </row>
    <row r="939" spans="1:17" x14ac:dyDescent="0.25">
      <c r="A939" s="1">
        <v>37462</v>
      </c>
      <c r="B939" s="5">
        <f t="shared" si="43"/>
        <v>2002</v>
      </c>
      <c r="C939" s="5">
        <f t="shared" si="44"/>
        <v>7</v>
      </c>
      <c r="D939" s="3">
        <f t="shared" si="42"/>
        <v>25</v>
      </c>
      <c r="E939" s="3">
        <v>206</v>
      </c>
      <c r="H939" s="228">
        <v>19.2</v>
      </c>
      <c r="J939" s="31">
        <v>13.9</v>
      </c>
      <c r="K939">
        <v>18.899999999999999</v>
      </c>
      <c r="L939" s="2">
        <v>16.100000000000001</v>
      </c>
      <c r="M939" s="2">
        <v>20.100000000000001</v>
      </c>
      <c r="P939" s="2">
        <v>20.6</v>
      </c>
      <c r="Q939" s="138">
        <v>19.637500000000003</v>
      </c>
    </row>
    <row r="940" spans="1:17" x14ac:dyDescent="0.25">
      <c r="A940" s="1">
        <v>37463</v>
      </c>
      <c r="B940" s="5">
        <f t="shared" si="43"/>
        <v>2002</v>
      </c>
      <c r="C940" s="5">
        <f t="shared" si="44"/>
        <v>7</v>
      </c>
      <c r="D940" s="3">
        <f t="shared" si="42"/>
        <v>26</v>
      </c>
      <c r="E940" s="3">
        <v>207</v>
      </c>
      <c r="H940" s="228">
        <v>18.7</v>
      </c>
      <c r="J940" s="31">
        <v>13.6</v>
      </c>
      <c r="K940">
        <v>18.899999999999999</v>
      </c>
      <c r="L940" s="2">
        <v>15</v>
      </c>
      <c r="M940" s="2">
        <v>18.899999999999999</v>
      </c>
      <c r="P940" s="2">
        <v>18.5</v>
      </c>
      <c r="Q940" s="138">
        <v>17.945833333333333</v>
      </c>
    </row>
    <row r="941" spans="1:17" x14ac:dyDescent="0.25">
      <c r="A941" s="1">
        <v>37464</v>
      </c>
      <c r="B941" s="5">
        <f t="shared" si="43"/>
        <v>2002</v>
      </c>
      <c r="C941" s="5">
        <f t="shared" si="44"/>
        <v>7</v>
      </c>
      <c r="D941" s="3">
        <f t="shared" si="42"/>
        <v>27</v>
      </c>
      <c r="E941" s="3">
        <v>208</v>
      </c>
      <c r="H941" s="228">
        <v>18.899999999999999</v>
      </c>
      <c r="J941" s="31">
        <v>13</v>
      </c>
      <c r="K941">
        <v>20.6</v>
      </c>
      <c r="L941" s="2">
        <v>16.2</v>
      </c>
      <c r="M941" s="2">
        <v>18.8</v>
      </c>
      <c r="P941" s="2">
        <v>20.3</v>
      </c>
      <c r="Q941" s="138">
        <v>19.475000000000001</v>
      </c>
    </row>
    <row r="942" spans="1:17" x14ac:dyDescent="0.25">
      <c r="A942" s="1">
        <v>37465</v>
      </c>
      <c r="B942" s="5">
        <f t="shared" si="43"/>
        <v>2002</v>
      </c>
      <c r="C942" s="5">
        <f t="shared" si="44"/>
        <v>7</v>
      </c>
      <c r="D942" s="3">
        <f t="shared" si="42"/>
        <v>28</v>
      </c>
      <c r="E942" s="3">
        <v>209</v>
      </c>
      <c r="H942" s="228">
        <v>21</v>
      </c>
      <c r="J942" s="31">
        <v>17.5</v>
      </c>
      <c r="K942">
        <v>20.9</v>
      </c>
      <c r="L942" s="2">
        <v>18.600000000000001</v>
      </c>
      <c r="M942" s="2">
        <v>21.6</v>
      </c>
      <c r="P942" s="2">
        <v>20.6</v>
      </c>
      <c r="Q942" s="138">
        <v>21.608333333333331</v>
      </c>
    </row>
    <row r="943" spans="1:17" x14ac:dyDescent="0.25">
      <c r="A943" s="1">
        <v>37466</v>
      </c>
      <c r="B943" s="5">
        <f t="shared" si="43"/>
        <v>2002</v>
      </c>
      <c r="C943" s="5">
        <f t="shared" si="44"/>
        <v>7</v>
      </c>
      <c r="D943" s="3">
        <f t="shared" si="42"/>
        <v>29</v>
      </c>
      <c r="E943" s="3">
        <v>210</v>
      </c>
      <c r="H943" s="228">
        <v>21.3</v>
      </c>
      <c r="J943" s="31">
        <v>17.3</v>
      </c>
      <c r="K943">
        <v>20.9</v>
      </c>
      <c r="L943" s="2">
        <v>18.8</v>
      </c>
      <c r="M943" s="2">
        <v>22.5</v>
      </c>
      <c r="P943" s="2">
        <v>22.2</v>
      </c>
      <c r="Q943" s="138">
        <v>21.491666666666671</v>
      </c>
    </row>
    <row r="944" spans="1:17" x14ac:dyDescent="0.25">
      <c r="A944" s="1">
        <v>37467</v>
      </c>
      <c r="B944" s="5">
        <f t="shared" si="43"/>
        <v>2002</v>
      </c>
      <c r="C944" s="5">
        <f t="shared" si="44"/>
        <v>7</v>
      </c>
      <c r="D944" s="3">
        <f t="shared" si="42"/>
        <v>30</v>
      </c>
      <c r="E944" s="3">
        <v>211</v>
      </c>
      <c r="H944" s="228">
        <v>22.2</v>
      </c>
      <c r="J944" s="31">
        <v>16.3</v>
      </c>
      <c r="K944">
        <v>22.5</v>
      </c>
      <c r="L944" s="2">
        <v>17.399999999999999</v>
      </c>
      <c r="M944" s="2">
        <v>23.5</v>
      </c>
      <c r="P944" s="2">
        <v>23.7</v>
      </c>
      <c r="Q944" s="138">
        <v>22.637499999999999</v>
      </c>
    </row>
    <row r="945" spans="1:17" x14ac:dyDescent="0.25">
      <c r="A945" s="1">
        <v>37468</v>
      </c>
      <c r="B945" s="5">
        <f t="shared" si="43"/>
        <v>2002</v>
      </c>
      <c r="C945" s="5">
        <f t="shared" si="44"/>
        <v>7</v>
      </c>
      <c r="D945" s="3">
        <f t="shared" si="42"/>
        <v>31</v>
      </c>
      <c r="E945" s="3">
        <v>212</v>
      </c>
      <c r="H945" s="228">
        <v>20.2</v>
      </c>
      <c r="J945" s="31">
        <v>15.9</v>
      </c>
      <c r="K945">
        <v>20.3</v>
      </c>
      <c r="L945" s="2">
        <v>16.899999999999999</v>
      </c>
      <c r="M945" s="2">
        <v>20.6</v>
      </c>
      <c r="P945" s="2">
        <v>21.6</v>
      </c>
      <c r="Q945" s="138">
        <v>21.316666666666663</v>
      </c>
    </row>
    <row r="946" spans="1:17" x14ac:dyDescent="0.25">
      <c r="A946" s="1">
        <v>37469</v>
      </c>
      <c r="B946" s="5">
        <f t="shared" si="43"/>
        <v>2002</v>
      </c>
      <c r="C946" s="5">
        <f t="shared" si="44"/>
        <v>8</v>
      </c>
      <c r="D946" s="3">
        <f t="shared" si="42"/>
        <v>1</v>
      </c>
      <c r="E946" s="3">
        <v>213</v>
      </c>
      <c r="H946" s="228">
        <v>21.6</v>
      </c>
      <c r="J946" s="31">
        <v>17.899999999999999</v>
      </c>
      <c r="K946">
        <v>22.9</v>
      </c>
      <c r="L946" s="2">
        <v>18.3</v>
      </c>
      <c r="M946" s="2">
        <v>22.5</v>
      </c>
      <c r="P946" s="2">
        <v>20</v>
      </c>
      <c r="Q946" s="138">
        <v>23.545833333333324</v>
      </c>
    </row>
    <row r="947" spans="1:17" x14ac:dyDescent="0.25">
      <c r="A947" s="1">
        <v>37470</v>
      </c>
      <c r="B947" s="5">
        <f t="shared" si="43"/>
        <v>2002</v>
      </c>
      <c r="C947" s="5">
        <f t="shared" si="44"/>
        <v>8</v>
      </c>
      <c r="D947" s="3">
        <f t="shared" si="42"/>
        <v>2</v>
      </c>
      <c r="E947" s="3">
        <v>214</v>
      </c>
      <c r="H947" s="228">
        <v>23.5</v>
      </c>
      <c r="J947" s="31">
        <v>18.8</v>
      </c>
      <c r="K947">
        <v>24.3</v>
      </c>
      <c r="L947" s="2">
        <v>21.7</v>
      </c>
      <c r="M947" s="2">
        <v>25.4</v>
      </c>
      <c r="P947" s="2">
        <v>25.1</v>
      </c>
      <c r="Q947" s="138">
        <v>25.020833333333332</v>
      </c>
    </row>
    <row r="948" spans="1:17" x14ac:dyDescent="0.25">
      <c r="A948" s="1">
        <v>37471</v>
      </c>
      <c r="B948" s="5">
        <f t="shared" si="43"/>
        <v>2002</v>
      </c>
      <c r="C948" s="5">
        <f t="shared" si="44"/>
        <v>8</v>
      </c>
      <c r="D948" s="3">
        <f t="shared" si="42"/>
        <v>3</v>
      </c>
      <c r="E948" s="3">
        <v>215</v>
      </c>
      <c r="H948" s="228">
        <v>24.1</v>
      </c>
      <c r="J948" s="31">
        <v>20.5</v>
      </c>
      <c r="K948">
        <v>25.1</v>
      </c>
      <c r="L948" s="2">
        <v>23.5</v>
      </c>
      <c r="M948" s="2">
        <v>25.4</v>
      </c>
      <c r="P948" s="2">
        <v>23.4</v>
      </c>
      <c r="Q948" s="138">
        <v>24.829166666666666</v>
      </c>
    </row>
    <row r="949" spans="1:17" x14ac:dyDescent="0.25">
      <c r="A949" s="1">
        <v>37472</v>
      </c>
      <c r="B949" s="5">
        <f t="shared" si="43"/>
        <v>2002</v>
      </c>
      <c r="C949" s="5">
        <f t="shared" si="44"/>
        <v>8</v>
      </c>
      <c r="D949" s="3">
        <f t="shared" si="42"/>
        <v>4</v>
      </c>
      <c r="E949" s="3">
        <v>216</v>
      </c>
      <c r="H949" s="228">
        <v>25.3</v>
      </c>
      <c r="J949" s="31">
        <v>20.5</v>
      </c>
      <c r="K949">
        <v>24.7</v>
      </c>
      <c r="L949" s="2">
        <v>21.7</v>
      </c>
      <c r="M949" s="2">
        <v>27.6</v>
      </c>
      <c r="P949" s="2">
        <v>24.7</v>
      </c>
      <c r="Q949" s="138">
        <v>25.25</v>
      </c>
    </row>
    <row r="950" spans="1:17" x14ac:dyDescent="0.25">
      <c r="A950" s="1">
        <v>37473</v>
      </c>
      <c r="B950" s="5">
        <f t="shared" si="43"/>
        <v>2002</v>
      </c>
      <c r="C950" s="5">
        <f t="shared" si="44"/>
        <v>8</v>
      </c>
      <c r="D950" s="3">
        <f t="shared" si="42"/>
        <v>5</v>
      </c>
      <c r="E950" s="3">
        <v>217</v>
      </c>
      <c r="H950" s="228">
        <v>23</v>
      </c>
      <c r="J950" s="31">
        <v>19.8</v>
      </c>
      <c r="K950">
        <v>23.5</v>
      </c>
      <c r="L950" s="2">
        <v>20.9</v>
      </c>
      <c r="M950" s="2">
        <v>23.4</v>
      </c>
      <c r="P950" s="2">
        <v>23.2</v>
      </c>
      <c r="Q950" s="138">
        <v>23.420833333333338</v>
      </c>
    </row>
    <row r="951" spans="1:17" x14ac:dyDescent="0.25">
      <c r="A951" s="1">
        <v>37474</v>
      </c>
      <c r="B951" s="5">
        <f t="shared" si="43"/>
        <v>2002</v>
      </c>
      <c r="C951" s="5">
        <f t="shared" si="44"/>
        <v>8</v>
      </c>
      <c r="D951" s="3">
        <f t="shared" si="42"/>
        <v>6</v>
      </c>
      <c r="E951" s="3">
        <v>218</v>
      </c>
      <c r="H951" s="228">
        <v>21.9</v>
      </c>
      <c r="J951" s="31">
        <v>17.8</v>
      </c>
      <c r="K951">
        <v>21.4</v>
      </c>
      <c r="L951" s="2">
        <v>18.399999999999999</v>
      </c>
      <c r="M951" s="2">
        <v>22.9</v>
      </c>
      <c r="P951" s="2">
        <v>20.9</v>
      </c>
      <c r="Q951" s="138">
        <v>21.091666666666669</v>
      </c>
    </row>
    <row r="952" spans="1:17" x14ac:dyDescent="0.25">
      <c r="A952" s="1">
        <v>37475</v>
      </c>
      <c r="B952" s="5">
        <f t="shared" si="43"/>
        <v>2002</v>
      </c>
      <c r="C952" s="5">
        <f t="shared" si="44"/>
        <v>8</v>
      </c>
      <c r="D952" s="3">
        <f t="shared" si="42"/>
        <v>7</v>
      </c>
      <c r="E952" s="3">
        <v>219</v>
      </c>
      <c r="H952" s="228">
        <v>18.600000000000001</v>
      </c>
      <c r="J952" s="31">
        <v>14.5</v>
      </c>
      <c r="K952">
        <v>18.5</v>
      </c>
      <c r="L952" s="2">
        <v>16.2</v>
      </c>
      <c r="M952" s="2">
        <v>20.399999999999999</v>
      </c>
      <c r="P952" s="2">
        <v>20.100000000000001</v>
      </c>
      <c r="Q952" s="138">
        <v>18.595833333333335</v>
      </c>
    </row>
    <row r="953" spans="1:17" x14ac:dyDescent="0.25">
      <c r="A953" s="1">
        <v>37476</v>
      </c>
      <c r="B953" s="5">
        <f t="shared" si="43"/>
        <v>2002</v>
      </c>
      <c r="C953" s="5">
        <f t="shared" si="44"/>
        <v>8</v>
      </c>
      <c r="D953" s="3">
        <f t="shared" si="42"/>
        <v>8</v>
      </c>
      <c r="E953" s="3">
        <v>220</v>
      </c>
      <c r="H953" s="228">
        <v>18.3</v>
      </c>
      <c r="J953" s="31">
        <v>16.100000000000001</v>
      </c>
      <c r="K953">
        <v>19.5</v>
      </c>
      <c r="L953" s="2">
        <v>15.5</v>
      </c>
      <c r="M953" s="2">
        <v>19.2</v>
      </c>
      <c r="P953" s="2">
        <v>19.2</v>
      </c>
      <c r="Q953" s="138">
        <v>18.941666666666666</v>
      </c>
    </row>
    <row r="954" spans="1:17" x14ac:dyDescent="0.25">
      <c r="A954" s="1">
        <v>37477</v>
      </c>
      <c r="B954" s="5">
        <f t="shared" si="43"/>
        <v>2002</v>
      </c>
      <c r="C954" s="5">
        <f t="shared" si="44"/>
        <v>8</v>
      </c>
      <c r="D954" s="3">
        <f t="shared" si="42"/>
        <v>9</v>
      </c>
      <c r="E954" s="3">
        <v>221</v>
      </c>
      <c r="H954" s="228">
        <v>19.100000000000001</v>
      </c>
      <c r="J954" s="31">
        <v>16</v>
      </c>
      <c r="K954">
        <v>18.7</v>
      </c>
      <c r="L954" s="2">
        <v>15.2</v>
      </c>
      <c r="M954" s="2">
        <v>20.8</v>
      </c>
      <c r="P954" s="2">
        <v>18.899999999999999</v>
      </c>
      <c r="Q954" s="138">
        <v>18.512499999999996</v>
      </c>
    </row>
    <row r="955" spans="1:17" x14ac:dyDescent="0.25">
      <c r="A955" s="1">
        <v>37478</v>
      </c>
      <c r="B955" s="5">
        <f t="shared" si="43"/>
        <v>2002</v>
      </c>
      <c r="C955" s="5">
        <f t="shared" si="44"/>
        <v>8</v>
      </c>
      <c r="D955" s="3">
        <f t="shared" si="42"/>
        <v>10</v>
      </c>
      <c r="E955" s="3">
        <v>222</v>
      </c>
      <c r="H955" s="228">
        <v>21.5</v>
      </c>
      <c r="J955" s="31">
        <v>18.600000000000001</v>
      </c>
      <c r="K955">
        <v>21.2</v>
      </c>
      <c r="L955" s="2">
        <v>18.2</v>
      </c>
      <c r="M955" s="2">
        <v>21.3</v>
      </c>
      <c r="P955" s="2">
        <v>21.1</v>
      </c>
      <c r="Q955" s="138">
        <v>20.258333333333333</v>
      </c>
    </row>
    <row r="956" spans="1:17" x14ac:dyDescent="0.25">
      <c r="A956" s="1">
        <v>37479</v>
      </c>
      <c r="B956" s="5">
        <f t="shared" si="43"/>
        <v>2002</v>
      </c>
      <c r="C956" s="5">
        <f t="shared" si="44"/>
        <v>8</v>
      </c>
      <c r="D956" s="3">
        <f t="shared" si="42"/>
        <v>11</v>
      </c>
      <c r="E956" s="3">
        <v>223</v>
      </c>
      <c r="H956" s="228">
        <v>18.2</v>
      </c>
      <c r="J956" s="31">
        <v>16.5</v>
      </c>
      <c r="K956">
        <v>16.899999999999999</v>
      </c>
      <c r="L956" s="2">
        <v>14.1</v>
      </c>
      <c r="M956" s="2">
        <v>20</v>
      </c>
      <c r="P956" s="2">
        <v>18.8</v>
      </c>
      <c r="Q956" s="138">
        <v>18.016666666666669</v>
      </c>
    </row>
    <row r="957" spans="1:17" x14ac:dyDescent="0.25">
      <c r="A957" s="1">
        <v>37480</v>
      </c>
      <c r="B957" s="5">
        <f t="shared" si="43"/>
        <v>2002</v>
      </c>
      <c r="C957" s="5">
        <f t="shared" si="44"/>
        <v>8</v>
      </c>
      <c r="D957" s="3">
        <f t="shared" si="42"/>
        <v>12</v>
      </c>
      <c r="E957" s="3">
        <v>224</v>
      </c>
      <c r="H957" s="228">
        <v>18.5</v>
      </c>
      <c r="J957" s="31">
        <v>15.8</v>
      </c>
      <c r="K957">
        <v>18</v>
      </c>
      <c r="L957" s="2">
        <v>14.9</v>
      </c>
      <c r="M957" s="2">
        <v>20.9</v>
      </c>
      <c r="P957" s="2">
        <v>18.2</v>
      </c>
      <c r="Q957" s="138">
        <v>18.754166666666663</v>
      </c>
    </row>
    <row r="958" spans="1:17" x14ac:dyDescent="0.25">
      <c r="A958" s="1">
        <v>37481</v>
      </c>
      <c r="B958" s="5">
        <f t="shared" si="43"/>
        <v>2002</v>
      </c>
      <c r="C958" s="5">
        <f t="shared" si="44"/>
        <v>8</v>
      </c>
      <c r="D958" s="3">
        <f t="shared" si="42"/>
        <v>13</v>
      </c>
      <c r="E958" s="3">
        <v>225</v>
      </c>
      <c r="H958" s="228">
        <v>18.7</v>
      </c>
      <c r="J958" s="31">
        <v>16.100000000000001</v>
      </c>
      <c r="K958">
        <v>20.6</v>
      </c>
      <c r="L958" s="2">
        <v>17.3</v>
      </c>
      <c r="M958" s="2">
        <v>20.2</v>
      </c>
      <c r="P958" s="2">
        <v>20.8</v>
      </c>
      <c r="Q958" s="138">
        <v>20.491666666666671</v>
      </c>
    </row>
    <row r="959" spans="1:17" x14ac:dyDescent="0.25">
      <c r="A959" s="1">
        <v>37482</v>
      </c>
      <c r="B959" s="5">
        <f t="shared" si="43"/>
        <v>2002</v>
      </c>
      <c r="C959" s="5">
        <f t="shared" si="44"/>
        <v>8</v>
      </c>
      <c r="D959" s="3">
        <f t="shared" si="42"/>
        <v>14</v>
      </c>
      <c r="E959" s="3">
        <v>226</v>
      </c>
      <c r="H959" s="228">
        <v>20.100000000000001</v>
      </c>
      <c r="J959" s="31">
        <v>16.399999999999999</v>
      </c>
      <c r="K959">
        <v>21</v>
      </c>
      <c r="L959" s="2">
        <v>17.8</v>
      </c>
      <c r="M959" s="2">
        <v>20</v>
      </c>
      <c r="P959" s="2">
        <v>21.5</v>
      </c>
      <c r="Q959" s="138">
        <v>21.162500000000001</v>
      </c>
    </row>
    <row r="960" spans="1:17" x14ac:dyDescent="0.25">
      <c r="A960" s="1">
        <v>37483</v>
      </c>
      <c r="B960" s="5">
        <f t="shared" si="43"/>
        <v>2002</v>
      </c>
      <c r="C960" s="5">
        <f t="shared" si="44"/>
        <v>8</v>
      </c>
      <c r="D960" s="3">
        <f t="shared" si="42"/>
        <v>15</v>
      </c>
      <c r="E960" s="3">
        <v>227</v>
      </c>
      <c r="H960" s="228">
        <v>20.100000000000001</v>
      </c>
      <c r="J960" s="31">
        <v>14.8</v>
      </c>
      <c r="K960">
        <v>21.1</v>
      </c>
      <c r="L960" s="2">
        <v>17.600000000000001</v>
      </c>
      <c r="M960" s="2">
        <v>20.5</v>
      </c>
      <c r="P960" s="2">
        <v>21.8</v>
      </c>
      <c r="Q960" s="138">
        <v>20.954166666666669</v>
      </c>
    </row>
    <row r="961" spans="1:17" x14ac:dyDescent="0.25">
      <c r="A961" s="1">
        <v>37484</v>
      </c>
      <c r="B961" s="5">
        <f t="shared" si="43"/>
        <v>2002</v>
      </c>
      <c r="C961" s="5">
        <f t="shared" si="44"/>
        <v>8</v>
      </c>
      <c r="D961" s="3">
        <f t="shared" si="42"/>
        <v>16</v>
      </c>
      <c r="E961" s="3">
        <v>228</v>
      </c>
      <c r="H961" s="228">
        <v>20.3</v>
      </c>
      <c r="J961" s="31">
        <v>16.899999999999999</v>
      </c>
      <c r="K961">
        <v>20.8</v>
      </c>
      <c r="L961" s="2">
        <v>17.5</v>
      </c>
      <c r="M961" s="2">
        <v>20.5</v>
      </c>
      <c r="P961" s="2">
        <v>20.5</v>
      </c>
      <c r="Q961" s="138">
        <v>21.675000000000001</v>
      </c>
    </row>
    <row r="962" spans="1:17" x14ac:dyDescent="0.25">
      <c r="A962" s="1">
        <v>37485</v>
      </c>
      <c r="B962" s="5">
        <f t="shared" si="43"/>
        <v>2002</v>
      </c>
      <c r="C962" s="5">
        <f t="shared" si="44"/>
        <v>8</v>
      </c>
      <c r="D962" s="3">
        <f t="shared" si="42"/>
        <v>17</v>
      </c>
      <c r="E962" s="3">
        <v>229</v>
      </c>
      <c r="H962" s="228">
        <v>18.899999999999999</v>
      </c>
      <c r="J962" s="31">
        <v>15.6</v>
      </c>
      <c r="K962">
        <v>20.9</v>
      </c>
      <c r="L962" s="2">
        <v>17.5</v>
      </c>
      <c r="M962" s="2">
        <v>20.6</v>
      </c>
      <c r="P962" s="2">
        <v>22.2</v>
      </c>
      <c r="Q962" s="138">
        <v>20.791666666666668</v>
      </c>
    </row>
    <row r="963" spans="1:17" x14ac:dyDescent="0.25">
      <c r="A963" s="1">
        <v>37486</v>
      </c>
      <c r="B963" s="5">
        <f t="shared" si="43"/>
        <v>2002</v>
      </c>
      <c r="C963" s="5">
        <f t="shared" si="44"/>
        <v>8</v>
      </c>
      <c r="D963" s="3">
        <f t="shared" ref="D963:D1026" si="45">DAY(A963)</f>
        <v>18</v>
      </c>
      <c r="E963" s="3">
        <v>230</v>
      </c>
      <c r="H963" s="228">
        <v>19.899999999999999</v>
      </c>
      <c r="J963" s="31">
        <v>16.399999999999999</v>
      </c>
      <c r="K963">
        <v>20.100000000000001</v>
      </c>
      <c r="L963" s="2">
        <v>17.399999999999999</v>
      </c>
      <c r="M963" s="2">
        <v>21.5</v>
      </c>
      <c r="P963" s="2">
        <v>22.1</v>
      </c>
      <c r="Q963" s="138">
        <v>20.458333333333332</v>
      </c>
    </row>
    <row r="964" spans="1:17" x14ac:dyDescent="0.25">
      <c r="A964" s="1">
        <v>37487</v>
      </c>
      <c r="B964" s="5">
        <f t="shared" ref="B964:B1027" si="46">YEAR(A964)</f>
        <v>2002</v>
      </c>
      <c r="C964" s="5">
        <f t="shared" ref="C964:C1027" si="47">MONTH(A964)</f>
        <v>8</v>
      </c>
      <c r="D964" s="3">
        <f t="shared" si="45"/>
        <v>19</v>
      </c>
      <c r="E964" s="3">
        <v>231</v>
      </c>
      <c r="H964" s="228">
        <v>21.4</v>
      </c>
      <c r="J964" s="31">
        <v>15.2</v>
      </c>
      <c r="K964">
        <v>21.6</v>
      </c>
      <c r="L964" s="2">
        <v>18</v>
      </c>
      <c r="M964" s="2">
        <v>21.3</v>
      </c>
      <c r="P964" s="2">
        <v>21.4</v>
      </c>
      <c r="Q964" s="138">
        <v>21.295833333333331</v>
      </c>
    </row>
    <row r="965" spans="1:17" x14ac:dyDescent="0.25">
      <c r="A965" s="1">
        <v>37488</v>
      </c>
      <c r="B965" s="5">
        <f t="shared" si="46"/>
        <v>2002</v>
      </c>
      <c r="C965" s="5">
        <f t="shared" si="47"/>
        <v>8</v>
      </c>
      <c r="D965" s="3">
        <f t="shared" si="45"/>
        <v>20</v>
      </c>
      <c r="E965" s="3">
        <v>232</v>
      </c>
      <c r="H965" s="228">
        <v>19.5</v>
      </c>
      <c r="J965" s="31">
        <v>14.6</v>
      </c>
      <c r="K965">
        <v>21.4</v>
      </c>
      <c r="L965" s="2">
        <v>17.600000000000001</v>
      </c>
      <c r="M965" s="2">
        <v>21.2</v>
      </c>
      <c r="P965" s="2">
        <v>22.4</v>
      </c>
      <c r="Q965" s="138">
        <v>21.175000000000001</v>
      </c>
    </row>
    <row r="966" spans="1:17" x14ac:dyDescent="0.25">
      <c r="A966" s="1">
        <v>37489</v>
      </c>
      <c r="B966" s="5">
        <f t="shared" si="46"/>
        <v>2002</v>
      </c>
      <c r="C966" s="5">
        <f t="shared" si="47"/>
        <v>8</v>
      </c>
      <c r="D966" s="3">
        <f t="shared" si="45"/>
        <v>21</v>
      </c>
      <c r="E966" s="3">
        <v>233</v>
      </c>
      <c r="H966" s="228">
        <v>19.600000000000001</v>
      </c>
      <c r="J966" s="31">
        <v>15.2</v>
      </c>
      <c r="K966">
        <v>19.399999999999999</v>
      </c>
      <c r="L966" s="2">
        <v>16.100000000000001</v>
      </c>
      <c r="M966" s="2">
        <v>21.4</v>
      </c>
      <c r="P966" s="2">
        <v>19.600000000000001</v>
      </c>
      <c r="Q966" s="138">
        <v>18.812500000000004</v>
      </c>
    </row>
    <row r="967" spans="1:17" x14ac:dyDescent="0.25">
      <c r="A967" s="1">
        <v>37490</v>
      </c>
      <c r="B967" s="5">
        <f t="shared" si="46"/>
        <v>2002</v>
      </c>
      <c r="C967" s="5">
        <f t="shared" si="47"/>
        <v>8</v>
      </c>
      <c r="D967" s="3">
        <f t="shared" si="45"/>
        <v>22</v>
      </c>
      <c r="E967" s="3">
        <v>234</v>
      </c>
      <c r="H967" s="228">
        <v>19.600000000000001</v>
      </c>
      <c r="J967" s="31">
        <v>15.8</v>
      </c>
      <c r="K967">
        <v>20.7</v>
      </c>
      <c r="L967" s="2">
        <v>16.5</v>
      </c>
      <c r="M967" s="2">
        <v>21.5</v>
      </c>
      <c r="P967" s="2">
        <v>20.8</v>
      </c>
      <c r="Q967" s="138">
        <v>19.920833333333331</v>
      </c>
    </row>
    <row r="968" spans="1:17" x14ac:dyDescent="0.25">
      <c r="A968" s="1">
        <v>37491</v>
      </c>
      <c r="B968" s="5">
        <f t="shared" si="46"/>
        <v>2002</v>
      </c>
      <c r="C968" s="5">
        <f t="shared" si="47"/>
        <v>8</v>
      </c>
      <c r="D968" s="3">
        <f t="shared" si="45"/>
        <v>23</v>
      </c>
      <c r="E968" s="3">
        <v>235</v>
      </c>
      <c r="H968" s="228">
        <v>21</v>
      </c>
      <c r="J968" s="31">
        <v>17.399999999999999</v>
      </c>
      <c r="K968">
        <v>21.7</v>
      </c>
      <c r="L968" s="2">
        <v>17.8</v>
      </c>
      <c r="M968" s="2">
        <v>21</v>
      </c>
      <c r="P968" s="2">
        <v>20.8</v>
      </c>
      <c r="Q968" s="138">
        <v>21.037500000000001</v>
      </c>
    </row>
    <row r="969" spans="1:17" x14ac:dyDescent="0.25">
      <c r="A969" s="1">
        <v>37492</v>
      </c>
      <c r="B969" s="5">
        <f t="shared" si="46"/>
        <v>2002</v>
      </c>
      <c r="C969" s="5">
        <f t="shared" si="47"/>
        <v>8</v>
      </c>
      <c r="D969" s="3">
        <f t="shared" si="45"/>
        <v>24</v>
      </c>
      <c r="E969" s="3">
        <v>236</v>
      </c>
      <c r="H969" s="228">
        <v>21.9</v>
      </c>
      <c r="J969" s="31">
        <v>16.5</v>
      </c>
      <c r="K969">
        <v>22</v>
      </c>
      <c r="L969" s="2">
        <v>17.3</v>
      </c>
      <c r="M969" s="2">
        <v>21.7</v>
      </c>
      <c r="P969" s="2">
        <v>21.7</v>
      </c>
      <c r="Q969" s="138">
        <v>21.020833333333332</v>
      </c>
    </row>
    <row r="970" spans="1:17" x14ac:dyDescent="0.25">
      <c r="A970" s="1">
        <v>37493</v>
      </c>
      <c r="B970" s="5">
        <f t="shared" si="46"/>
        <v>2002</v>
      </c>
      <c r="C970" s="5">
        <f t="shared" si="47"/>
        <v>8</v>
      </c>
      <c r="D970" s="3">
        <f t="shared" si="45"/>
        <v>25</v>
      </c>
      <c r="E970" s="3">
        <v>237</v>
      </c>
      <c r="H970" s="228">
        <v>21.6</v>
      </c>
      <c r="J970" s="31">
        <v>16.8</v>
      </c>
      <c r="K970">
        <v>22</v>
      </c>
      <c r="L970" s="2">
        <v>19.100000000000001</v>
      </c>
      <c r="M970" s="2">
        <v>22.4</v>
      </c>
      <c r="P970" s="2">
        <v>22.2</v>
      </c>
      <c r="Q970" s="138">
        <v>21.8</v>
      </c>
    </row>
    <row r="971" spans="1:17" x14ac:dyDescent="0.25">
      <c r="A971" s="1">
        <v>37494</v>
      </c>
      <c r="B971" s="5">
        <f t="shared" si="46"/>
        <v>2002</v>
      </c>
      <c r="C971" s="5">
        <f t="shared" si="47"/>
        <v>8</v>
      </c>
      <c r="D971" s="3">
        <f t="shared" si="45"/>
        <v>26</v>
      </c>
      <c r="E971" s="3">
        <v>238</v>
      </c>
      <c r="H971" s="228">
        <v>22.1</v>
      </c>
      <c r="J971" s="31">
        <v>16.899999999999999</v>
      </c>
      <c r="K971">
        <v>21.3</v>
      </c>
      <c r="L971" s="2">
        <v>17.7</v>
      </c>
      <c r="M971" s="2">
        <v>23.2</v>
      </c>
      <c r="P971" s="2">
        <v>22.1</v>
      </c>
      <c r="Q971" s="138">
        <v>21.575000000000003</v>
      </c>
    </row>
    <row r="972" spans="1:17" x14ac:dyDescent="0.25">
      <c r="A972" s="1">
        <v>37495</v>
      </c>
      <c r="B972" s="5">
        <f t="shared" si="46"/>
        <v>2002</v>
      </c>
      <c r="C972" s="5">
        <f t="shared" si="47"/>
        <v>8</v>
      </c>
      <c r="D972" s="3">
        <f t="shared" si="45"/>
        <v>27</v>
      </c>
      <c r="E972" s="3">
        <v>239</v>
      </c>
      <c r="H972" s="228">
        <v>20.9</v>
      </c>
      <c r="J972" s="31">
        <v>15.9</v>
      </c>
      <c r="K972">
        <v>20.7</v>
      </c>
      <c r="L972" s="2">
        <v>16.100000000000001</v>
      </c>
      <c r="M972" s="2">
        <v>22.1</v>
      </c>
      <c r="P972" s="2">
        <v>21.7</v>
      </c>
      <c r="Q972" s="138">
        <v>21.420833333333331</v>
      </c>
    </row>
    <row r="973" spans="1:17" x14ac:dyDescent="0.25">
      <c r="A973" s="1">
        <v>37496</v>
      </c>
      <c r="B973" s="5">
        <f t="shared" si="46"/>
        <v>2002</v>
      </c>
      <c r="C973" s="5">
        <f t="shared" si="47"/>
        <v>8</v>
      </c>
      <c r="D973" s="3">
        <f t="shared" si="45"/>
        <v>28</v>
      </c>
      <c r="E973" s="3">
        <v>240</v>
      </c>
      <c r="H973" s="228">
        <v>19.3</v>
      </c>
      <c r="J973" s="31">
        <v>15.9</v>
      </c>
      <c r="K973">
        <v>19.7</v>
      </c>
      <c r="L973" s="2">
        <v>16.600000000000001</v>
      </c>
      <c r="M973" s="2">
        <v>21.2</v>
      </c>
      <c r="P973" s="2">
        <v>20.8</v>
      </c>
      <c r="Q973" s="138">
        <v>21.016666666666669</v>
      </c>
    </row>
    <row r="974" spans="1:17" x14ac:dyDescent="0.25">
      <c r="A974" s="1">
        <v>37497</v>
      </c>
      <c r="B974" s="5">
        <f t="shared" si="46"/>
        <v>2002</v>
      </c>
      <c r="C974" s="5">
        <f t="shared" si="47"/>
        <v>8</v>
      </c>
      <c r="D974" s="3">
        <f t="shared" si="45"/>
        <v>29</v>
      </c>
      <c r="E974" s="3">
        <v>241</v>
      </c>
      <c r="H974" s="228">
        <v>19.600000000000001</v>
      </c>
      <c r="J974" s="31">
        <v>15.6</v>
      </c>
      <c r="K974">
        <v>19.399999999999999</v>
      </c>
      <c r="L974" s="2">
        <v>16.399999999999999</v>
      </c>
      <c r="M974" s="2">
        <v>21.2</v>
      </c>
      <c r="P974" s="2">
        <v>19.5</v>
      </c>
      <c r="Q974" s="138">
        <v>18.695833333333333</v>
      </c>
    </row>
    <row r="975" spans="1:17" x14ac:dyDescent="0.25">
      <c r="A975" s="1">
        <v>37498</v>
      </c>
      <c r="B975" s="5">
        <f t="shared" si="46"/>
        <v>2002</v>
      </c>
      <c r="C975" s="5">
        <f t="shared" si="47"/>
        <v>8</v>
      </c>
      <c r="D975" s="3">
        <f t="shared" si="45"/>
        <v>30</v>
      </c>
      <c r="E975" s="3">
        <v>242</v>
      </c>
      <c r="H975" s="228">
        <v>19.8</v>
      </c>
      <c r="J975" s="31">
        <v>13.5</v>
      </c>
      <c r="K975">
        <v>20.6</v>
      </c>
      <c r="L975" s="2">
        <v>16.3</v>
      </c>
      <c r="M975" s="2">
        <v>20.7</v>
      </c>
      <c r="P975" s="2">
        <v>20</v>
      </c>
      <c r="Q975" s="138">
        <v>20.583333333333332</v>
      </c>
    </row>
    <row r="976" spans="1:17" x14ac:dyDescent="0.25">
      <c r="A976" s="1">
        <v>37499</v>
      </c>
      <c r="B976" s="5">
        <f t="shared" si="46"/>
        <v>2002</v>
      </c>
      <c r="C976" s="5">
        <f t="shared" si="47"/>
        <v>8</v>
      </c>
      <c r="D976" s="3">
        <f t="shared" si="45"/>
        <v>31</v>
      </c>
      <c r="E976" s="3">
        <v>243</v>
      </c>
      <c r="H976" s="228">
        <v>19.399999999999999</v>
      </c>
      <c r="J976" s="31">
        <v>12.2</v>
      </c>
      <c r="K976">
        <v>17.899999999999999</v>
      </c>
      <c r="L976" s="2">
        <v>16.2</v>
      </c>
      <c r="M976" s="2">
        <v>21.3</v>
      </c>
      <c r="P976" s="2">
        <v>20.399999999999999</v>
      </c>
      <c r="Q976" s="138">
        <v>19.658333333333335</v>
      </c>
    </row>
    <row r="977" spans="1:17" x14ac:dyDescent="0.25">
      <c r="A977" s="1">
        <v>37500</v>
      </c>
      <c r="B977" s="5">
        <f t="shared" si="46"/>
        <v>2002</v>
      </c>
      <c r="C977" s="5">
        <f t="shared" si="47"/>
        <v>9</v>
      </c>
      <c r="D977" s="3">
        <f t="shared" si="45"/>
        <v>1</v>
      </c>
      <c r="E977" s="3">
        <v>244</v>
      </c>
      <c r="H977" s="228">
        <v>17.899999999999999</v>
      </c>
      <c r="J977" s="31">
        <v>13.8</v>
      </c>
      <c r="K977">
        <v>18.3</v>
      </c>
      <c r="L977" s="2">
        <v>15.2</v>
      </c>
      <c r="M977" s="2">
        <v>20.8</v>
      </c>
      <c r="P977" s="2">
        <v>19.8</v>
      </c>
      <c r="Q977" s="138">
        <v>17.804166666666667</v>
      </c>
    </row>
    <row r="978" spans="1:17" x14ac:dyDescent="0.25">
      <c r="A978" s="1">
        <v>37501</v>
      </c>
      <c r="B978" s="5">
        <f t="shared" si="46"/>
        <v>2002</v>
      </c>
      <c r="C978" s="5">
        <f t="shared" si="47"/>
        <v>9</v>
      </c>
      <c r="D978" s="3">
        <f t="shared" si="45"/>
        <v>2</v>
      </c>
      <c r="E978" s="3">
        <v>245</v>
      </c>
      <c r="H978" s="228">
        <v>18.899999999999999</v>
      </c>
      <c r="J978" s="31">
        <v>13.2</v>
      </c>
      <c r="K978">
        <v>19.8</v>
      </c>
      <c r="L978" s="2">
        <v>15.9</v>
      </c>
      <c r="M978" s="2">
        <v>20.3</v>
      </c>
      <c r="P978" s="2">
        <v>21</v>
      </c>
      <c r="Q978" s="138">
        <v>18.541666666666664</v>
      </c>
    </row>
    <row r="979" spans="1:17" x14ac:dyDescent="0.25">
      <c r="A979" s="1">
        <v>37502</v>
      </c>
      <c r="B979" s="5">
        <f t="shared" si="46"/>
        <v>2002</v>
      </c>
      <c r="C979" s="5">
        <f t="shared" si="47"/>
        <v>9</v>
      </c>
      <c r="D979" s="3">
        <f t="shared" si="45"/>
        <v>3</v>
      </c>
      <c r="E979" s="3">
        <v>246</v>
      </c>
      <c r="H979" s="228">
        <v>19.399999999999999</v>
      </c>
      <c r="J979" s="31">
        <v>14.2</v>
      </c>
      <c r="K979">
        <v>19.5</v>
      </c>
      <c r="L979" s="2">
        <v>17.2</v>
      </c>
      <c r="M979" s="2">
        <v>19.899999999999999</v>
      </c>
      <c r="P979" s="2">
        <v>19.7</v>
      </c>
      <c r="Q979" s="138">
        <v>18.720833333333328</v>
      </c>
    </row>
    <row r="980" spans="1:17" x14ac:dyDescent="0.25">
      <c r="A980" s="1">
        <v>37503</v>
      </c>
      <c r="B980" s="5">
        <f t="shared" si="46"/>
        <v>2002</v>
      </c>
      <c r="C980" s="5">
        <f t="shared" si="47"/>
        <v>9</v>
      </c>
      <c r="D980" s="3">
        <f t="shared" si="45"/>
        <v>4</v>
      </c>
      <c r="E980" s="3">
        <v>247</v>
      </c>
      <c r="H980" s="228">
        <v>19.2</v>
      </c>
      <c r="J980" s="31">
        <v>13.9</v>
      </c>
      <c r="K980">
        <v>19.600000000000001</v>
      </c>
      <c r="L980" s="2">
        <v>15.6</v>
      </c>
      <c r="M980" s="2">
        <v>20.399999999999999</v>
      </c>
      <c r="P980" s="2">
        <v>20.399999999999999</v>
      </c>
      <c r="Q980" s="138">
        <v>19.425000000000004</v>
      </c>
    </row>
    <row r="981" spans="1:17" x14ac:dyDescent="0.25">
      <c r="A981" s="1">
        <v>37504</v>
      </c>
      <c r="B981" s="5">
        <f t="shared" si="46"/>
        <v>2002</v>
      </c>
      <c r="C981" s="5">
        <f t="shared" si="47"/>
        <v>9</v>
      </c>
      <c r="D981" s="3">
        <f t="shared" si="45"/>
        <v>5</v>
      </c>
      <c r="E981" s="3">
        <v>248</v>
      </c>
      <c r="H981" s="228">
        <v>20</v>
      </c>
      <c r="J981" s="31">
        <v>14.7</v>
      </c>
      <c r="K981">
        <v>18.7</v>
      </c>
      <c r="L981" s="2">
        <v>15.9</v>
      </c>
      <c r="M981" s="2">
        <v>20</v>
      </c>
      <c r="P981" s="2">
        <v>19.399999999999999</v>
      </c>
      <c r="Q981" s="138">
        <v>19.245833333333334</v>
      </c>
    </row>
    <row r="982" spans="1:17" x14ac:dyDescent="0.25">
      <c r="A982" s="1">
        <v>37505</v>
      </c>
      <c r="B982" s="5">
        <f t="shared" si="46"/>
        <v>2002</v>
      </c>
      <c r="C982" s="5">
        <f t="shared" si="47"/>
        <v>9</v>
      </c>
      <c r="D982" s="3">
        <f t="shared" si="45"/>
        <v>6</v>
      </c>
      <c r="E982" s="3">
        <v>249</v>
      </c>
      <c r="H982" s="228">
        <v>17.899999999999999</v>
      </c>
      <c r="J982" s="31">
        <v>12.8</v>
      </c>
      <c r="K982">
        <v>19.3</v>
      </c>
      <c r="L982" s="2">
        <v>15.8</v>
      </c>
      <c r="M982" s="2">
        <v>19.600000000000001</v>
      </c>
      <c r="P982" s="2">
        <v>18.899999999999999</v>
      </c>
      <c r="Q982" s="138">
        <v>19.270833333333332</v>
      </c>
    </row>
    <row r="983" spans="1:17" x14ac:dyDescent="0.25">
      <c r="A983" s="1">
        <v>37506</v>
      </c>
      <c r="B983" s="5">
        <f t="shared" si="46"/>
        <v>2002</v>
      </c>
      <c r="C983" s="5">
        <f t="shared" si="47"/>
        <v>9</v>
      </c>
      <c r="D983" s="3">
        <f t="shared" si="45"/>
        <v>7</v>
      </c>
      <c r="E983" s="3">
        <v>250</v>
      </c>
      <c r="H983" s="228">
        <v>18.8</v>
      </c>
      <c r="J983" s="31">
        <v>14.1</v>
      </c>
      <c r="K983">
        <v>17.8</v>
      </c>
      <c r="L983" s="2">
        <v>16.399999999999999</v>
      </c>
      <c r="M983" s="2">
        <v>17.600000000000001</v>
      </c>
      <c r="P983" s="2">
        <v>17.100000000000001</v>
      </c>
      <c r="Q983" s="138">
        <v>18.1875</v>
      </c>
    </row>
    <row r="984" spans="1:17" x14ac:dyDescent="0.25">
      <c r="A984" s="1">
        <v>37507</v>
      </c>
      <c r="B984" s="5">
        <f t="shared" si="46"/>
        <v>2002</v>
      </c>
      <c r="C984" s="5">
        <f t="shared" si="47"/>
        <v>9</v>
      </c>
      <c r="D984" s="3">
        <f t="shared" si="45"/>
        <v>8</v>
      </c>
      <c r="E984" s="3">
        <v>251</v>
      </c>
      <c r="H984" s="228">
        <v>20.2</v>
      </c>
      <c r="J984" s="31">
        <v>15.6</v>
      </c>
      <c r="K984">
        <v>19.899999999999999</v>
      </c>
      <c r="L984" s="2">
        <v>16.7</v>
      </c>
      <c r="M984" s="2">
        <v>20.5</v>
      </c>
      <c r="P984" s="2">
        <v>20.100000000000001</v>
      </c>
      <c r="Q984" s="138">
        <v>19.370833333333334</v>
      </c>
    </row>
    <row r="985" spans="1:17" x14ac:dyDescent="0.25">
      <c r="A985" s="1">
        <v>37508</v>
      </c>
      <c r="B985" s="5">
        <f t="shared" si="46"/>
        <v>2002</v>
      </c>
      <c r="C985" s="5">
        <f t="shared" si="47"/>
        <v>9</v>
      </c>
      <c r="D985" s="3">
        <f t="shared" si="45"/>
        <v>9</v>
      </c>
      <c r="E985" s="3">
        <v>252</v>
      </c>
      <c r="H985" s="228">
        <v>19.8</v>
      </c>
      <c r="J985" s="31">
        <v>15.1</v>
      </c>
      <c r="K985">
        <v>19.899999999999999</v>
      </c>
      <c r="L985" s="2">
        <v>16.8</v>
      </c>
      <c r="M985" s="2">
        <v>21.1</v>
      </c>
      <c r="P985" s="2">
        <v>21</v>
      </c>
      <c r="Q985" s="138">
        <v>20.216666666666669</v>
      </c>
    </row>
    <row r="986" spans="1:17" x14ac:dyDescent="0.25">
      <c r="A986" s="1">
        <v>37509</v>
      </c>
      <c r="B986" s="5">
        <f t="shared" si="46"/>
        <v>2002</v>
      </c>
      <c r="C986" s="5">
        <f t="shared" si="47"/>
        <v>9</v>
      </c>
      <c r="D986" s="3">
        <f t="shared" si="45"/>
        <v>10</v>
      </c>
      <c r="E986" s="3">
        <v>253</v>
      </c>
      <c r="H986" s="228">
        <v>18.3</v>
      </c>
      <c r="J986" s="31">
        <v>12.9</v>
      </c>
      <c r="K986">
        <v>18.8</v>
      </c>
      <c r="L986" s="2">
        <v>16.899999999999999</v>
      </c>
      <c r="M986" s="2">
        <v>20</v>
      </c>
      <c r="P986" s="2">
        <v>19.2</v>
      </c>
      <c r="Q986" s="138">
        <v>19.808333333333337</v>
      </c>
    </row>
    <row r="987" spans="1:17" x14ac:dyDescent="0.25">
      <c r="A987" s="1">
        <v>37510</v>
      </c>
      <c r="B987" s="5">
        <f t="shared" si="46"/>
        <v>2002</v>
      </c>
      <c r="C987" s="5">
        <f t="shared" si="47"/>
        <v>9</v>
      </c>
      <c r="D987" s="3">
        <f t="shared" si="45"/>
        <v>11</v>
      </c>
      <c r="E987" s="3">
        <v>254</v>
      </c>
      <c r="H987" s="228">
        <v>18.3</v>
      </c>
      <c r="J987" s="31">
        <v>13.8</v>
      </c>
      <c r="K987">
        <v>17.7</v>
      </c>
      <c r="L987" s="2">
        <v>15.3</v>
      </c>
      <c r="M987" s="2">
        <v>19.600000000000001</v>
      </c>
      <c r="P987" s="2">
        <v>18</v>
      </c>
      <c r="Q987" s="138">
        <v>18.395833333333332</v>
      </c>
    </row>
    <row r="988" spans="1:17" x14ac:dyDescent="0.25">
      <c r="A988" s="1">
        <v>37511</v>
      </c>
      <c r="B988" s="5">
        <f t="shared" si="46"/>
        <v>2002</v>
      </c>
      <c r="C988" s="5">
        <f t="shared" si="47"/>
        <v>9</v>
      </c>
      <c r="D988" s="3">
        <f t="shared" si="45"/>
        <v>12</v>
      </c>
      <c r="E988" s="3">
        <v>255</v>
      </c>
      <c r="H988" s="228">
        <v>14.3</v>
      </c>
      <c r="J988" s="31">
        <v>8.9</v>
      </c>
      <c r="K988">
        <v>16</v>
      </c>
      <c r="L988" s="2">
        <v>11</v>
      </c>
      <c r="M988" s="2">
        <v>13.5</v>
      </c>
      <c r="P988" s="2">
        <v>17.600000000000001</v>
      </c>
      <c r="Q988" s="138">
        <v>16.183333333333334</v>
      </c>
    </row>
    <row r="989" spans="1:17" x14ac:dyDescent="0.25">
      <c r="A989" s="1">
        <v>37512</v>
      </c>
      <c r="B989" s="5">
        <f t="shared" si="46"/>
        <v>2002</v>
      </c>
      <c r="C989" s="5">
        <f t="shared" si="47"/>
        <v>9</v>
      </c>
      <c r="D989" s="3">
        <f t="shared" si="45"/>
        <v>13</v>
      </c>
      <c r="E989" s="3">
        <v>256</v>
      </c>
      <c r="H989" s="228">
        <v>10.5</v>
      </c>
      <c r="J989" s="31">
        <v>6.3</v>
      </c>
      <c r="K989">
        <v>12</v>
      </c>
      <c r="L989" s="2">
        <v>9.1999999999999993</v>
      </c>
      <c r="M989" s="2">
        <v>11.4</v>
      </c>
      <c r="P989" s="2">
        <v>15</v>
      </c>
      <c r="Q989" s="138">
        <v>11.920833333333333</v>
      </c>
    </row>
    <row r="990" spans="1:17" x14ac:dyDescent="0.25">
      <c r="A990" s="1">
        <v>37513</v>
      </c>
      <c r="B990" s="5">
        <f t="shared" si="46"/>
        <v>2002</v>
      </c>
      <c r="C990" s="5">
        <f t="shared" si="47"/>
        <v>9</v>
      </c>
      <c r="D990" s="3">
        <f t="shared" si="45"/>
        <v>14</v>
      </c>
      <c r="E990" s="3">
        <v>257</v>
      </c>
      <c r="H990" s="228">
        <v>10.6</v>
      </c>
      <c r="J990" s="31">
        <v>6.7</v>
      </c>
      <c r="K990">
        <v>11.9</v>
      </c>
      <c r="L990" s="2">
        <v>8.6</v>
      </c>
      <c r="M990" s="2">
        <v>12.1</v>
      </c>
      <c r="P990" s="2">
        <v>12.1</v>
      </c>
      <c r="Q990" s="138">
        <v>12.141666666666666</v>
      </c>
    </row>
    <row r="991" spans="1:17" x14ac:dyDescent="0.25">
      <c r="A991" s="1">
        <v>37514</v>
      </c>
      <c r="B991" s="5">
        <f t="shared" si="46"/>
        <v>2002</v>
      </c>
      <c r="C991" s="5">
        <f t="shared" si="47"/>
        <v>9</v>
      </c>
      <c r="D991" s="3">
        <f t="shared" si="45"/>
        <v>15</v>
      </c>
      <c r="E991" s="3">
        <v>258</v>
      </c>
      <c r="H991" s="228">
        <v>10.5</v>
      </c>
      <c r="J991" s="31">
        <v>7.7</v>
      </c>
      <c r="K991">
        <v>9.1999999999999993</v>
      </c>
      <c r="L991" s="2">
        <v>8.1999999999999993</v>
      </c>
      <c r="M991" s="2">
        <v>12.2</v>
      </c>
      <c r="P991" s="2">
        <v>10</v>
      </c>
      <c r="Q991" s="138">
        <v>10.625</v>
      </c>
    </row>
    <row r="992" spans="1:17" x14ac:dyDescent="0.25">
      <c r="A992" s="1">
        <v>37515</v>
      </c>
      <c r="B992" s="5">
        <f t="shared" si="46"/>
        <v>2002</v>
      </c>
      <c r="C992" s="5">
        <f t="shared" si="47"/>
        <v>9</v>
      </c>
      <c r="D992" s="3">
        <f t="shared" si="45"/>
        <v>16</v>
      </c>
      <c r="E992" s="3">
        <v>259</v>
      </c>
      <c r="H992" s="228">
        <v>11.2</v>
      </c>
      <c r="J992" s="31">
        <v>7.3</v>
      </c>
      <c r="K992">
        <v>11.7</v>
      </c>
      <c r="L992" s="2">
        <v>8.3000000000000007</v>
      </c>
      <c r="M992" s="2">
        <v>13.1</v>
      </c>
      <c r="P992" s="2">
        <v>12.6</v>
      </c>
      <c r="Q992" s="138">
        <v>12.408333333333333</v>
      </c>
    </row>
    <row r="993" spans="1:17" x14ac:dyDescent="0.25">
      <c r="A993" s="1">
        <v>37516</v>
      </c>
      <c r="B993" s="5">
        <f t="shared" si="46"/>
        <v>2002</v>
      </c>
      <c r="C993" s="5">
        <f t="shared" si="47"/>
        <v>9</v>
      </c>
      <c r="D993" s="3">
        <f t="shared" si="45"/>
        <v>17</v>
      </c>
      <c r="E993" s="3">
        <v>260</v>
      </c>
      <c r="H993" s="228">
        <v>12.3</v>
      </c>
      <c r="J993" s="31">
        <v>8.8000000000000007</v>
      </c>
      <c r="K993">
        <v>13.1</v>
      </c>
      <c r="L993" s="2">
        <v>9.1999999999999993</v>
      </c>
      <c r="M993" s="2">
        <v>14.3</v>
      </c>
      <c r="P993" s="2">
        <v>13.6</v>
      </c>
      <c r="Q993" s="138">
        <v>13.058333333333335</v>
      </c>
    </row>
    <row r="994" spans="1:17" x14ac:dyDescent="0.25">
      <c r="A994" s="1">
        <v>37517</v>
      </c>
      <c r="B994" s="5">
        <f t="shared" si="46"/>
        <v>2002</v>
      </c>
      <c r="C994" s="5">
        <f t="shared" si="47"/>
        <v>9</v>
      </c>
      <c r="D994" s="3">
        <f t="shared" si="45"/>
        <v>18</v>
      </c>
      <c r="E994" s="3">
        <v>261</v>
      </c>
      <c r="H994" s="228">
        <v>14.6</v>
      </c>
      <c r="J994" s="31">
        <v>10.6</v>
      </c>
      <c r="K994">
        <v>15.8</v>
      </c>
      <c r="L994" s="2">
        <v>12.7</v>
      </c>
      <c r="M994" s="2">
        <v>16.2</v>
      </c>
      <c r="P994" s="2">
        <v>15.9</v>
      </c>
      <c r="Q994" s="138">
        <v>15.2125</v>
      </c>
    </row>
    <row r="995" spans="1:17" x14ac:dyDescent="0.25">
      <c r="A995" s="1">
        <v>37518</v>
      </c>
      <c r="B995" s="5">
        <f t="shared" si="46"/>
        <v>2002</v>
      </c>
      <c r="C995" s="5">
        <f t="shared" si="47"/>
        <v>9</v>
      </c>
      <c r="D995" s="3">
        <f t="shared" si="45"/>
        <v>19</v>
      </c>
      <c r="E995" s="3">
        <v>262</v>
      </c>
      <c r="H995" s="228">
        <v>18</v>
      </c>
      <c r="J995" s="31">
        <v>13.8</v>
      </c>
      <c r="K995">
        <v>17.8</v>
      </c>
      <c r="L995" s="2">
        <v>14.6</v>
      </c>
      <c r="M995" s="2">
        <v>18.600000000000001</v>
      </c>
      <c r="P995" s="2">
        <v>18.399999999999999</v>
      </c>
      <c r="Q995" s="138">
        <v>18.337500000000002</v>
      </c>
    </row>
    <row r="996" spans="1:17" x14ac:dyDescent="0.25">
      <c r="A996" s="1">
        <v>37519</v>
      </c>
      <c r="B996" s="5">
        <f t="shared" si="46"/>
        <v>2002</v>
      </c>
      <c r="C996" s="5">
        <f t="shared" si="47"/>
        <v>9</v>
      </c>
      <c r="D996" s="3">
        <f t="shared" si="45"/>
        <v>20</v>
      </c>
      <c r="E996" s="3">
        <v>263</v>
      </c>
      <c r="H996" s="228">
        <v>18.899999999999999</v>
      </c>
      <c r="J996" s="31">
        <v>15.1</v>
      </c>
      <c r="K996">
        <v>19.3</v>
      </c>
      <c r="L996" s="2">
        <v>15.8</v>
      </c>
      <c r="M996" s="2">
        <v>21.5</v>
      </c>
      <c r="P996" s="2">
        <v>17.600000000000001</v>
      </c>
      <c r="Q996" s="138">
        <v>20.270833333333332</v>
      </c>
    </row>
    <row r="997" spans="1:17" x14ac:dyDescent="0.25">
      <c r="A997" s="1">
        <v>37520</v>
      </c>
      <c r="B997" s="5">
        <f t="shared" si="46"/>
        <v>2002</v>
      </c>
      <c r="C997" s="5">
        <f t="shared" si="47"/>
        <v>9</v>
      </c>
      <c r="D997" s="3">
        <f t="shared" si="45"/>
        <v>21</v>
      </c>
      <c r="E997" s="3">
        <v>264</v>
      </c>
      <c r="H997" s="228">
        <v>16.100000000000001</v>
      </c>
      <c r="J997" s="31">
        <v>13.5</v>
      </c>
      <c r="K997">
        <v>14.8</v>
      </c>
      <c r="L997" s="2">
        <v>14.6</v>
      </c>
      <c r="M997" s="2">
        <v>16.899999999999999</v>
      </c>
      <c r="P997" s="2">
        <v>14.9</v>
      </c>
      <c r="Q997" s="138">
        <v>16.45</v>
      </c>
    </row>
    <row r="998" spans="1:17" x14ac:dyDescent="0.25">
      <c r="A998" s="1">
        <v>37521</v>
      </c>
      <c r="B998" s="5">
        <f t="shared" si="46"/>
        <v>2002</v>
      </c>
      <c r="C998" s="5">
        <f t="shared" si="47"/>
        <v>9</v>
      </c>
      <c r="D998" s="3">
        <f t="shared" si="45"/>
        <v>22</v>
      </c>
      <c r="E998" s="3">
        <v>265</v>
      </c>
      <c r="H998" s="228">
        <v>15.4</v>
      </c>
      <c r="J998" s="31">
        <v>14.2</v>
      </c>
      <c r="K998">
        <v>13.5</v>
      </c>
      <c r="L998" s="2">
        <v>12.9</v>
      </c>
      <c r="M998" s="2">
        <v>16.2</v>
      </c>
      <c r="P998" s="2">
        <v>13.8</v>
      </c>
      <c r="Q998" s="138">
        <v>14.512500000000001</v>
      </c>
    </row>
    <row r="999" spans="1:17" x14ac:dyDescent="0.25">
      <c r="A999" s="1">
        <v>37522</v>
      </c>
      <c r="B999" s="5">
        <f t="shared" si="46"/>
        <v>2002</v>
      </c>
      <c r="C999" s="5">
        <f t="shared" si="47"/>
        <v>9</v>
      </c>
      <c r="D999" s="3">
        <f t="shared" si="45"/>
        <v>23</v>
      </c>
      <c r="E999" s="3">
        <v>266</v>
      </c>
      <c r="H999" s="228">
        <v>14.2</v>
      </c>
      <c r="J999" s="31">
        <v>13.7</v>
      </c>
      <c r="K999">
        <v>13.1</v>
      </c>
      <c r="L999" s="2">
        <v>11.2</v>
      </c>
      <c r="M999" s="2">
        <v>15.2</v>
      </c>
      <c r="P999" s="2">
        <v>12.8</v>
      </c>
      <c r="Q999" s="138">
        <v>13.37083333333333</v>
      </c>
    </row>
    <row r="1000" spans="1:17" x14ac:dyDescent="0.25">
      <c r="A1000" s="1">
        <v>37523</v>
      </c>
      <c r="B1000" s="5">
        <f t="shared" si="46"/>
        <v>2002</v>
      </c>
      <c r="C1000" s="5">
        <f t="shared" si="47"/>
        <v>9</v>
      </c>
      <c r="D1000" s="3">
        <f t="shared" si="45"/>
        <v>24</v>
      </c>
      <c r="E1000" s="3">
        <v>267</v>
      </c>
      <c r="H1000" s="228">
        <v>15.4</v>
      </c>
      <c r="J1000" s="31">
        <v>13.4</v>
      </c>
      <c r="K1000">
        <v>13.4</v>
      </c>
      <c r="L1000" s="2">
        <v>13</v>
      </c>
      <c r="M1000" s="2">
        <v>17.399999999999999</v>
      </c>
      <c r="P1000" s="2">
        <v>13.5</v>
      </c>
      <c r="Q1000" s="138">
        <v>14.600000000000001</v>
      </c>
    </row>
    <row r="1001" spans="1:17" x14ac:dyDescent="0.25">
      <c r="A1001" s="1">
        <v>37524</v>
      </c>
      <c r="B1001" s="5">
        <f t="shared" si="46"/>
        <v>2002</v>
      </c>
      <c r="C1001" s="5">
        <f t="shared" si="47"/>
        <v>9</v>
      </c>
      <c r="D1001" s="3">
        <f t="shared" si="45"/>
        <v>25</v>
      </c>
      <c r="E1001" s="3">
        <v>268</v>
      </c>
      <c r="H1001" s="228">
        <v>13.2</v>
      </c>
      <c r="J1001" s="31">
        <v>12.1</v>
      </c>
      <c r="K1001">
        <v>11</v>
      </c>
      <c r="L1001" s="2">
        <v>11.8</v>
      </c>
      <c r="M1001" s="2">
        <v>15.1</v>
      </c>
      <c r="P1001" s="2">
        <v>11.2</v>
      </c>
      <c r="Q1001" s="138">
        <v>12.445833333333333</v>
      </c>
    </row>
    <row r="1002" spans="1:17" x14ac:dyDescent="0.25">
      <c r="A1002" s="1">
        <v>37525</v>
      </c>
      <c r="B1002" s="5">
        <f t="shared" si="46"/>
        <v>2002</v>
      </c>
      <c r="C1002" s="5">
        <f t="shared" si="47"/>
        <v>9</v>
      </c>
      <c r="D1002" s="3">
        <f t="shared" si="45"/>
        <v>26</v>
      </c>
      <c r="E1002" s="3">
        <v>269</v>
      </c>
      <c r="H1002" s="228">
        <v>9.6</v>
      </c>
      <c r="J1002" s="31">
        <v>3</v>
      </c>
      <c r="K1002">
        <v>7.5</v>
      </c>
      <c r="L1002" s="2">
        <v>4.9000000000000004</v>
      </c>
      <c r="M1002" s="2">
        <v>9.4</v>
      </c>
      <c r="P1002" s="2">
        <v>8</v>
      </c>
      <c r="Q1002" s="138">
        <v>9.2791666666666668</v>
      </c>
    </row>
    <row r="1003" spans="1:17" x14ac:dyDescent="0.25">
      <c r="A1003" s="1">
        <v>37526</v>
      </c>
      <c r="B1003" s="5">
        <f t="shared" si="46"/>
        <v>2002</v>
      </c>
      <c r="C1003" s="5">
        <f t="shared" si="47"/>
        <v>9</v>
      </c>
      <c r="D1003" s="3">
        <f t="shared" si="45"/>
        <v>27</v>
      </c>
      <c r="E1003" s="3">
        <v>270</v>
      </c>
      <c r="H1003" s="228">
        <v>10.8</v>
      </c>
      <c r="J1003" s="31">
        <v>6.5</v>
      </c>
      <c r="K1003">
        <v>12.1</v>
      </c>
      <c r="L1003" s="2">
        <v>6.7</v>
      </c>
      <c r="M1003" s="2">
        <v>12.4</v>
      </c>
      <c r="P1003" s="2">
        <v>11.1</v>
      </c>
      <c r="Q1003" s="138">
        <v>10.987500000000002</v>
      </c>
    </row>
    <row r="1004" spans="1:17" x14ac:dyDescent="0.25">
      <c r="A1004" s="1">
        <v>37527</v>
      </c>
      <c r="B1004" s="5">
        <f t="shared" si="46"/>
        <v>2002</v>
      </c>
      <c r="C1004" s="5">
        <f t="shared" si="47"/>
        <v>9</v>
      </c>
      <c r="D1004" s="3">
        <f t="shared" si="45"/>
        <v>28</v>
      </c>
      <c r="E1004" s="3">
        <v>271</v>
      </c>
      <c r="H1004" s="228">
        <v>9.9</v>
      </c>
      <c r="J1004" s="31">
        <v>5.2</v>
      </c>
      <c r="K1004">
        <v>9.6</v>
      </c>
      <c r="L1004" s="2">
        <v>6.8</v>
      </c>
      <c r="M1004" s="2">
        <v>10.6</v>
      </c>
      <c r="P1004" s="2">
        <v>9.1999999999999993</v>
      </c>
      <c r="Q1004" s="138">
        <v>10.525</v>
      </c>
    </row>
    <row r="1005" spans="1:17" x14ac:dyDescent="0.25">
      <c r="A1005" s="1">
        <v>37528</v>
      </c>
      <c r="B1005" s="5">
        <f t="shared" si="46"/>
        <v>2002</v>
      </c>
      <c r="C1005" s="5">
        <f t="shared" si="47"/>
        <v>9</v>
      </c>
      <c r="D1005" s="3">
        <f t="shared" si="45"/>
        <v>29</v>
      </c>
      <c r="E1005" s="3">
        <v>272</v>
      </c>
      <c r="H1005" s="228">
        <v>10.3</v>
      </c>
      <c r="J1005" s="31">
        <v>5.5</v>
      </c>
      <c r="K1005">
        <v>9.5</v>
      </c>
      <c r="L1005" s="2">
        <v>7</v>
      </c>
      <c r="M1005" s="2">
        <v>10.8</v>
      </c>
      <c r="P1005" s="2">
        <v>9.1999999999999993</v>
      </c>
      <c r="Q1005" s="138">
        <v>9.5833333333333357</v>
      </c>
    </row>
    <row r="1006" spans="1:17" x14ac:dyDescent="0.25">
      <c r="A1006" s="1">
        <v>37529</v>
      </c>
      <c r="B1006" s="5">
        <f t="shared" si="46"/>
        <v>2002</v>
      </c>
      <c r="C1006" s="5">
        <f t="shared" si="47"/>
        <v>9</v>
      </c>
      <c r="D1006" s="3">
        <f t="shared" si="45"/>
        <v>30</v>
      </c>
      <c r="E1006" s="3">
        <v>273</v>
      </c>
      <c r="H1006" s="228">
        <v>11.3</v>
      </c>
      <c r="J1006" s="31">
        <v>6.4</v>
      </c>
      <c r="K1006">
        <v>12.5</v>
      </c>
      <c r="L1006" s="2">
        <v>7.7</v>
      </c>
      <c r="M1006" s="2">
        <v>11.2</v>
      </c>
      <c r="P1006" s="2">
        <v>12.1</v>
      </c>
      <c r="Q1006" s="138">
        <v>11.570833333333333</v>
      </c>
    </row>
    <row r="1007" spans="1:17" x14ac:dyDescent="0.25">
      <c r="A1007" s="1">
        <v>37530</v>
      </c>
      <c r="B1007" s="5">
        <f t="shared" si="46"/>
        <v>2002</v>
      </c>
      <c r="C1007" s="5">
        <f t="shared" si="47"/>
        <v>10</v>
      </c>
      <c r="D1007" s="3">
        <f t="shared" si="45"/>
        <v>1</v>
      </c>
      <c r="E1007" s="3">
        <v>274</v>
      </c>
      <c r="H1007" s="228">
        <v>12.1</v>
      </c>
      <c r="J1007" s="31">
        <v>6.7</v>
      </c>
      <c r="K1007">
        <v>10.3</v>
      </c>
      <c r="L1007" s="2">
        <v>7.6</v>
      </c>
      <c r="M1007" s="2">
        <v>11.6</v>
      </c>
      <c r="P1007" s="2">
        <v>10.6</v>
      </c>
      <c r="Q1007" s="138">
        <v>12.362499999999997</v>
      </c>
    </row>
    <row r="1008" spans="1:17" x14ac:dyDescent="0.25">
      <c r="A1008" s="1">
        <v>37531</v>
      </c>
      <c r="B1008" s="5">
        <f t="shared" si="46"/>
        <v>2002</v>
      </c>
      <c r="C1008" s="5">
        <f t="shared" si="47"/>
        <v>10</v>
      </c>
      <c r="D1008" s="3">
        <f t="shared" si="45"/>
        <v>2</v>
      </c>
      <c r="E1008" s="3">
        <v>275</v>
      </c>
      <c r="H1008" s="228">
        <v>10.7</v>
      </c>
      <c r="J1008" s="31">
        <v>5.9</v>
      </c>
      <c r="K1008">
        <v>10.199999999999999</v>
      </c>
      <c r="L1008" s="2">
        <v>8.6999999999999993</v>
      </c>
      <c r="M1008" s="2">
        <v>11.3</v>
      </c>
      <c r="P1008" s="2">
        <v>11.1</v>
      </c>
      <c r="Q1008" s="138">
        <v>11.0625</v>
      </c>
    </row>
    <row r="1009" spans="1:17" x14ac:dyDescent="0.25">
      <c r="A1009" s="1">
        <v>37532</v>
      </c>
      <c r="B1009" s="5">
        <f t="shared" si="46"/>
        <v>2002</v>
      </c>
      <c r="C1009" s="5">
        <f t="shared" si="47"/>
        <v>10</v>
      </c>
      <c r="D1009" s="3">
        <f t="shared" si="45"/>
        <v>3</v>
      </c>
      <c r="E1009" s="3">
        <v>276</v>
      </c>
      <c r="H1009" s="228">
        <v>12.2</v>
      </c>
      <c r="J1009" s="31">
        <v>8.3000000000000007</v>
      </c>
      <c r="K1009">
        <v>12.2</v>
      </c>
      <c r="L1009" s="2">
        <v>10.1</v>
      </c>
      <c r="M1009" s="2">
        <v>13.2</v>
      </c>
      <c r="P1009" s="2">
        <v>11.9</v>
      </c>
      <c r="Q1009" s="138">
        <v>11.741666666666667</v>
      </c>
    </row>
    <row r="1010" spans="1:17" x14ac:dyDescent="0.25">
      <c r="A1010" s="1">
        <v>37533</v>
      </c>
      <c r="B1010" s="5">
        <f t="shared" si="46"/>
        <v>2002</v>
      </c>
      <c r="C1010" s="5">
        <f t="shared" si="47"/>
        <v>10</v>
      </c>
      <c r="D1010" s="3">
        <f t="shared" si="45"/>
        <v>4</v>
      </c>
      <c r="E1010" s="3">
        <v>277</v>
      </c>
      <c r="H1010" s="228">
        <v>13.6</v>
      </c>
      <c r="J1010" s="31">
        <v>8.8000000000000007</v>
      </c>
      <c r="K1010">
        <v>14.4</v>
      </c>
      <c r="L1010" s="2">
        <v>11.9</v>
      </c>
      <c r="M1010" s="2">
        <v>14.7</v>
      </c>
      <c r="P1010" s="2">
        <v>14.3</v>
      </c>
      <c r="Q1010" s="138">
        <v>13.629166666666665</v>
      </c>
    </row>
    <row r="1011" spans="1:17" x14ac:dyDescent="0.25">
      <c r="A1011" s="1">
        <v>37534</v>
      </c>
      <c r="B1011" s="5">
        <f t="shared" si="46"/>
        <v>2002</v>
      </c>
      <c r="C1011" s="5">
        <f t="shared" si="47"/>
        <v>10</v>
      </c>
      <c r="D1011" s="3">
        <f t="shared" si="45"/>
        <v>5</v>
      </c>
      <c r="E1011" s="3">
        <v>278</v>
      </c>
      <c r="H1011" s="228">
        <v>11.3</v>
      </c>
      <c r="J1011" s="31">
        <v>7.4</v>
      </c>
      <c r="K1011">
        <v>10.1</v>
      </c>
      <c r="L1011" s="2">
        <v>8.8000000000000007</v>
      </c>
      <c r="M1011" s="2">
        <v>12.9</v>
      </c>
      <c r="P1011" s="2">
        <v>11.7</v>
      </c>
      <c r="Q1011" s="138">
        <v>11.908333333333331</v>
      </c>
    </row>
    <row r="1012" spans="1:17" x14ac:dyDescent="0.25">
      <c r="A1012" s="1">
        <v>37535</v>
      </c>
      <c r="B1012" s="5">
        <f t="shared" si="46"/>
        <v>2002</v>
      </c>
      <c r="C1012" s="5">
        <f t="shared" si="47"/>
        <v>10</v>
      </c>
      <c r="D1012" s="3">
        <f t="shared" si="45"/>
        <v>6</v>
      </c>
      <c r="E1012" s="3">
        <v>279</v>
      </c>
      <c r="H1012" s="228">
        <v>12.8</v>
      </c>
      <c r="J1012" s="31">
        <v>8.3000000000000007</v>
      </c>
      <c r="K1012">
        <v>10.9</v>
      </c>
      <c r="L1012" s="2">
        <v>9.1</v>
      </c>
      <c r="M1012" s="2">
        <v>13.1</v>
      </c>
      <c r="P1012" s="2">
        <v>10.9</v>
      </c>
      <c r="Q1012" s="138">
        <v>10.29166666666667</v>
      </c>
    </row>
    <row r="1013" spans="1:17" x14ac:dyDescent="0.25">
      <c r="A1013" s="1">
        <v>37536</v>
      </c>
      <c r="B1013" s="5">
        <f t="shared" si="46"/>
        <v>2002</v>
      </c>
      <c r="C1013" s="5">
        <f t="shared" si="47"/>
        <v>10</v>
      </c>
      <c r="D1013" s="3">
        <f t="shared" si="45"/>
        <v>7</v>
      </c>
      <c r="E1013" s="3">
        <v>280</v>
      </c>
      <c r="H1013" s="228">
        <v>9</v>
      </c>
      <c r="J1013" s="31">
        <v>5.0999999999999996</v>
      </c>
      <c r="K1013">
        <v>7.7</v>
      </c>
      <c r="L1013" s="2">
        <v>7.2</v>
      </c>
      <c r="M1013" s="2">
        <v>9</v>
      </c>
      <c r="P1013" s="2">
        <v>8.5</v>
      </c>
      <c r="Q1013" s="138">
        <v>9.2208333333333332</v>
      </c>
    </row>
    <row r="1014" spans="1:17" x14ac:dyDescent="0.25">
      <c r="A1014" s="1">
        <v>37537</v>
      </c>
      <c r="B1014" s="5">
        <f t="shared" si="46"/>
        <v>2002</v>
      </c>
      <c r="C1014" s="5">
        <f t="shared" si="47"/>
        <v>10</v>
      </c>
      <c r="D1014" s="3">
        <f t="shared" si="45"/>
        <v>8</v>
      </c>
      <c r="E1014" s="3">
        <v>281</v>
      </c>
      <c r="H1014" s="228">
        <v>9.6999999999999993</v>
      </c>
      <c r="J1014" s="31">
        <v>7.2</v>
      </c>
      <c r="K1014">
        <v>8.9</v>
      </c>
      <c r="L1014" s="2">
        <v>7.4</v>
      </c>
      <c r="M1014" s="2">
        <v>9.8000000000000007</v>
      </c>
      <c r="P1014" s="2">
        <v>9.5</v>
      </c>
      <c r="Q1014" s="138">
        <v>8.2874999999999996</v>
      </c>
    </row>
    <row r="1015" spans="1:17" x14ac:dyDescent="0.25">
      <c r="A1015" s="1">
        <v>37538</v>
      </c>
      <c r="B1015" s="5">
        <f t="shared" si="46"/>
        <v>2002</v>
      </c>
      <c r="C1015" s="5">
        <f t="shared" si="47"/>
        <v>10</v>
      </c>
      <c r="D1015" s="3">
        <f t="shared" si="45"/>
        <v>9</v>
      </c>
      <c r="E1015" s="3">
        <v>282</v>
      </c>
      <c r="H1015" s="228">
        <v>11.2</v>
      </c>
      <c r="J1015" s="31">
        <v>9.4</v>
      </c>
      <c r="K1015">
        <v>11.1</v>
      </c>
      <c r="L1015" s="2">
        <v>10.4</v>
      </c>
      <c r="M1015" s="2">
        <v>12.2</v>
      </c>
      <c r="P1015" s="2">
        <v>10.7</v>
      </c>
      <c r="Q1015" s="138">
        <v>10.566666666666668</v>
      </c>
    </row>
    <row r="1016" spans="1:17" x14ac:dyDescent="0.25">
      <c r="A1016" s="1">
        <v>37539</v>
      </c>
      <c r="B1016" s="5">
        <f t="shared" si="46"/>
        <v>2002</v>
      </c>
      <c r="C1016" s="5">
        <f t="shared" si="47"/>
        <v>10</v>
      </c>
      <c r="D1016" s="3">
        <f t="shared" si="45"/>
        <v>10</v>
      </c>
      <c r="E1016" s="3">
        <v>283</v>
      </c>
      <c r="H1016" s="228">
        <v>14.4</v>
      </c>
      <c r="J1016" s="31">
        <v>13.3</v>
      </c>
      <c r="K1016">
        <v>11.2</v>
      </c>
      <c r="L1016" s="2">
        <v>13.5</v>
      </c>
      <c r="M1016" s="2">
        <v>14.8</v>
      </c>
      <c r="P1016" s="2">
        <v>10.9</v>
      </c>
      <c r="Q1016" s="138">
        <v>11.279166666666667</v>
      </c>
    </row>
    <row r="1017" spans="1:17" x14ac:dyDescent="0.25">
      <c r="A1017" s="1">
        <v>37540</v>
      </c>
      <c r="B1017" s="5">
        <f t="shared" si="46"/>
        <v>2002</v>
      </c>
      <c r="C1017" s="5">
        <f t="shared" si="47"/>
        <v>10</v>
      </c>
      <c r="D1017" s="3">
        <f t="shared" si="45"/>
        <v>11</v>
      </c>
      <c r="E1017" s="3">
        <v>284</v>
      </c>
      <c r="H1017" s="228">
        <v>13.5</v>
      </c>
      <c r="J1017" s="31">
        <v>13.3</v>
      </c>
      <c r="K1017">
        <v>12</v>
      </c>
      <c r="L1017" s="2">
        <v>11.4</v>
      </c>
      <c r="M1017" s="2">
        <v>15.7</v>
      </c>
      <c r="P1017" s="2">
        <v>12.4</v>
      </c>
      <c r="Q1017" s="138">
        <v>12.445833333333333</v>
      </c>
    </row>
    <row r="1018" spans="1:17" x14ac:dyDescent="0.25">
      <c r="A1018" s="1">
        <v>37541</v>
      </c>
      <c r="B1018" s="5">
        <f t="shared" si="46"/>
        <v>2002</v>
      </c>
      <c r="C1018" s="5">
        <f t="shared" si="47"/>
        <v>10</v>
      </c>
      <c r="D1018" s="3">
        <f t="shared" si="45"/>
        <v>12</v>
      </c>
      <c r="E1018" s="3">
        <v>285</v>
      </c>
      <c r="H1018" s="228">
        <v>11.7</v>
      </c>
      <c r="J1018" s="31">
        <v>12.2</v>
      </c>
      <c r="K1018">
        <v>9.8000000000000007</v>
      </c>
      <c r="L1018" s="2">
        <v>10.199999999999999</v>
      </c>
      <c r="M1018" s="2">
        <v>14.8</v>
      </c>
      <c r="P1018" s="2">
        <v>10.199999999999999</v>
      </c>
      <c r="Q1018" s="138">
        <v>11.912500000000001</v>
      </c>
    </row>
    <row r="1019" spans="1:17" x14ac:dyDescent="0.25">
      <c r="A1019" s="1">
        <v>37542</v>
      </c>
      <c r="B1019" s="5">
        <f t="shared" si="46"/>
        <v>2002</v>
      </c>
      <c r="C1019" s="5">
        <f t="shared" si="47"/>
        <v>10</v>
      </c>
      <c r="D1019" s="3">
        <f t="shared" si="45"/>
        <v>13</v>
      </c>
      <c r="E1019" s="3">
        <v>286</v>
      </c>
      <c r="H1019" s="228">
        <v>8.1999999999999993</v>
      </c>
      <c r="J1019" s="31">
        <v>5</v>
      </c>
      <c r="K1019">
        <v>6.6</v>
      </c>
      <c r="L1019" s="2">
        <v>5.5</v>
      </c>
      <c r="M1019" s="2">
        <v>7.9</v>
      </c>
      <c r="P1019" s="2">
        <v>7.3</v>
      </c>
      <c r="Q1019" s="138">
        <v>7.9041666666666677</v>
      </c>
    </row>
    <row r="1020" spans="1:17" x14ac:dyDescent="0.25">
      <c r="A1020" s="1">
        <v>37543</v>
      </c>
      <c r="B1020" s="5">
        <f t="shared" si="46"/>
        <v>2002</v>
      </c>
      <c r="C1020" s="5">
        <f t="shared" si="47"/>
        <v>10</v>
      </c>
      <c r="D1020" s="3">
        <f t="shared" si="45"/>
        <v>14</v>
      </c>
      <c r="E1020" s="3">
        <v>287</v>
      </c>
      <c r="H1020" s="228">
        <v>10.8</v>
      </c>
      <c r="J1020" s="31">
        <v>8.1</v>
      </c>
      <c r="K1020">
        <v>8.4</v>
      </c>
      <c r="L1020" s="2">
        <v>7.8</v>
      </c>
      <c r="M1020" s="2">
        <v>10.8</v>
      </c>
      <c r="P1020" s="2">
        <v>7.8</v>
      </c>
      <c r="Q1020" s="138">
        <v>8.4541666666666675</v>
      </c>
    </row>
    <row r="1021" spans="1:17" x14ac:dyDescent="0.25">
      <c r="A1021" s="1">
        <v>37544</v>
      </c>
      <c r="B1021" s="5">
        <f t="shared" si="46"/>
        <v>2002</v>
      </c>
      <c r="C1021" s="5">
        <f t="shared" si="47"/>
        <v>10</v>
      </c>
      <c r="D1021" s="3">
        <f t="shared" si="45"/>
        <v>15</v>
      </c>
      <c r="E1021" s="3">
        <v>288</v>
      </c>
      <c r="H1021" s="228">
        <v>12.1</v>
      </c>
      <c r="J1021" s="31">
        <v>10</v>
      </c>
      <c r="K1021">
        <v>13.7</v>
      </c>
      <c r="L1021" s="2">
        <v>10.9</v>
      </c>
      <c r="M1021" s="2">
        <v>11.9</v>
      </c>
      <c r="P1021" s="2">
        <v>11.2</v>
      </c>
      <c r="Q1021" s="138">
        <v>13.195833333333335</v>
      </c>
    </row>
    <row r="1022" spans="1:17" x14ac:dyDescent="0.25">
      <c r="A1022" s="1">
        <v>37545</v>
      </c>
      <c r="B1022" s="5">
        <f t="shared" si="46"/>
        <v>2002</v>
      </c>
      <c r="C1022" s="5">
        <f t="shared" si="47"/>
        <v>10</v>
      </c>
      <c r="D1022" s="3">
        <f t="shared" si="45"/>
        <v>16</v>
      </c>
      <c r="E1022" s="3">
        <v>289</v>
      </c>
      <c r="H1022" s="228">
        <v>15.2</v>
      </c>
      <c r="J1022" s="31">
        <v>11.8</v>
      </c>
      <c r="K1022">
        <v>14.9</v>
      </c>
      <c r="L1022" s="2">
        <v>14.2</v>
      </c>
      <c r="M1022" s="2">
        <v>16.100000000000001</v>
      </c>
      <c r="P1022" s="2">
        <v>15.3</v>
      </c>
      <c r="Q1022" s="138">
        <v>15.958333333333334</v>
      </c>
    </row>
    <row r="1023" spans="1:17" x14ac:dyDescent="0.25">
      <c r="A1023" s="1">
        <v>37546</v>
      </c>
      <c r="B1023" s="5">
        <f t="shared" si="46"/>
        <v>2002</v>
      </c>
      <c r="C1023" s="5">
        <f t="shared" si="47"/>
        <v>10</v>
      </c>
      <c r="D1023" s="3">
        <f t="shared" si="45"/>
        <v>17</v>
      </c>
      <c r="E1023" s="3">
        <v>290</v>
      </c>
      <c r="H1023" s="228">
        <v>18.8</v>
      </c>
      <c r="J1023" s="31">
        <v>13.3</v>
      </c>
      <c r="K1023">
        <v>17.5</v>
      </c>
      <c r="L1023" s="2">
        <v>17.8</v>
      </c>
      <c r="M1023" s="2">
        <v>18.8</v>
      </c>
      <c r="P1023" s="2">
        <v>19.8</v>
      </c>
      <c r="Q1023" s="138">
        <v>19.162500000000005</v>
      </c>
    </row>
    <row r="1024" spans="1:17" x14ac:dyDescent="0.25">
      <c r="A1024" s="1">
        <v>37547</v>
      </c>
      <c r="B1024" s="5">
        <f t="shared" si="46"/>
        <v>2002</v>
      </c>
      <c r="C1024" s="5">
        <f t="shared" si="47"/>
        <v>10</v>
      </c>
      <c r="D1024" s="3">
        <f t="shared" si="45"/>
        <v>18</v>
      </c>
      <c r="E1024" s="3">
        <v>291</v>
      </c>
      <c r="H1024" s="228">
        <v>13.3</v>
      </c>
      <c r="J1024" s="31">
        <v>11.2</v>
      </c>
      <c r="K1024">
        <v>10.199999999999999</v>
      </c>
      <c r="L1024" s="2">
        <v>11.8</v>
      </c>
      <c r="M1024" s="2">
        <v>13.3</v>
      </c>
      <c r="P1024" s="2">
        <v>11.7</v>
      </c>
      <c r="Q1024" s="138">
        <v>16.095833333333335</v>
      </c>
    </row>
    <row r="1025" spans="1:17" x14ac:dyDescent="0.25">
      <c r="A1025" s="1">
        <v>37548</v>
      </c>
      <c r="B1025" s="5">
        <f t="shared" si="46"/>
        <v>2002</v>
      </c>
      <c r="C1025" s="5">
        <f t="shared" si="47"/>
        <v>10</v>
      </c>
      <c r="D1025" s="3">
        <f t="shared" si="45"/>
        <v>19</v>
      </c>
      <c r="E1025" s="3">
        <v>292</v>
      </c>
      <c r="H1025" s="228">
        <v>8.5</v>
      </c>
      <c r="J1025" s="31">
        <v>5.8</v>
      </c>
      <c r="K1025">
        <v>8.8000000000000007</v>
      </c>
      <c r="L1025" s="2">
        <v>6</v>
      </c>
      <c r="M1025" s="2">
        <v>10.5</v>
      </c>
      <c r="P1025" s="2">
        <v>10</v>
      </c>
      <c r="Q1025" s="138">
        <v>8.0416666666666661</v>
      </c>
    </row>
    <row r="1026" spans="1:17" x14ac:dyDescent="0.25">
      <c r="A1026" s="1">
        <v>37549</v>
      </c>
      <c r="B1026" s="5">
        <f t="shared" si="46"/>
        <v>2002</v>
      </c>
      <c r="C1026" s="5">
        <f t="shared" si="47"/>
        <v>10</v>
      </c>
      <c r="D1026" s="3">
        <f t="shared" si="45"/>
        <v>20</v>
      </c>
      <c r="E1026" s="3">
        <v>293</v>
      </c>
      <c r="H1026" s="228">
        <v>9.4</v>
      </c>
      <c r="J1026" s="31">
        <v>5</v>
      </c>
      <c r="K1026">
        <v>9.4</v>
      </c>
      <c r="L1026" s="2">
        <v>7.9</v>
      </c>
      <c r="M1026" s="2">
        <v>9.3000000000000007</v>
      </c>
      <c r="P1026" s="2">
        <v>9.6999999999999993</v>
      </c>
      <c r="Q1026" s="138">
        <v>9.0291666666666668</v>
      </c>
    </row>
    <row r="1027" spans="1:17" x14ac:dyDescent="0.25">
      <c r="A1027" s="1">
        <v>37550</v>
      </c>
      <c r="B1027" s="5">
        <f t="shared" si="46"/>
        <v>2002</v>
      </c>
      <c r="C1027" s="5">
        <f t="shared" si="47"/>
        <v>10</v>
      </c>
      <c r="D1027" s="3">
        <f t="shared" ref="D1027:D1090" si="48">DAY(A1027)</f>
        <v>21</v>
      </c>
      <c r="E1027" s="3">
        <v>294</v>
      </c>
      <c r="H1027" s="228">
        <v>13.2</v>
      </c>
      <c r="J1027" s="31">
        <v>10</v>
      </c>
      <c r="K1027">
        <v>13.9</v>
      </c>
      <c r="L1027" s="2">
        <v>12.6</v>
      </c>
      <c r="M1027" s="2">
        <v>14.1</v>
      </c>
      <c r="P1027" s="2">
        <v>14.7</v>
      </c>
      <c r="Q1027" s="138">
        <v>13.358333333333334</v>
      </c>
    </row>
    <row r="1028" spans="1:17" x14ac:dyDescent="0.25">
      <c r="A1028" s="1">
        <v>37551</v>
      </c>
      <c r="B1028" s="5">
        <f t="shared" ref="B1028:B1091" si="49">YEAR(A1028)</f>
        <v>2002</v>
      </c>
      <c r="C1028" s="5">
        <f t="shared" ref="C1028:C1091" si="50">MONTH(A1028)</f>
        <v>10</v>
      </c>
      <c r="D1028" s="3">
        <f t="shared" si="48"/>
        <v>22</v>
      </c>
      <c r="E1028" s="3">
        <v>295</v>
      </c>
      <c r="H1028" s="228">
        <v>17.2</v>
      </c>
      <c r="J1028" s="31">
        <v>14.4</v>
      </c>
      <c r="K1028">
        <v>16.7</v>
      </c>
      <c r="L1028" s="2">
        <v>13.7</v>
      </c>
      <c r="M1028" s="2">
        <v>17.8</v>
      </c>
      <c r="P1028" s="2">
        <v>17.5</v>
      </c>
      <c r="Q1028" s="138">
        <v>18.720833333333328</v>
      </c>
    </row>
    <row r="1029" spans="1:17" x14ac:dyDescent="0.25">
      <c r="A1029" s="1">
        <v>37552</v>
      </c>
      <c r="B1029" s="5">
        <f t="shared" si="49"/>
        <v>2002</v>
      </c>
      <c r="C1029" s="5">
        <f t="shared" si="50"/>
        <v>10</v>
      </c>
      <c r="D1029" s="3">
        <f t="shared" si="48"/>
        <v>23</v>
      </c>
      <c r="E1029" s="3">
        <v>296</v>
      </c>
      <c r="H1029" s="228">
        <v>15.7</v>
      </c>
      <c r="J1029" s="31">
        <v>11.3</v>
      </c>
      <c r="K1029">
        <v>16.100000000000001</v>
      </c>
      <c r="L1029" s="2">
        <v>14.6</v>
      </c>
      <c r="M1029" s="2">
        <v>17.100000000000001</v>
      </c>
      <c r="P1029" s="2">
        <v>17.3</v>
      </c>
      <c r="Q1029" s="138">
        <v>16.962500000000002</v>
      </c>
    </row>
    <row r="1030" spans="1:17" x14ac:dyDescent="0.25">
      <c r="A1030" s="1">
        <v>37553</v>
      </c>
      <c r="B1030" s="5">
        <f t="shared" si="49"/>
        <v>2002</v>
      </c>
      <c r="C1030" s="5">
        <f t="shared" si="50"/>
        <v>10</v>
      </c>
      <c r="D1030" s="3">
        <f t="shared" si="48"/>
        <v>24</v>
      </c>
      <c r="E1030" s="3">
        <v>297</v>
      </c>
      <c r="H1030" s="228">
        <v>9.3000000000000007</v>
      </c>
      <c r="J1030" s="31">
        <v>6.7</v>
      </c>
      <c r="K1030">
        <v>9.1</v>
      </c>
      <c r="L1030" s="2">
        <v>6.2</v>
      </c>
      <c r="M1030" s="2">
        <v>10.199999999999999</v>
      </c>
      <c r="P1030" s="2">
        <v>9.5</v>
      </c>
      <c r="Q1030" s="138">
        <v>10.441666666666666</v>
      </c>
    </row>
    <row r="1031" spans="1:17" x14ac:dyDescent="0.25">
      <c r="A1031" s="1">
        <v>37554</v>
      </c>
      <c r="B1031" s="5">
        <f t="shared" si="49"/>
        <v>2002</v>
      </c>
      <c r="C1031" s="5">
        <f t="shared" si="50"/>
        <v>10</v>
      </c>
      <c r="D1031" s="3">
        <f t="shared" si="48"/>
        <v>25</v>
      </c>
      <c r="E1031" s="3">
        <v>298</v>
      </c>
      <c r="H1031" s="228">
        <v>9.8000000000000007</v>
      </c>
      <c r="J1031" s="31">
        <v>7.6</v>
      </c>
      <c r="K1031">
        <v>10.4</v>
      </c>
      <c r="L1031" s="2">
        <v>10</v>
      </c>
      <c r="M1031" s="2">
        <v>10.8</v>
      </c>
      <c r="P1031" s="2">
        <v>11.5</v>
      </c>
      <c r="Q1031" s="138">
        <v>8.2333333333333325</v>
      </c>
    </row>
    <row r="1032" spans="1:17" x14ac:dyDescent="0.25">
      <c r="A1032" s="1">
        <v>37555</v>
      </c>
      <c r="B1032" s="5">
        <f t="shared" si="49"/>
        <v>2002</v>
      </c>
      <c r="C1032" s="5">
        <f t="shared" si="50"/>
        <v>10</v>
      </c>
      <c r="D1032" s="3">
        <f t="shared" si="48"/>
        <v>26</v>
      </c>
      <c r="E1032" s="3">
        <v>299</v>
      </c>
      <c r="H1032" s="228">
        <v>15</v>
      </c>
      <c r="J1032" s="31">
        <v>8.9</v>
      </c>
      <c r="K1032">
        <v>15</v>
      </c>
      <c r="L1032" s="2">
        <v>13.6</v>
      </c>
      <c r="M1032" s="2">
        <v>17.2</v>
      </c>
      <c r="P1032" s="2">
        <v>17</v>
      </c>
      <c r="Q1032" s="138">
        <v>16.933333333333334</v>
      </c>
    </row>
    <row r="1033" spans="1:17" x14ac:dyDescent="0.25">
      <c r="A1033" s="1">
        <v>37556</v>
      </c>
      <c r="B1033" s="5">
        <f t="shared" si="49"/>
        <v>2002</v>
      </c>
      <c r="C1033" s="5">
        <f t="shared" si="50"/>
        <v>10</v>
      </c>
      <c r="D1033" s="3">
        <f t="shared" si="48"/>
        <v>27</v>
      </c>
      <c r="E1033" s="3">
        <v>300</v>
      </c>
      <c r="H1033" s="228">
        <v>14.1</v>
      </c>
      <c r="J1033" s="31">
        <v>9.6</v>
      </c>
      <c r="K1033">
        <v>16.399999999999999</v>
      </c>
      <c r="L1033" s="2">
        <v>14.6</v>
      </c>
      <c r="M1033" s="2">
        <v>15.8</v>
      </c>
      <c r="P1033" s="2">
        <v>13.9</v>
      </c>
      <c r="Q1033" s="138">
        <v>16.704166666666662</v>
      </c>
    </row>
    <row r="1034" spans="1:17" x14ac:dyDescent="0.25">
      <c r="A1034" s="1">
        <v>37557</v>
      </c>
      <c r="B1034" s="5">
        <f t="shared" si="49"/>
        <v>2002</v>
      </c>
      <c r="C1034" s="5">
        <f t="shared" si="50"/>
        <v>10</v>
      </c>
      <c r="D1034" s="3">
        <f t="shared" si="48"/>
        <v>28</v>
      </c>
      <c r="E1034" s="3">
        <v>301</v>
      </c>
      <c r="H1034" s="228">
        <v>10.199999999999999</v>
      </c>
      <c r="J1034" s="31">
        <v>6.1</v>
      </c>
      <c r="K1034">
        <v>11.6</v>
      </c>
      <c r="L1034" s="2">
        <v>8.5</v>
      </c>
      <c r="M1034" s="2">
        <v>9.8000000000000007</v>
      </c>
      <c r="P1034" s="2">
        <v>12.7</v>
      </c>
      <c r="Q1034" s="138">
        <v>12.258333333333333</v>
      </c>
    </row>
    <row r="1035" spans="1:17" x14ac:dyDescent="0.25">
      <c r="A1035" s="1">
        <v>37558</v>
      </c>
      <c r="B1035" s="5">
        <f t="shared" si="49"/>
        <v>2002</v>
      </c>
      <c r="C1035" s="5">
        <f t="shared" si="50"/>
        <v>10</v>
      </c>
      <c r="D1035" s="3">
        <f t="shared" si="48"/>
        <v>29</v>
      </c>
      <c r="E1035" s="3">
        <v>302</v>
      </c>
      <c r="H1035" s="228">
        <v>7.4</v>
      </c>
      <c r="J1035" s="31">
        <v>0.7</v>
      </c>
      <c r="K1035">
        <v>6.5</v>
      </c>
      <c r="L1035" s="2">
        <v>4.8</v>
      </c>
      <c r="M1035" s="2">
        <v>7.9</v>
      </c>
      <c r="P1035" s="2">
        <v>8.1999999999999993</v>
      </c>
      <c r="Q1035" s="138">
        <v>7.3625000000000007</v>
      </c>
    </row>
    <row r="1036" spans="1:17" x14ac:dyDescent="0.25">
      <c r="A1036" s="1">
        <v>37559</v>
      </c>
      <c r="B1036" s="5">
        <f t="shared" si="49"/>
        <v>2002</v>
      </c>
      <c r="C1036" s="5">
        <f t="shared" si="50"/>
        <v>10</v>
      </c>
      <c r="D1036" s="3">
        <f t="shared" si="48"/>
        <v>30</v>
      </c>
      <c r="E1036" s="3">
        <v>303</v>
      </c>
      <c r="H1036" s="228">
        <v>10.7</v>
      </c>
      <c r="J1036" s="31">
        <v>4.8</v>
      </c>
      <c r="K1036">
        <v>9.4</v>
      </c>
      <c r="L1036" s="2">
        <v>9.5</v>
      </c>
      <c r="M1036" s="2">
        <v>11.6</v>
      </c>
      <c r="P1036" s="2">
        <v>11.9</v>
      </c>
      <c r="Q1036" s="138">
        <v>10.525</v>
      </c>
    </row>
    <row r="1037" spans="1:17" x14ac:dyDescent="0.25">
      <c r="A1037" s="1">
        <v>37560</v>
      </c>
      <c r="B1037" s="5">
        <f t="shared" si="49"/>
        <v>2002</v>
      </c>
      <c r="C1037" s="5">
        <f t="shared" si="50"/>
        <v>10</v>
      </c>
      <c r="D1037" s="3">
        <f t="shared" si="48"/>
        <v>31</v>
      </c>
      <c r="E1037" s="3">
        <v>304</v>
      </c>
      <c r="H1037" s="228">
        <v>10.6</v>
      </c>
      <c r="J1037" s="31">
        <v>7.1</v>
      </c>
      <c r="K1037">
        <v>10.9</v>
      </c>
      <c r="L1037" s="2">
        <v>9.1</v>
      </c>
      <c r="M1037" s="2">
        <v>10.4</v>
      </c>
      <c r="P1037" s="2">
        <v>11.3</v>
      </c>
      <c r="Q1037" s="138">
        <v>10.487499999999999</v>
      </c>
    </row>
    <row r="1038" spans="1:17" x14ac:dyDescent="0.25">
      <c r="A1038" s="1">
        <v>37561</v>
      </c>
      <c r="B1038" s="5">
        <f t="shared" si="49"/>
        <v>2002</v>
      </c>
      <c r="C1038" s="5">
        <f t="shared" si="50"/>
        <v>11</v>
      </c>
      <c r="D1038" s="3">
        <f t="shared" si="48"/>
        <v>1</v>
      </c>
      <c r="E1038" s="3">
        <v>305</v>
      </c>
      <c r="H1038" s="228">
        <v>10</v>
      </c>
      <c r="J1038" s="31">
        <v>7.9</v>
      </c>
      <c r="K1038">
        <v>9.5</v>
      </c>
      <c r="L1038" s="2">
        <v>10</v>
      </c>
      <c r="M1038" s="2">
        <v>9.5</v>
      </c>
      <c r="P1038" s="2">
        <v>10.4</v>
      </c>
      <c r="Q1038" s="138">
        <v>9.9541666666666675</v>
      </c>
    </row>
    <row r="1039" spans="1:17" x14ac:dyDescent="0.25">
      <c r="A1039" s="1">
        <v>37562</v>
      </c>
      <c r="B1039" s="5">
        <f t="shared" si="49"/>
        <v>2002</v>
      </c>
      <c r="C1039" s="5">
        <f t="shared" si="50"/>
        <v>11</v>
      </c>
      <c r="D1039" s="3">
        <f t="shared" si="48"/>
        <v>2</v>
      </c>
      <c r="E1039" s="3">
        <v>306</v>
      </c>
      <c r="H1039" s="228">
        <v>12.2</v>
      </c>
      <c r="J1039" s="31">
        <v>9.6999999999999993</v>
      </c>
      <c r="K1039">
        <v>13.2</v>
      </c>
      <c r="L1039" s="2">
        <v>11.8</v>
      </c>
      <c r="M1039" s="2">
        <v>12.6</v>
      </c>
      <c r="P1039" s="2">
        <v>12.7</v>
      </c>
      <c r="Q1039" s="138">
        <v>12.754166666666665</v>
      </c>
    </row>
    <row r="1040" spans="1:17" x14ac:dyDescent="0.25">
      <c r="A1040" s="1">
        <v>37563</v>
      </c>
      <c r="B1040" s="5">
        <f t="shared" si="49"/>
        <v>2002</v>
      </c>
      <c r="C1040" s="5">
        <f t="shared" si="50"/>
        <v>11</v>
      </c>
      <c r="D1040" s="3">
        <f t="shared" si="48"/>
        <v>3</v>
      </c>
      <c r="E1040" s="3">
        <v>307</v>
      </c>
      <c r="H1040" s="228">
        <v>12.4</v>
      </c>
      <c r="J1040" s="31">
        <v>9</v>
      </c>
      <c r="K1040">
        <v>10.9</v>
      </c>
      <c r="L1040" s="2">
        <v>10.3</v>
      </c>
      <c r="M1040" s="2">
        <v>10.9</v>
      </c>
      <c r="P1040" s="2">
        <v>11.3</v>
      </c>
      <c r="Q1040" s="138">
        <v>12.299999999999999</v>
      </c>
    </row>
    <row r="1041" spans="1:17" x14ac:dyDescent="0.25">
      <c r="A1041" s="1">
        <v>37564</v>
      </c>
      <c r="B1041" s="5">
        <f t="shared" si="49"/>
        <v>2002</v>
      </c>
      <c r="C1041" s="5">
        <f t="shared" si="50"/>
        <v>11</v>
      </c>
      <c r="D1041" s="3">
        <f t="shared" si="48"/>
        <v>4</v>
      </c>
      <c r="E1041" s="3">
        <v>308</v>
      </c>
      <c r="H1041" s="228">
        <v>7.8</v>
      </c>
      <c r="J1041" s="31">
        <v>3.6</v>
      </c>
      <c r="K1041">
        <v>8.1</v>
      </c>
      <c r="L1041" s="2">
        <v>5.9</v>
      </c>
      <c r="M1041" s="2">
        <v>6.4</v>
      </c>
      <c r="P1041" s="2">
        <v>9.1</v>
      </c>
      <c r="Q1041" s="138">
        <v>8.7083333333333339</v>
      </c>
    </row>
    <row r="1042" spans="1:17" x14ac:dyDescent="0.25">
      <c r="A1042" s="1">
        <v>37565</v>
      </c>
      <c r="B1042" s="5">
        <f t="shared" si="49"/>
        <v>2002</v>
      </c>
      <c r="C1042" s="5">
        <f t="shared" si="50"/>
        <v>11</v>
      </c>
      <c r="D1042" s="3">
        <f t="shared" si="48"/>
        <v>5</v>
      </c>
      <c r="E1042" s="3">
        <v>309</v>
      </c>
      <c r="H1042" s="228">
        <v>5</v>
      </c>
      <c r="J1042" s="31">
        <v>1.1000000000000001</v>
      </c>
      <c r="K1042">
        <v>4.4000000000000004</v>
      </c>
      <c r="L1042" s="2">
        <v>2.5</v>
      </c>
      <c r="M1042" s="2">
        <v>4.8</v>
      </c>
      <c r="P1042" s="2">
        <v>6.2</v>
      </c>
      <c r="Q1042" s="138">
        <v>5.5041666666666655</v>
      </c>
    </row>
    <row r="1043" spans="1:17" x14ac:dyDescent="0.25">
      <c r="A1043" s="1">
        <v>37566</v>
      </c>
      <c r="B1043" s="5">
        <f t="shared" si="49"/>
        <v>2002</v>
      </c>
      <c r="C1043" s="5">
        <f t="shared" si="50"/>
        <v>11</v>
      </c>
      <c r="D1043" s="3">
        <f t="shared" si="48"/>
        <v>6</v>
      </c>
      <c r="E1043" s="3">
        <v>310</v>
      </c>
      <c r="H1043" s="228">
        <v>2.8</v>
      </c>
      <c r="J1043" s="31">
        <v>-1.4</v>
      </c>
      <c r="K1043">
        <v>1.8</v>
      </c>
      <c r="L1043" s="2">
        <v>-0.8</v>
      </c>
      <c r="M1043" s="2">
        <v>3</v>
      </c>
      <c r="P1043" s="2">
        <v>1.7</v>
      </c>
      <c r="Q1043" s="138">
        <v>2.3416666666666668</v>
      </c>
    </row>
    <row r="1044" spans="1:17" x14ac:dyDescent="0.25">
      <c r="A1044" s="1">
        <v>37567</v>
      </c>
      <c r="B1044" s="5">
        <f t="shared" si="49"/>
        <v>2002</v>
      </c>
      <c r="C1044" s="5">
        <f t="shared" si="50"/>
        <v>11</v>
      </c>
      <c r="D1044" s="3">
        <f t="shared" si="48"/>
        <v>7</v>
      </c>
      <c r="E1044" s="3">
        <v>311</v>
      </c>
      <c r="H1044" s="228">
        <v>3.4</v>
      </c>
      <c r="J1044" s="31">
        <v>0.1</v>
      </c>
      <c r="K1044">
        <v>2.6</v>
      </c>
      <c r="L1044" s="2">
        <v>-0.3</v>
      </c>
      <c r="M1044" s="2">
        <v>3.2</v>
      </c>
      <c r="P1044" s="2">
        <v>2</v>
      </c>
      <c r="Q1044" s="138">
        <v>2.5416666666666674</v>
      </c>
    </row>
    <row r="1045" spans="1:17" x14ac:dyDescent="0.25">
      <c r="A1045" s="1">
        <v>37568</v>
      </c>
      <c r="B1045" s="5">
        <f t="shared" si="49"/>
        <v>2002</v>
      </c>
      <c r="C1045" s="5">
        <f t="shared" si="50"/>
        <v>11</v>
      </c>
      <c r="D1045" s="3">
        <f t="shared" si="48"/>
        <v>8</v>
      </c>
      <c r="E1045" s="3">
        <v>312</v>
      </c>
      <c r="H1045" s="228">
        <v>3.5</v>
      </c>
      <c r="J1045" s="31">
        <v>-0.3</v>
      </c>
      <c r="K1045">
        <v>3.3</v>
      </c>
      <c r="L1045" s="2">
        <v>1.5</v>
      </c>
      <c r="M1045" s="2">
        <v>3.3</v>
      </c>
      <c r="P1045" s="2">
        <v>3.8</v>
      </c>
      <c r="Q1045" s="138">
        <v>3.2666666666666657</v>
      </c>
    </row>
    <row r="1046" spans="1:17" x14ac:dyDescent="0.25">
      <c r="A1046" s="1">
        <v>37569</v>
      </c>
      <c r="B1046" s="5">
        <f t="shared" si="49"/>
        <v>2002</v>
      </c>
      <c r="C1046" s="5">
        <f t="shared" si="50"/>
        <v>11</v>
      </c>
      <c r="D1046" s="3">
        <f t="shared" si="48"/>
        <v>9</v>
      </c>
      <c r="E1046" s="3">
        <v>313</v>
      </c>
      <c r="H1046" s="228">
        <v>4.7</v>
      </c>
      <c r="J1046" s="31">
        <v>0.1</v>
      </c>
      <c r="K1046">
        <v>5</v>
      </c>
      <c r="L1046" s="2">
        <v>1.8</v>
      </c>
      <c r="M1046" s="2">
        <v>4.2</v>
      </c>
      <c r="P1046" s="2">
        <v>6.5</v>
      </c>
      <c r="Q1046" s="138">
        <v>5.4708333333333323</v>
      </c>
    </row>
    <row r="1047" spans="1:17" x14ac:dyDescent="0.25">
      <c r="A1047" s="1">
        <v>37570</v>
      </c>
      <c r="B1047" s="5">
        <f t="shared" si="49"/>
        <v>2002</v>
      </c>
      <c r="C1047" s="5">
        <f t="shared" si="50"/>
        <v>11</v>
      </c>
      <c r="D1047" s="3">
        <f t="shared" si="48"/>
        <v>10</v>
      </c>
      <c r="E1047" s="3">
        <v>314</v>
      </c>
      <c r="H1047" s="228">
        <v>4.4000000000000004</v>
      </c>
      <c r="J1047" s="31">
        <v>-0.6</v>
      </c>
      <c r="K1047">
        <v>4.5</v>
      </c>
      <c r="L1047" s="2">
        <v>1.5</v>
      </c>
      <c r="M1047" s="2">
        <v>27</v>
      </c>
      <c r="P1047" s="2">
        <v>6.1</v>
      </c>
      <c r="Q1047" s="138">
        <v>5.4958333333333336</v>
      </c>
    </row>
    <row r="1048" spans="1:17" x14ac:dyDescent="0.25">
      <c r="A1048" s="1">
        <v>37571</v>
      </c>
      <c r="B1048" s="5">
        <f t="shared" si="49"/>
        <v>2002</v>
      </c>
      <c r="C1048" s="5">
        <f t="shared" si="50"/>
        <v>11</v>
      </c>
      <c r="D1048" s="3">
        <f t="shared" si="48"/>
        <v>11</v>
      </c>
      <c r="E1048" s="3">
        <v>315</v>
      </c>
      <c r="H1048" s="228">
        <v>5.2</v>
      </c>
      <c r="J1048" s="31">
        <v>1.3</v>
      </c>
      <c r="K1048">
        <v>9.5</v>
      </c>
      <c r="L1048" s="2">
        <v>5.7</v>
      </c>
      <c r="M1048" s="2">
        <v>7</v>
      </c>
      <c r="P1048" s="2">
        <v>7.8</v>
      </c>
      <c r="Q1048" s="138">
        <v>7.541666666666667</v>
      </c>
    </row>
    <row r="1049" spans="1:17" x14ac:dyDescent="0.25">
      <c r="A1049" s="1">
        <v>37572</v>
      </c>
      <c r="B1049" s="5">
        <f t="shared" si="49"/>
        <v>2002</v>
      </c>
      <c r="C1049" s="5">
        <f t="shared" si="50"/>
        <v>11</v>
      </c>
      <c r="D1049" s="3">
        <f t="shared" si="48"/>
        <v>12</v>
      </c>
      <c r="E1049" s="3">
        <v>316</v>
      </c>
      <c r="H1049" s="228">
        <v>10.6</v>
      </c>
      <c r="J1049" s="31">
        <v>4.4000000000000004</v>
      </c>
      <c r="K1049">
        <v>11.1</v>
      </c>
      <c r="L1049" s="2">
        <v>7.8</v>
      </c>
      <c r="M1049" s="2">
        <v>9.5</v>
      </c>
      <c r="P1049" s="2">
        <v>10.9</v>
      </c>
      <c r="Q1049" s="138">
        <v>11.254166666666665</v>
      </c>
    </row>
    <row r="1050" spans="1:17" x14ac:dyDescent="0.25">
      <c r="A1050" s="1">
        <v>37573</v>
      </c>
      <c r="B1050" s="5">
        <f t="shared" si="49"/>
        <v>2002</v>
      </c>
      <c r="C1050" s="5">
        <f t="shared" si="50"/>
        <v>11</v>
      </c>
      <c r="D1050" s="3">
        <f t="shared" si="48"/>
        <v>13</v>
      </c>
      <c r="E1050" s="3">
        <v>317</v>
      </c>
      <c r="H1050" s="228">
        <v>12.5</v>
      </c>
      <c r="J1050" s="31">
        <v>8.1</v>
      </c>
      <c r="K1050">
        <v>13.2</v>
      </c>
      <c r="L1050" s="2">
        <v>12.1</v>
      </c>
      <c r="M1050" s="2">
        <v>11.3</v>
      </c>
      <c r="P1050" s="2">
        <v>12.5</v>
      </c>
      <c r="Q1050" s="138">
        <v>11.35</v>
      </c>
    </row>
    <row r="1051" spans="1:17" x14ac:dyDescent="0.25">
      <c r="A1051" s="1">
        <v>37574</v>
      </c>
      <c r="B1051" s="5">
        <f t="shared" si="49"/>
        <v>2002</v>
      </c>
      <c r="C1051" s="5">
        <f t="shared" si="50"/>
        <v>11</v>
      </c>
      <c r="D1051" s="3">
        <f t="shared" si="48"/>
        <v>14</v>
      </c>
      <c r="E1051" s="3">
        <v>318</v>
      </c>
      <c r="H1051" s="228">
        <v>17.3</v>
      </c>
      <c r="J1051" s="31">
        <v>14.6</v>
      </c>
      <c r="K1051">
        <v>18</v>
      </c>
      <c r="L1051" s="2">
        <v>16.3</v>
      </c>
      <c r="M1051" s="2">
        <v>17.7</v>
      </c>
      <c r="P1051" s="2">
        <v>19.899999999999999</v>
      </c>
      <c r="Q1051" s="138">
        <v>18.541666666666668</v>
      </c>
    </row>
    <row r="1052" spans="1:17" x14ac:dyDescent="0.25">
      <c r="A1052" s="1">
        <v>37575</v>
      </c>
      <c r="B1052" s="5">
        <f t="shared" si="49"/>
        <v>2002</v>
      </c>
      <c r="C1052" s="5">
        <f t="shared" si="50"/>
        <v>11</v>
      </c>
      <c r="D1052" s="3">
        <f t="shared" si="48"/>
        <v>15</v>
      </c>
      <c r="E1052" s="3">
        <v>319</v>
      </c>
      <c r="H1052" s="228">
        <v>21.4</v>
      </c>
      <c r="J1052" s="31">
        <v>14.8</v>
      </c>
      <c r="K1052">
        <v>21.1</v>
      </c>
      <c r="L1052" s="2">
        <v>17.7</v>
      </c>
      <c r="M1052" s="2">
        <v>20.5</v>
      </c>
      <c r="P1052" s="2">
        <v>21.2</v>
      </c>
      <c r="Q1052" s="138">
        <v>22.112500000000001</v>
      </c>
    </row>
    <row r="1053" spans="1:17" x14ac:dyDescent="0.25">
      <c r="A1053" s="1">
        <v>37576</v>
      </c>
      <c r="B1053" s="5">
        <f t="shared" si="49"/>
        <v>2002</v>
      </c>
      <c r="C1053" s="5">
        <f t="shared" si="50"/>
        <v>11</v>
      </c>
      <c r="D1053" s="3">
        <f t="shared" si="48"/>
        <v>16</v>
      </c>
      <c r="E1053" s="3">
        <v>320</v>
      </c>
      <c r="H1053" s="228">
        <v>21.6</v>
      </c>
      <c r="J1053" s="31">
        <v>13.8</v>
      </c>
      <c r="K1053">
        <v>21</v>
      </c>
      <c r="L1053" s="2">
        <v>17</v>
      </c>
      <c r="M1053" s="2">
        <v>19</v>
      </c>
      <c r="P1053" s="2">
        <v>18</v>
      </c>
      <c r="Q1053" s="138">
        <v>21.8125</v>
      </c>
    </row>
    <row r="1054" spans="1:17" x14ac:dyDescent="0.25">
      <c r="A1054" s="1">
        <v>37577</v>
      </c>
      <c r="B1054" s="5">
        <f t="shared" si="49"/>
        <v>2002</v>
      </c>
      <c r="C1054" s="5">
        <f t="shared" si="50"/>
        <v>11</v>
      </c>
      <c r="D1054" s="3">
        <f t="shared" si="48"/>
        <v>17</v>
      </c>
      <c r="E1054" s="3">
        <v>321</v>
      </c>
      <c r="H1054" s="228">
        <v>15.7</v>
      </c>
      <c r="J1054" s="31">
        <v>14</v>
      </c>
      <c r="K1054">
        <v>16.8</v>
      </c>
      <c r="L1054" s="2">
        <v>16.2</v>
      </c>
      <c r="M1054" s="2">
        <v>17.3</v>
      </c>
      <c r="P1054" s="2">
        <v>15.6</v>
      </c>
      <c r="Q1054" s="138">
        <v>19.120833333333337</v>
      </c>
    </row>
    <row r="1055" spans="1:17" x14ac:dyDescent="0.25">
      <c r="A1055" s="1">
        <v>37578</v>
      </c>
      <c r="B1055" s="5">
        <f t="shared" si="49"/>
        <v>2002</v>
      </c>
      <c r="C1055" s="5">
        <f t="shared" si="50"/>
        <v>11</v>
      </c>
      <c r="D1055" s="3">
        <f t="shared" si="48"/>
        <v>18</v>
      </c>
      <c r="E1055" s="3">
        <v>322</v>
      </c>
      <c r="H1055" s="228">
        <v>19.2</v>
      </c>
      <c r="J1055" s="31">
        <v>12.7</v>
      </c>
      <c r="K1055">
        <v>17.600000000000001</v>
      </c>
      <c r="L1055" s="2">
        <v>15.6</v>
      </c>
      <c r="M1055" s="2">
        <v>12.7</v>
      </c>
      <c r="P1055" s="2">
        <v>14.5</v>
      </c>
      <c r="Q1055" s="138">
        <v>14.529166666666667</v>
      </c>
    </row>
    <row r="1056" spans="1:17" x14ac:dyDescent="0.25">
      <c r="A1056" s="1">
        <v>37579</v>
      </c>
      <c r="B1056" s="5">
        <f t="shared" si="49"/>
        <v>2002</v>
      </c>
      <c r="C1056" s="5">
        <f t="shared" si="50"/>
        <v>11</v>
      </c>
      <c r="D1056" s="3">
        <f t="shared" si="48"/>
        <v>19</v>
      </c>
      <c r="E1056" s="3">
        <v>323</v>
      </c>
      <c r="H1056" s="228">
        <v>12.3</v>
      </c>
      <c r="J1056" s="31">
        <v>8.6</v>
      </c>
      <c r="K1056">
        <v>12.9</v>
      </c>
      <c r="L1056" s="2">
        <v>11</v>
      </c>
      <c r="M1056" s="2">
        <v>13.1</v>
      </c>
      <c r="P1056" s="2">
        <v>12.4</v>
      </c>
      <c r="Q1056" s="138">
        <v>14.775</v>
      </c>
    </row>
    <row r="1057" spans="1:17" x14ac:dyDescent="0.25">
      <c r="A1057" s="1">
        <v>37580</v>
      </c>
      <c r="B1057" s="5">
        <f t="shared" si="49"/>
        <v>2002</v>
      </c>
      <c r="C1057" s="5">
        <f t="shared" si="50"/>
        <v>11</v>
      </c>
      <c r="D1057" s="3">
        <f t="shared" si="48"/>
        <v>20</v>
      </c>
      <c r="E1057" s="3">
        <v>324</v>
      </c>
      <c r="H1057" s="228">
        <v>11.1</v>
      </c>
      <c r="J1057" s="31">
        <v>7.2</v>
      </c>
      <c r="K1057">
        <v>11.6</v>
      </c>
      <c r="L1057" s="2">
        <v>9.8000000000000007</v>
      </c>
      <c r="M1057" s="2">
        <v>12.9</v>
      </c>
      <c r="P1057" s="2">
        <v>11.2</v>
      </c>
      <c r="Q1057" s="138">
        <v>13.366666666666669</v>
      </c>
    </row>
    <row r="1058" spans="1:17" x14ac:dyDescent="0.25">
      <c r="A1058" s="1">
        <v>37581</v>
      </c>
      <c r="B1058" s="5">
        <f t="shared" si="49"/>
        <v>2002</v>
      </c>
      <c r="C1058" s="5">
        <f t="shared" si="50"/>
        <v>11</v>
      </c>
      <c r="D1058" s="3">
        <f t="shared" si="48"/>
        <v>21</v>
      </c>
      <c r="E1058" s="3">
        <v>325</v>
      </c>
      <c r="H1058" s="228">
        <v>10.3</v>
      </c>
      <c r="J1058" s="31">
        <v>3.9</v>
      </c>
      <c r="K1058">
        <v>10.1</v>
      </c>
      <c r="L1058" s="2">
        <v>10.3</v>
      </c>
      <c r="M1058" s="2">
        <v>11.1</v>
      </c>
      <c r="P1058" s="2">
        <v>10.4</v>
      </c>
      <c r="Q1058" s="138">
        <v>10.425000000000001</v>
      </c>
    </row>
    <row r="1059" spans="1:17" x14ac:dyDescent="0.25">
      <c r="A1059" s="1">
        <v>37582</v>
      </c>
      <c r="B1059" s="5">
        <f t="shared" si="49"/>
        <v>2002</v>
      </c>
      <c r="C1059" s="5">
        <f t="shared" si="50"/>
        <v>11</v>
      </c>
      <c r="D1059" s="3">
        <f t="shared" si="48"/>
        <v>22</v>
      </c>
      <c r="E1059" s="3">
        <v>326</v>
      </c>
      <c r="H1059" s="228">
        <v>13.1</v>
      </c>
      <c r="J1059" s="31">
        <v>7.5</v>
      </c>
      <c r="K1059">
        <v>11.2</v>
      </c>
      <c r="L1059" s="2">
        <v>10.7</v>
      </c>
      <c r="M1059" s="2">
        <v>11.8</v>
      </c>
      <c r="P1059" s="2">
        <v>9.8000000000000007</v>
      </c>
      <c r="Q1059" s="138">
        <v>11.879166666666665</v>
      </c>
    </row>
    <row r="1060" spans="1:17" x14ac:dyDescent="0.25">
      <c r="A1060" s="1">
        <v>37583</v>
      </c>
      <c r="B1060" s="5">
        <f t="shared" si="49"/>
        <v>2002</v>
      </c>
      <c r="C1060" s="5">
        <f t="shared" si="50"/>
        <v>11</v>
      </c>
      <c r="D1060" s="3">
        <f t="shared" si="48"/>
        <v>23</v>
      </c>
      <c r="E1060" s="3">
        <v>327</v>
      </c>
      <c r="H1060" s="228">
        <v>8.5</v>
      </c>
      <c r="J1060" s="31">
        <v>4.5999999999999996</v>
      </c>
      <c r="K1060">
        <v>9.5</v>
      </c>
      <c r="L1060" s="2">
        <v>8.5</v>
      </c>
      <c r="M1060" s="2">
        <v>9.9</v>
      </c>
      <c r="P1060" s="2">
        <v>10.1</v>
      </c>
      <c r="Q1060" s="138">
        <v>10.950000000000001</v>
      </c>
    </row>
    <row r="1061" spans="1:17" x14ac:dyDescent="0.25">
      <c r="A1061" s="1">
        <v>37584</v>
      </c>
      <c r="B1061" s="5">
        <f t="shared" si="49"/>
        <v>2002</v>
      </c>
      <c r="C1061" s="5">
        <f t="shared" si="50"/>
        <v>11</v>
      </c>
      <c r="D1061" s="3">
        <f t="shared" si="48"/>
        <v>24</v>
      </c>
      <c r="E1061" s="3">
        <v>328</v>
      </c>
      <c r="H1061" s="228">
        <v>10.6</v>
      </c>
      <c r="J1061" s="31">
        <v>3.9</v>
      </c>
      <c r="K1061">
        <v>11.5</v>
      </c>
      <c r="L1061" s="2">
        <v>10</v>
      </c>
      <c r="M1061" s="2">
        <v>10.3</v>
      </c>
      <c r="P1061" s="2">
        <v>8.4</v>
      </c>
      <c r="Q1061" s="138">
        <v>9.0833333333333321</v>
      </c>
    </row>
    <row r="1062" spans="1:17" x14ac:dyDescent="0.25">
      <c r="A1062" s="1">
        <v>37585</v>
      </c>
      <c r="B1062" s="5">
        <f t="shared" si="49"/>
        <v>2002</v>
      </c>
      <c r="C1062" s="5">
        <f t="shared" si="50"/>
        <v>11</v>
      </c>
      <c r="D1062" s="3">
        <f t="shared" si="48"/>
        <v>25</v>
      </c>
      <c r="E1062" s="3">
        <v>329</v>
      </c>
      <c r="H1062" s="228">
        <v>13.4</v>
      </c>
      <c r="J1062" s="31">
        <v>8.1</v>
      </c>
      <c r="K1062">
        <v>16</v>
      </c>
      <c r="L1062" s="2">
        <v>15</v>
      </c>
      <c r="M1062" s="2">
        <v>10.1</v>
      </c>
      <c r="P1062" s="2">
        <v>11.6</v>
      </c>
      <c r="Q1062" s="138">
        <v>15.125000000000002</v>
      </c>
    </row>
    <row r="1063" spans="1:17" x14ac:dyDescent="0.25">
      <c r="A1063" s="1">
        <v>37586</v>
      </c>
      <c r="B1063" s="5">
        <f t="shared" si="49"/>
        <v>2002</v>
      </c>
      <c r="C1063" s="5">
        <f t="shared" si="50"/>
        <v>11</v>
      </c>
      <c r="D1063" s="3">
        <f t="shared" si="48"/>
        <v>26</v>
      </c>
      <c r="E1063" s="3">
        <v>330</v>
      </c>
      <c r="H1063" s="228">
        <v>14.1</v>
      </c>
      <c r="J1063" s="31">
        <v>8.6</v>
      </c>
      <c r="K1063">
        <v>15.1</v>
      </c>
      <c r="L1063" s="2">
        <v>13.8</v>
      </c>
      <c r="M1063" s="2">
        <v>10.7</v>
      </c>
      <c r="P1063" s="2">
        <v>12.2</v>
      </c>
      <c r="Q1063" s="138">
        <v>15.016666666666671</v>
      </c>
    </row>
    <row r="1064" spans="1:17" x14ac:dyDescent="0.25">
      <c r="A1064" s="1">
        <v>37587</v>
      </c>
      <c r="B1064" s="5">
        <f t="shared" si="49"/>
        <v>2002</v>
      </c>
      <c r="C1064" s="5">
        <f t="shared" si="50"/>
        <v>11</v>
      </c>
      <c r="D1064" s="3">
        <f t="shared" si="48"/>
        <v>27</v>
      </c>
      <c r="E1064" s="3">
        <v>331</v>
      </c>
      <c r="H1064" s="228">
        <v>8.1</v>
      </c>
      <c r="J1064" s="31">
        <v>7.1</v>
      </c>
      <c r="K1064">
        <v>9.4</v>
      </c>
      <c r="L1064" s="2">
        <v>8.4</v>
      </c>
      <c r="M1064" s="2">
        <v>8.1</v>
      </c>
      <c r="P1064" s="2">
        <v>9.5</v>
      </c>
      <c r="Q1064" s="138">
        <v>9.4916666666666654</v>
      </c>
    </row>
    <row r="1065" spans="1:17" x14ac:dyDescent="0.25">
      <c r="A1065" s="1">
        <v>37588</v>
      </c>
      <c r="B1065" s="5">
        <f t="shared" si="49"/>
        <v>2002</v>
      </c>
      <c r="C1065" s="5">
        <f t="shared" si="50"/>
        <v>11</v>
      </c>
      <c r="D1065" s="3">
        <f t="shared" si="48"/>
        <v>28</v>
      </c>
      <c r="E1065" s="3">
        <v>332</v>
      </c>
      <c r="H1065" s="228">
        <v>5.9</v>
      </c>
      <c r="J1065" s="31">
        <v>2.9</v>
      </c>
      <c r="K1065">
        <v>5.7</v>
      </c>
      <c r="L1065" s="2">
        <v>6.3</v>
      </c>
      <c r="M1065" s="2">
        <v>5.4</v>
      </c>
      <c r="P1065" s="2">
        <v>6.2</v>
      </c>
      <c r="Q1065" s="138">
        <v>5.3666666666666671</v>
      </c>
    </row>
    <row r="1066" spans="1:17" x14ac:dyDescent="0.25">
      <c r="A1066" s="1">
        <v>37589</v>
      </c>
      <c r="B1066" s="5">
        <f t="shared" si="49"/>
        <v>2002</v>
      </c>
      <c r="C1066" s="5">
        <f t="shared" si="50"/>
        <v>11</v>
      </c>
      <c r="D1066" s="3">
        <f t="shared" si="48"/>
        <v>29</v>
      </c>
      <c r="E1066" s="3">
        <v>333</v>
      </c>
      <c r="H1066" s="228">
        <v>7.7</v>
      </c>
      <c r="J1066" s="31">
        <v>2.6</v>
      </c>
      <c r="K1066">
        <v>9.6</v>
      </c>
      <c r="L1066" s="2">
        <v>10</v>
      </c>
      <c r="M1066" s="2">
        <v>5.5</v>
      </c>
      <c r="P1066" s="2">
        <v>8.8000000000000007</v>
      </c>
      <c r="Q1066" s="138">
        <v>7.6916666666666655</v>
      </c>
    </row>
    <row r="1067" spans="1:17" x14ac:dyDescent="0.25">
      <c r="A1067" s="1">
        <v>37590</v>
      </c>
      <c r="B1067" s="5">
        <f t="shared" si="49"/>
        <v>2002</v>
      </c>
      <c r="C1067" s="5">
        <f t="shared" si="50"/>
        <v>11</v>
      </c>
      <c r="D1067" s="3">
        <f t="shared" si="48"/>
        <v>30</v>
      </c>
      <c r="E1067" s="3">
        <v>334</v>
      </c>
      <c r="H1067" s="228">
        <v>9.5</v>
      </c>
      <c r="J1067" s="31">
        <v>6.8</v>
      </c>
      <c r="K1067">
        <v>9</v>
      </c>
      <c r="L1067" s="2">
        <v>8.1</v>
      </c>
      <c r="M1067" s="2">
        <v>8.1999999999999993</v>
      </c>
      <c r="P1067" s="2">
        <v>9.4</v>
      </c>
      <c r="Q1067" s="138">
        <v>9.5166666666666675</v>
      </c>
    </row>
    <row r="1068" spans="1:17" x14ac:dyDescent="0.25">
      <c r="A1068" s="1">
        <v>37591</v>
      </c>
      <c r="B1068" s="5">
        <f t="shared" si="49"/>
        <v>2002</v>
      </c>
      <c r="C1068" s="5">
        <f t="shared" si="50"/>
        <v>12</v>
      </c>
      <c r="D1068" s="3">
        <f t="shared" si="48"/>
        <v>1</v>
      </c>
      <c r="E1068" s="3">
        <v>335</v>
      </c>
      <c r="H1068" s="228">
        <v>6.4</v>
      </c>
      <c r="J1068" s="31">
        <v>1.7</v>
      </c>
      <c r="K1068">
        <v>7.4</v>
      </c>
      <c r="L1068" s="2">
        <v>4.9000000000000004</v>
      </c>
      <c r="M1068" s="2">
        <v>7</v>
      </c>
      <c r="P1068" s="2">
        <v>7.3</v>
      </c>
      <c r="Q1068" s="138">
        <v>7.1791666666666671</v>
      </c>
    </row>
    <row r="1069" spans="1:17" x14ac:dyDescent="0.25">
      <c r="A1069" s="1">
        <v>37592</v>
      </c>
      <c r="B1069" s="5">
        <f t="shared" si="49"/>
        <v>2002</v>
      </c>
      <c r="C1069" s="5">
        <f t="shared" si="50"/>
        <v>12</v>
      </c>
      <c r="D1069" s="3">
        <f t="shared" si="48"/>
        <v>2</v>
      </c>
      <c r="E1069" s="3">
        <v>336</v>
      </c>
      <c r="H1069" s="228">
        <v>6.2</v>
      </c>
      <c r="J1069" s="31">
        <v>3.9</v>
      </c>
      <c r="K1069">
        <v>6</v>
      </c>
      <c r="L1069" s="2">
        <v>3.6</v>
      </c>
      <c r="M1069" s="2">
        <v>4.7</v>
      </c>
      <c r="P1069" s="2">
        <v>6.7</v>
      </c>
      <c r="Q1069" s="138">
        <v>5.895833333333333</v>
      </c>
    </row>
    <row r="1070" spans="1:17" x14ac:dyDescent="0.25">
      <c r="A1070" s="1">
        <v>37593</v>
      </c>
      <c r="B1070" s="5">
        <f t="shared" si="49"/>
        <v>2002</v>
      </c>
      <c r="C1070" s="5">
        <f t="shared" si="50"/>
        <v>12</v>
      </c>
      <c r="D1070" s="3">
        <f t="shared" si="48"/>
        <v>3</v>
      </c>
      <c r="E1070" s="3">
        <v>337</v>
      </c>
      <c r="H1070" s="228">
        <v>5</v>
      </c>
      <c r="J1070" s="31">
        <v>6.5</v>
      </c>
      <c r="K1070">
        <v>5.2</v>
      </c>
      <c r="L1070" s="2">
        <v>2.7</v>
      </c>
      <c r="M1070" s="2">
        <v>6</v>
      </c>
      <c r="P1070" s="2">
        <v>5</v>
      </c>
      <c r="Q1070" s="138">
        <v>4.6499999999999995</v>
      </c>
    </row>
    <row r="1071" spans="1:17" x14ac:dyDescent="0.25">
      <c r="A1071" s="1">
        <v>37594</v>
      </c>
      <c r="B1071" s="5">
        <f t="shared" si="49"/>
        <v>2002</v>
      </c>
      <c r="C1071" s="5">
        <f t="shared" si="50"/>
        <v>12</v>
      </c>
      <c r="D1071" s="3">
        <f t="shared" si="48"/>
        <v>4</v>
      </c>
      <c r="E1071" s="3">
        <v>338</v>
      </c>
      <c r="H1071" s="228">
        <v>5.4</v>
      </c>
      <c r="J1071" s="31">
        <v>4.4000000000000004</v>
      </c>
      <c r="K1071">
        <v>5.5</v>
      </c>
      <c r="L1071" s="2">
        <v>2.8</v>
      </c>
      <c r="M1071" s="2">
        <v>5.9</v>
      </c>
      <c r="P1071" s="2">
        <v>6.2</v>
      </c>
      <c r="Q1071" s="138">
        <v>5.2208333333333332</v>
      </c>
    </row>
    <row r="1072" spans="1:17" x14ac:dyDescent="0.25">
      <c r="A1072" s="1">
        <v>37595</v>
      </c>
      <c r="B1072" s="5">
        <f t="shared" si="49"/>
        <v>2002</v>
      </c>
      <c r="C1072" s="5">
        <f t="shared" si="50"/>
        <v>12</v>
      </c>
      <c r="D1072" s="3">
        <f t="shared" si="48"/>
        <v>5</v>
      </c>
      <c r="E1072" s="3">
        <v>339</v>
      </c>
      <c r="H1072" s="228">
        <v>6</v>
      </c>
      <c r="J1072" s="31">
        <v>3.7</v>
      </c>
      <c r="K1072">
        <v>5.8</v>
      </c>
      <c r="L1072" s="2">
        <v>2.6</v>
      </c>
      <c r="M1072" s="2">
        <v>7.3</v>
      </c>
      <c r="P1072" s="2">
        <v>5.8</v>
      </c>
      <c r="Q1072" s="138">
        <v>5.645833333333333</v>
      </c>
    </row>
    <row r="1073" spans="1:17" x14ac:dyDescent="0.25">
      <c r="A1073" s="1">
        <v>37596</v>
      </c>
      <c r="B1073" s="5">
        <f t="shared" si="49"/>
        <v>2002</v>
      </c>
      <c r="C1073" s="5">
        <f t="shared" si="50"/>
        <v>12</v>
      </c>
      <c r="D1073" s="3">
        <f t="shared" si="48"/>
        <v>6</v>
      </c>
      <c r="E1073" s="3">
        <v>340</v>
      </c>
      <c r="H1073" s="228">
        <v>6.8</v>
      </c>
      <c r="J1073" s="31">
        <v>4.0999999999999996</v>
      </c>
      <c r="K1073">
        <v>6.6</v>
      </c>
      <c r="L1073" s="2">
        <v>3.7</v>
      </c>
      <c r="M1073" s="2">
        <v>6.4</v>
      </c>
      <c r="P1073" s="2">
        <v>6.1</v>
      </c>
      <c r="Q1073" s="138">
        <v>6.5750000000000002</v>
      </c>
    </row>
    <row r="1074" spans="1:17" x14ac:dyDescent="0.25">
      <c r="A1074" s="1">
        <v>37597</v>
      </c>
      <c r="B1074" s="5">
        <f t="shared" si="49"/>
        <v>2002</v>
      </c>
      <c r="C1074" s="5">
        <f t="shared" si="50"/>
        <v>12</v>
      </c>
      <c r="D1074" s="3">
        <f t="shared" si="48"/>
        <v>7</v>
      </c>
      <c r="E1074" s="3">
        <v>341</v>
      </c>
      <c r="H1074" s="228">
        <v>3.5</v>
      </c>
      <c r="J1074" s="31">
        <v>0.2</v>
      </c>
      <c r="K1074">
        <v>4.4000000000000004</v>
      </c>
      <c r="L1074" s="2">
        <v>0.6</v>
      </c>
      <c r="M1074" s="2">
        <v>2.7</v>
      </c>
      <c r="P1074" s="2">
        <v>4.5999999999999996</v>
      </c>
      <c r="Q1074" s="138">
        <v>3.8833333333333342</v>
      </c>
    </row>
    <row r="1075" spans="1:17" x14ac:dyDescent="0.25">
      <c r="A1075" s="1">
        <v>37598</v>
      </c>
      <c r="B1075" s="5">
        <f t="shared" si="49"/>
        <v>2002</v>
      </c>
      <c r="C1075" s="5">
        <f t="shared" si="50"/>
        <v>12</v>
      </c>
      <c r="D1075" s="3">
        <f t="shared" si="48"/>
        <v>8</v>
      </c>
      <c r="E1075" s="3">
        <v>342</v>
      </c>
      <c r="H1075" s="228">
        <v>-0.4</v>
      </c>
      <c r="J1075" s="31">
        <v>-5.4</v>
      </c>
      <c r="K1075">
        <v>0.7</v>
      </c>
      <c r="L1075" s="2">
        <v>-3.7</v>
      </c>
      <c r="M1075" s="2">
        <v>-1.1000000000000001</v>
      </c>
      <c r="P1075" s="2">
        <v>1.2</v>
      </c>
      <c r="Q1075" s="138">
        <v>0.2166666666666667</v>
      </c>
    </row>
    <row r="1076" spans="1:17" x14ac:dyDescent="0.25">
      <c r="A1076" s="1">
        <v>37599</v>
      </c>
      <c r="B1076" s="5">
        <f t="shared" si="49"/>
        <v>2002</v>
      </c>
      <c r="C1076" s="5">
        <f t="shared" si="50"/>
        <v>12</v>
      </c>
      <c r="D1076" s="3">
        <f t="shared" si="48"/>
        <v>9</v>
      </c>
      <c r="E1076" s="3">
        <v>343</v>
      </c>
      <c r="H1076" s="228">
        <v>-3.7</v>
      </c>
      <c r="J1076" s="31">
        <v>-8</v>
      </c>
      <c r="K1076">
        <v>-3.1</v>
      </c>
      <c r="L1076" s="2">
        <v>-6.7</v>
      </c>
      <c r="M1076" s="2">
        <v>-4.4000000000000004</v>
      </c>
      <c r="P1076" s="2">
        <v>-2.1</v>
      </c>
      <c r="Q1076" s="138">
        <v>-3.2666666666666671</v>
      </c>
    </row>
    <row r="1077" spans="1:17" x14ac:dyDescent="0.25">
      <c r="A1077" s="1">
        <v>37600</v>
      </c>
      <c r="B1077" s="5">
        <f t="shared" si="49"/>
        <v>2002</v>
      </c>
      <c r="C1077" s="5">
        <f t="shared" si="50"/>
        <v>12</v>
      </c>
      <c r="D1077" s="3">
        <f t="shared" si="48"/>
        <v>10</v>
      </c>
      <c r="E1077" s="3">
        <v>344</v>
      </c>
      <c r="H1077" s="228">
        <v>-4.7</v>
      </c>
      <c r="J1077" s="31">
        <v>-6.2</v>
      </c>
      <c r="K1077">
        <v>-5.4</v>
      </c>
      <c r="L1077" s="2">
        <v>-8.3000000000000007</v>
      </c>
      <c r="M1077" s="2">
        <v>-4.9000000000000004</v>
      </c>
      <c r="P1077" s="2">
        <v>-5.0999999999999996</v>
      </c>
      <c r="Q1077" s="138">
        <v>-5.8666666666666671</v>
      </c>
    </row>
    <row r="1078" spans="1:17" x14ac:dyDescent="0.25">
      <c r="A1078" s="1">
        <v>37601</v>
      </c>
      <c r="B1078" s="5">
        <f t="shared" si="49"/>
        <v>2002</v>
      </c>
      <c r="C1078" s="5">
        <f t="shared" si="50"/>
        <v>12</v>
      </c>
      <c r="D1078" s="3">
        <f t="shared" si="48"/>
        <v>11</v>
      </c>
      <c r="E1078" s="3">
        <v>345</v>
      </c>
      <c r="H1078" s="228">
        <v>-3.7</v>
      </c>
      <c r="J1078" s="31">
        <v>-4.0999999999999996</v>
      </c>
      <c r="K1078">
        <v>-4</v>
      </c>
      <c r="L1078" s="2">
        <v>-6.7</v>
      </c>
      <c r="M1078" s="2">
        <v>-4.0999999999999996</v>
      </c>
      <c r="P1078" s="2">
        <v>-4</v>
      </c>
      <c r="Q1078" s="138">
        <v>-4.4749999999999996</v>
      </c>
    </row>
    <row r="1079" spans="1:17" x14ac:dyDescent="0.25">
      <c r="A1079" s="1">
        <v>37602</v>
      </c>
      <c r="B1079" s="5">
        <f t="shared" si="49"/>
        <v>2002</v>
      </c>
      <c r="C1079" s="5">
        <f t="shared" si="50"/>
        <v>12</v>
      </c>
      <c r="D1079" s="3">
        <f t="shared" si="48"/>
        <v>12</v>
      </c>
      <c r="E1079" s="3">
        <v>346</v>
      </c>
      <c r="H1079" s="228">
        <v>-1.8</v>
      </c>
      <c r="J1079" s="31">
        <v>-3.6</v>
      </c>
      <c r="K1079">
        <v>-1.7</v>
      </c>
      <c r="L1079" s="2">
        <v>-3.4</v>
      </c>
      <c r="M1079" s="2">
        <v>-2.4</v>
      </c>
      <c r="P1079" s="2">
        <v>-1.9</v>
      </c>
      <c r="Q1079" s="138">
        <v>-2.6708333333333338</v>
      </c>
    </row>
    <row r="1080" spans="1:17" x14ac:dyDescent="0.25">
      <c r="A1080" s="1">
        <v>37603</v>
      </c>
      <c r="B1080" s="5">
        <f t="shared" si="49"/>
        <v>2002</v>
      </c>
      <c r="C1080" s="5">
        <f t="shared" si="50"/>
        <v>12</v>
      </c>
      <c r="D1080" s="3">
        <f t="shared" si="48"/>
        <v>13</v>
      </c>
      <c r="E1080" s="3">
        <v>347</v>
      </c>
      <c r="H1080" s="228">
        <v>-2.2999999999999998</v>
      </c>
      <c r="J1080" s="31">
        <v>0.7</v>
      </c>
      <c r="K1080">
        <v>0.2</v>
      </c>
      <c r="L1080" s="2">
        <v>-0.4</v>
      </c>
      <c r="M1080" s="2">
        <v>-2.6</v>
      </c>
      <c r="P1080" s="2">
        <v>-0.2</v>
      </c>
      <c r="Q1080" s="138">
        <v>-0.75416666666666643</v>
      </c>
    </row>
    <row r="1081" spans="1:17" x14ac:dyDescent="0.25">
      <c r="A1081" s="1">
        <v>37604</v>
      </c>
      <c r="B1081" s="5">
        <f t="shared" si="49"/>
        <v>2002</v>
      </c>
      <c r="C1081" s="5">
        <f t="shared" si="50"/>
        <v>12</v>
      </c>
      <c r="D1081" s="3">
        <f t="shared" si="48"/>
        <v>14</v>
      </c>
      <c r="E1081" s="3">
        <v>348</v>
      </c>
      <c r="H1081" s="228">
        <v>-0.5</v>
      </c>
      <c r="J1081" s="31">
        <v>-0.8</v>
      </c>
      <c r="K1081">
        <v>0.4</v>
      </c>
      <c r="L1081" s="2">
        <v>-2.1</v>
      </c>
      <c r="M1081" s="2">
        <v>-0.4</v>
      </c>
      <c r="P1081" s="2">
        <v>-0.2</v>
      </c>
      <c r="Q1081" s="138">
        <v>0.15416666666666667</v>
      </c>
    </row>
    <row r="1082" spans="1:17" x14ac:dyDescent="0.25">
      <c r="A1082" s="1">
        <v>37605</v>
      </c>
      <c r="B1082" s="5">
        <f t="shared" si="49"/>
        <v>2002</v>
      </c>
      <c r="C1082" s="5">
        <f t="shared" si="50"/>
        <v>12</v>
      </c>
      <c r="D1082" s="3">
        <f t="shared" si="48"/>
        <v>15</v>
      </c>
      <c r="E1082" s="3">
        <v>349</v>
      </c>
      <c r="H1082" s="228">
        <v>0.2</v>
      </c>
      <c r="J1082" s="31">
        <v>1.1000000000000001</v>
      </c>
      <c r="K1082">
        <v>0.9</v>
      </c>
      <c r="L1082" s="2">
        <v>-0.3</v>
      </c>
      <c r="M1082" s="2">
        <v>0.4</v>
      </c>
      <c r="P1082" s="2">
        <v>0.6</v>
      </c>
      <c r="Q1082" s="138">
        <v>2.4999999999999984E-2</v>
      </c>
    </row>
    <row r="1083" spans="1:17" x14ac:dyDescent="0.25">
      <c r="A1083" s="1">
        <v>37606</v>
      </c>
      <c r="B1083" s="5">
        <f t="shared" si="49"/>
        <v>2002</v>
      </c>
      <c r="C1083" s="5">
        <f t="shared" si="50"/>
        <v>12</v>
      </c>
      <c r="D1083" s="3">
        <f t="shared" si="48"/>
        <v>16</v>
      </c>
      <c r="E1083" s="3">
        <v>350</v>
      </c>
      <c r="H1083" s="228">
        <v>0.6</v>
      </c>
      <c r="J1083" s="31">
        <v>0.2</v>
      </c>
      <c r="K1083">
        <v>0.9</v>
      </c>
      <c r="L1083" s="2">
        <v>-0.5</v>
      </c>
      <c r="M1083" s="2">
        <v>-0.3</v>
      </c>
      <c r="P1083" s="2">
        <v>0.8</v>
      </c>
      <c r="Q1083" s="138">
        <v>0.65416666666666667</v>
      </c>
    </row>
    <row r="1084" spans="1:17" x14ac:dyDescent="0.25">
      <c r="A1084" s="1">
        <v>37607</v>
      </c>
      <c r="B1084" s="5">
        <f t="shared" si="49"/>
        <v>2002</v>
      </c>
      <c r="C1084" s="5">
        <f t="shared" si="50"/>
        <v>12</v>
      </c>
      <c r="D1084" s="3">
        <f t="shared" si="48"/>
        <v>17</v>
      </c>
      <c r="E1084" s="3">
        <v>351</v>
      </c>
      <c r="H1084" s="228">
        <v>1.1000000000000001</v>
      </c>
      <c r="J1084" s="31">
        <v>0.7</v>
      </c>
      <c r="K1084">
        <v>1.5</v>
      </c>
      <c r="L1084" s="2">
        <v>-0.6</v>
      </c>
      <c r="M1084" s="2">
        <v>0.2</v>
      </c>
      <c r="P1084" s="2">
        <v>1.2</v>
      </c>
      <c r="Q1084" s="138">
        <v>0.9458333333333333</v>
      </c>
    </row>
    <row r="1085" spans="1:17" x14ac:dyDescent="0.25">
      <c r="A1085" s="1">
        <v>37608</v>
      </c>
      <c r="B1085" s="5">
        <f t="shared" si="49"/>
        <v>2002</v>
      </c>
      <c r="C1085" s="5">
        <f t="shared" si="50"/>
        <v>12</v>
      </c>
      <c r="D1085" s="3">
        <f t="shared" si="48"/>
        <v>18</v>
      </c>
      <c r="E1085" s="3">
        <v>352</v>
      </c>
      <c r="H1085" s="228">
        <v>1.1000000000000001</v>
      </c>
      <c r="J1085" s="31">
        <v>-1.3</v>
      </c>
      <c r="K1085">
        <v>1.7</v>
      </c>
      <c r="L1085" s="2">
        <v>-0.5</v>
      </c>
      <c r="M1085" s="2">
        <v>0.4</v>
      </c>
      <c r="P1085" s="2">
        <v>1.4</v>
      </c>
      <c r="Q1085" s="138">
        <v>1.2374999999999996</v>
      </c>
    </row>
    <row r="1086" spans="1:17" x14ac:dyDescent="0.25">
      <c r="A1086" s="1">
        <v>37609</v>
      </c>
      <c r="B1086" s="5">
        <f t="shared" si="49"/>
        <v>2002</v>
      </c>
      <c r="C1086" s="5">
        <f t="shared" si="50"/>
        <v>12</v>
      </c>
      <c r="D1086" s="3">
        <f t="shared" si="48"/>
        <v>19</v>
      </c>
      <c r="E1086" s="3">
        <v>353</v>
      </c>
      <c r="H1086" s="228">
        <v>0.5</v>
      </c>
      <c r="J1086" s="31">
        <v>-5</v>
      </c>
      <c r="K1086">
        <v>0.4</v>
      </c>
      <c r="L1086" s="2">
        <v>-2.8</v>
      </c>
      <c r="M1086" s="2">
        <v>-0.8</v>
      </c>
      <c r="P1086" s="2">
        <v>0.3</v>
      </c>
      <c r="Q1086" s="138">
        <v>0.34583333333333327</v>
      </c>
    </row>
    <row r="1087" spans="1:17" x14ac:dyDescent="0.25">
      <c r="A1087" s="1">
        <v>37610</v>
      </c>
      <c r="B1087" s="5">
        <f t="shared" si="49"/>
        <v>2002</v>
      </c>
      <c r="C1087" s="5">
        <f t="shared" si="50"/>
        <v>12</v>
      </c>
      <c r="D1087" s="3">
        <f t="shared" si="48"/>
        <v>20</v>
      </c>
      <c r="E1087" s="3">
        <v>354</v>
      </c>
      <c r="H1087" s="228">
        <v>-2.1</v>
      </c>
      <c r="J1087" s="31">
        <v>-8</v>
      </c>
      <c r="K1087">
        <v>-2.8</v>
      </c>
      <c r="L1087" s="2">
        <v>-6</v>
      </c>
      <c r="M1087" s="2">
        <v>-1.6</v>
      </c>
      <c r="P1087" s="2">
        <v>-3.6</v>
      </c>
      <c r="Q1087" s="138">
        <v>-3.4249999999999994</v>
      </c>
    </row>
    <row r="1088" spans="1:17" x14ac:dyDescent="0.25">
      <c r="A1088" s="1">
        <v>37611</v>
      </c>
      <c r="B1088" s="5">
        <f t="shared" si="49"/>
        <v>2002</v>
      </c>
      <c r="C1088" s="5">
        <f t="shared" si="50"/>
        <v>12</v>
      </c>
      <c r="D1088" s="3">
        <f t="shared" si="48"/>
        <v>21</v>
      </c>
      <c r="E1088" s="3">
        <v>355</v>
      </c>
      <c r="H1088" s="228">
        <v>-1.1000000000000001</v>
      </c>
      <c r="J1088" s="31">
        <v>-4</v>
      </c>
      <c r="K1088">
        <v>-1.7</v>
      </c>
      <c r="L1088" s="2">
        <v>-1.6</v>
      </c>
      <c r="M1088" s="2">
        <v>-2</v>
      </c>
      <c r="P1088" s="2">
        <v>-1.3</v>
      </c>
      <c r="Q1088" s="138">
        <v>-1.5041666666666658</v>
      </c>
    </row>
    <row r="1089" spans="1:17" x14ac:dyDescent="0.25">
      <c r="A1089" s="1">
        <v>37612</v>
      </c>
      <c r="B1089" s="5">
        <f t="shared" si="49"/>
        <v>2002</v>
      </c>
      <c r="C1089" s="5">
        <f t="shared" si="50"/>
        <v>12</v>
      </c>
      <c r="D1089" s="3">
        <f t="shared" si="48"/>
        <v>22</v>
      </c>
      <c r="E1089" s="3">
        <v>356</v>
      </c>
      <c r="H1089" s="228">
        <v>3.7</v>
      </c>
      <c r="J1089" s="31">
        <v>-0.4</v>
      </c>
      <c r="K1089">
        <v>3.7</v>
      </c>
      <c r="L1089" s="2">
        <v>3.3</v>
      </c>
      <c r="M1089" s="2">
        <v>3.8</v>
      </c>
      <c r="P1089" s="2">
        <v>2.9</v>
      </c>
      <c r="Q1089" s="138">
        <v>3.35</v>
      </c>
    </row>
    <row r="1090" spans="1:17" x14ac:dyDescent="0.25">
      <c r="A1090" s="1">
        <v>37613</v>
      </c>
      <c r="B1090" s="5">
        <f t="shared" si="49"/>
        <v>2002</v>
      </c>
      <c r="C1090" s="5">
        <f t="shared" si="50"/>
        <v>12</v>
      </c>
      <c r="D1090" s="3">
        <f t="shared" si="48"/>
        <v>23</v>
      </c>
      <c r="E1090" s="3">
        <v>357</v>
      </c>
      <c r="H1090" s="228">
        <v>5.8</v>
      </c>
      <c r="J1090" s="31">
        <v>3.4</v>
      </c>
      <c r="K1090">
        <v>6.2</v>
      </c>
      <c r="L1090" s="2">
        <v>5.9</v>
      </c>
      <c r="M1090" s="2">
        <v>3.5</v>
      </c>
      <c r="P1090" s="2">
        <v>7</v>
      </c>
      <c r="Q1090" s="138">
        <v>8.783333333333335</v>
      </c>
    </row>
    <row r="1091" spans="1:17" x14ac:dyDescent="0.25">
      <c r="A1091" s="1">
        <v>37614</v>
      </c>
      <c r="B1091" s="5">
        <f t="shared" si="49"/>
        <v>2002</v>
      </c>
      <c r="C1091" s="5">
        <f t="shared" si="50"/>
        <v>12</v>
      </c>
      <c r="D1091" s="3">
        <f t="shared" ref="D1091:D1154" si="51">DAY(A1091)</f>
        <v>24</v>
      </c>
      <c r="E1091" s="3">
        <v>358</v>
      </c>
      <c r="H1091" s="228">
        <v>0</v>
      </c>
      <c r="J1091" s="31">
        <v>1.4</v>
      </c>
      <c r="K1091">
        <v>1</v>
      </c>
      <c r="L1091" s="2">
        <v>0.7</v>
      </c>
      <c r="M1091" s="2">
        <v>-0.6</v>
      </c>
      <c r="P1091" s="2">
        <v>1.5</v>
      </c>
      <c r="Q1091" s="138">
        <v>0.89166666666666672</v>
      </c>
    </row>
    <row r="1092" spans="1:17" x14ac:dyDescent="0.25">
      <c r="A1092" s="1">
        <v>37615</v>
      </c>
      <c r="B1092" s="5">
        <f t="shared" ref="B1092:B1155" si="52">YEAR(A1092)</f>
        <v>2002</v>
      </c>
      <c r="C1092" s="5">
        <f t="shared" ref="C1092:C1155" si="53">MONTH(A1092)</f>
        <v>12</v>
      </c>
      <c r="D1092" s="3">
        <f t="shared" si="51"/>
        <v>25</v>
      </c>
      <c r="E1092" s="3">
        <v>359</v>
      </c>
      <c r="H1092" s="228">
        <v>-2.1</v>
      </c>
      <c r="J1092" s="31">
        <v>-1.1000000000000001</v>
      </c>
      <c r="K1092">
        <v>-1.5</v>
      </c>
      <c r="L1092" s="2">
        <v>-3.3</v>
      </c>
      <c r="M1092" s="2">
        <v>-1.7</v>
      </c>
      <c r="P1092" s="2">
        <v>-1.8</v>
      </c>
      <c r="Q1092" s="138">
        <v>-1.9874999999999998</v>
      </c>
    </row>
    <row r="1093" spans="1:17" x14ac:dyDescent="0.25">
      <c r="A1093" s="1">
        <v>37616</v>
      </c>
      <c r="B1093" s="5">
        <f t="shared" si="52"/>
        <v>2002</v>
      </c>
      <c r="C1093" s="5">
        <f t="shared" si="53"/>
        <v>12</v>
      </c>
      <c r="D1093" s="3">
        <f t="shared" si="51"/>
        <v>26</v>
      </c>
      <c r="E1093" s="3">
        <v>360</v>
      </c>
      <c r="H1093" s="228">
        <v>-1.2</v>
      </c>
      <c r="J1093" s="31">
        <v>-1</v>
      </c>
      <c r="K1093">
        <v>-0.8</v>
      </c>
      <c r="L1093" s="2">
        <v>-2.6</v>
      </c>
      <c r="M1093" s="2">
        <v>-0.9</v>
      </c>
      <c r="P1093" s="2">
        <v>-0.4</v>
      </c>
      <c r="Q1093" s="138">
        <v>-1.3958333333333333</v>
      </c>
    </row>
    <row r="1094" spans="1:17" x14ac:dyDescent="0.25">
      <c r="A1094" s="1">
        <v>37617</v>
      </c>
      <c r="B1094" s="5">
        <f t="shared" si="52"/>
        <v>2002</v>
      </c>
      <c r="C1094" s="5">
        <f t="shared" si="53"/>
        <v>12</v>
      </c>
      <c r="D1094" s="3">
        <f t="shared" si="51"/>
        <v>27</v>
      </c>
      <c r="E1094" s="3">
        <v>361</v>
      </c>
      <c r="H1094" s="228">
        <v>3.4</v>
      </c>
      <c r="J1094" s="31">
        <v>0.9</v>
      </c>
      <c r="K1094">
        <v>1.2</v>
      </c>
      <c r="L1094" s="2">
        <v>4.4000000000000004</v>
      </c>
      <c r="M1094" s="2">
        <v>1.3</v>
      </c>
      <c r="P1094" s="2">
        <v>1.3</v>
      </c>
      <c r="Q1094" s="138">
        <v>1.3541666666666667</v>
      </c>
    </row>
    <row r="1095" spans="1:17" x14ac:dyDescent="0.25">
      <c r="A1095" s="1">
        <v>37618</v>
      </c>
      <c r="B1095" s="5">
        <f t="shared" si="52"/>
        <v>2002</v>
      </c>
      <c r="C1095" s="5">
        <f t="shared" si="53"/>
        <v>12</v>
      </c>
      <c r="D1095" s="3">
        <f t="shared" si="51"/>
        <v>28</v>
      </c>
      <c r="E1095" s="3">
        <v>362</v>
      </c>
      <c r="H1095" s="228">
        <v>8.3000000000000007</v>
      </c>
      <c r="J1095" s="31">
        <v>6.4</v>
      </c>
      <c r="K1095">
        <v>5.4</v>
      </c>
      <c r="L1095" s="2">
        <v>10.1</v>
      </c>
      <c r="M1095" s="2">
        <v>5.5</v>
      </c>
      <c r="P1095" s="2">
        <v>6.2</v>
      </c>
      <c r="Q1095" s="138">
        <v>8.4999999999999982</v>
      </c>
    </row>
    <row r="1096" spans="1:17" x14ac:dyDescent="0.25">
      <c r="A1096" s="1">
        <v>37619</v>
      </c>
      <c r="B1096" s="5">
        <f t="shared" si="52"/>
        <v>2002</v>
      </c>
      <c r="C1096" s="5">
        <f t="shared" si="53"/>
        <v>12</v>
      </c>
      <c r="D1096" s="3">
        <f t="shared" si="51"/>
        <v>29</v>
      </c>
      <c r="E1096" s="3">
        <v>363</v>
      </c>
      <c r="H1096" s="228">
        <v>5.8</v>
      </c>
      <c r="J1096" s="31">
        <v>3.3</v>
      </c>
      <c r="K1096">
        <v>5.0999999999999996</v>
      </c>
      <c r="L1096" s="2">
        <v>3.2</v>
      </c>
      <c r="M1096" s="2">
        <v>6</v>
      </c>
      <c r="P1096" s="2">
        <v>6.2</v>
      </c>
      <c r="Q1096" s="138">
        <v>6.2458333333333327</v>
      </c>
    </row>
    <row r="1097" spans="1:17" x14ac:dyDescent="0.25">
      <c r="A1097" s="1">
        <v>37620</v>
      </c>
      <c r="B1097" s="5">
        <f t="shared" si="52"/>
        <v>2002</v>
      </c>
      <c r="C1097" s="5">
        <f t="shared" si="53"/>
        <v>12</v>
      </c>
      <c r="D1097" s="3">
        <f t="shared" si="51"/>
        <v>30</v>
      </c>
      <c r="E1097" s="3">
        <v>364</v>
      </c>
      <c r="H1097" s="228">
        <v>6.2</v>
      </c>
      <c r="J1097" s="31">
        <v>1</v>
      </c>
      <c r="K1097">
        <v>5</v>
      </c>
      <c r="L1097" s="2">
        <v>4.0999999999999996</v>
      </c>
      <c r="M1097" s="2">
        <v>8.4</v>
      </c>
      <c r="P1097" s="2">
        <v>5.7</v>
      </c>
      <c r="Q1097" s="138">
        <v>8.6583333333333332</v>
      </c>
    </row>
    <row r="1098" spans="1:17" x14ac:dyDescent="0.25">
      <c r="A1098" s="1">
        <v>37621</v>
      </c>
      <c r="B1098" s="5">
        <f t="shared" si="52"/>
        <v>2002</v>
      </c>
      <c r="C1098" s="5">
        <f t="shared" si="53"/>
        <v>12</v>
      </c>
      <c r="D1098" s="3">
        <f t="shared" si="51"/>
        <v>31</v>
      </c>
      <c r="E1098" s="3">
        <v>365</v>
      </c>
      <c r="H1098" s="228">
        <v>8</v>
      </c>
      <c r="J1098" s="31">
        <v>3.4</v>
      </c>
      <c r="K1098">
        <v>8.1</v>
      </c>
      <c r="L1098" s="2">
        <v>6.8</v>
      </c>
      <c r="M1098" s="2">
        <v>8.3000000000000007</v>
      </c>
      <c r="P1098" s="2">
        <v>8</v>
      </c>
      <c r="Q1098" s="138">
        <v>9.7583333333333329</v>
      </c>
    </row>
    <row r="1099" spans="1:17" x14ac:dyDescent="0.25">
      <c r="A1099" s="1">
        <v>37622</v>
      </c>
      <c r="B1099" s="5">
        <f t="shared" si="52"/>
        <v>2003</v>
      </c>
      <c r="C1099" s="5">
        <f t="shared" si="53"/>
        <v>1</v>
      </c>
      <c r="D1099" s="3">
        <f t="shared" si="51"/>
        <v>1</v>
      </c>
      <c r="E1099" s="3">
        <v>1</v>
      </c>
      <c r="H1099" s="228">
        <v>-1.6</v>
      </c>
      <c r="J1099" s="31">
        <v>-2.9</v>
      </c>
      <c r="K1099">
        <v>-0.9</v>
      </c>
      <c r="L1099" s="2">
        <v>-2.4</v>
      </c>
      <c r="M1099" s="2">
        <v>-2</v>
      </c>
      <c r="P1099" s="2">
        <v>0.9</v>
      </c>
      <c r="Q1099" s="138">
        <v>0.28333333333333316</v>
      </c>
    </row>
    <row r="1100" spans="1:17" x14ac:dyDescent="0.25">
      <c r="A1100" s="1">
        <v>37623</v>
      </c>
      <c r="B1100" s="5">
        <f t="shared" si="52"/>
        <v>2003</v>
      </c>
      <c r="C1100" s="5">
        <f t="shared" si="53"/>
        <v>1</v>
      </c>
      <c r="D1100" s="3">
        <f t="shared" si="51"/>
        <v>2</v>
      </c>
      <c r="E1100" s="3">
        <v>2</v>
      </c>
      <c r="H1100" s="228">
        <v>2.9</v>
      </c>
      <c r="J1100" s="31">
        <v>1.5</v>
      </c>
      <c r="K1100">
        <v>3.2</v>
      </c>
      <c r="L1100" s="2">
        <v>5.6</v>
      </c>
      <c r="M1100" s="2">
        <v>4.2</v>
      </c>
      <c r="P1100" s="2">
        <v>4.3</v>
      </c>
      <c r="Q1100" s="138">
        <v>2.5083333333333333</v>
      </c>
    </row>
    <row r="1101" spans="1:17" x14ac:dyDescent="0.25">
      <c r="A1101" s="1">
        <v>37624</v>
      </c>
      <c r="B1101" s="5">
        <f t="shared" si="52"/>
        <v>2003</v>
      </c>
      <c r="C1101" s="5">
        <f t="shared" si="53"/>
        <v>1</v>
      </c>
      <c r="D1101" s="3">
        <f t="shared" si="51"/>
        <v>3</v>
      </c>
      <c r="E1101" s="3">
        <v>3</v>
      </c>
      <c r="H1101" s="228">
        <v>10.199999999999999</v>
      </c>
      <c r="J1101" s="31">
        <v>7.9</v>
      </c>
      <c r="K1101">
        <v>10.1</v>
      </c>
      <c r="L1101" s="2">
        <v>11.2</v>
      </c>
      <c r="M1101" s="2">
        <v>10.6</v>
      </c>
      <c r="P1101" s="2">
        <v>12.6</v>
      </c>
      <c r="Q1101" s="138">
        <v>14.22916666666667</v>
      </c>
    </row>
    <row r="1102" spans="1:17" x14ac:dyDescent="0.25">
      <c r="A1102" s="1">
        <v>37625</v>
      </c>
      <c r="B1102" s="5">
        <f t="shared" si="52"/>
        <v>2003</v>
      </c>
      <c r="C1102" s="5">
        <f t="shared" si="53"/>
        <v>1</v>
      </c>
      <c r="D1102" s="3">
        <f t="shared" si="51"/>
        <v>4</v>
      </c>
      <c r="E1102" s="3">
        <v>4</v>
      </c>
      <c r="H1102" s="228">
        <v>7.2</v>
      </c>
      <c r="J1102" s="31">
        <v>5.0999999999999996</v>
      </c>
      <c r="K1102">
        <v>7.4</v>
      </c>
      <c r="L1102" s="2">
        <v>9</v>
      </c>
      <c r="M1102" s="2">
        <v>8.6999999999999993</v>
      </c>
      <c r="P1102" s="2">
        <v>8.3000000000000007</v>
      </c>
      <c r="Q1102" s="138">
        <v>8.5041666666666682</v>
      </c>
    </row>
    <row r="1103" spans="1:17" x14ac:dyDescent="0.25">
      <c r="A1103" s="1">
        <v>37626</v>
      </c>
      <c r="B1103" s="5">
        <f t="shared" si="52"/>
        <v>2003</v>
      </c>
      <c r="C1103" s="5">
        <f t="shared" si="53"/>
        <v>1</v>
      </c>
      <c r="D1103" s="3">
        <f t="shared" si="51"/>
        <v>5</v>
      </c>
      <c r="E1103" s="3">
        <v>5</v>
      </c>
      <c r="H1103" s="228">
        <v>2.6</v>
      </c>
      <c r="J1103" s="31">
        <v>1.4</v>
      </c>
      <c r="K1103">
        <v>0.7</v>
      </c>
      <c r="L1103" s="2">
        <v>0.8</v>
      </c>
      <c r="M1103" s="2">
        <v>2.2000000000000002</v>
      </c>
      <c r="P1103" s="2">
        <v>1.2</v>
      </c>
      <c r="Q1103" s="138">
        <v>3.3708333333333331</v>
      </c>
    </row>
    <row r="1104" spans="1:17" x14ac:dyDescent="0.25">
      <c r="A1104" s="1">
        <v>37627</v>
      </c>
      <c r="B1104" s="5">
        <f t="shared" si="52"/>
        <v>2003</v>
      </c>
      <c r="C1104" s="5">
        <f t="shared" si="53"/>
        <v>1</v>
      </c>
      <c r="D1104" s="3">
        <f t="shared" si="51"/>
        <v>6</v>
      </c>
      <c r="E1104" s="3">
        <v>6</v>
      </c>
      <c r="H1104" s="228">
        <v>-2</v>
      </c>
      <c r="J1104" s="31">
        <v>-2.1</v>
      </c>
      <c r="K1104">
        <v>-1.4</v>
      </c>
      <c r="L1104" s="2">
        <v>-3</v>
      </c>
      <c r="M1104" s="2">
        <v>-1.4</v>
      </c>
      <c r="P1104" s="2">
        <v>-2.2000000000000002</v>
      </c>
      <c r="Q1104" s="138">
        <v>-2.3166666666666664</v>
      </c>
    </row>
    <row r="1105" spans="1:17" x14ac:dyDescent="0.25">
      <c r="A1105" s="1">
        <v>37628</v>
      </c>
      <c r="B1105" s="5">
        <f t="shared" si="52"/>
        <v>2003</v>
      </c>
      <c r="C1105" s="5">
        <f t="shared" si="53"/>
        <v>1</v>
      </c>
      <c r="D1105" s="3">
        <f t="shared" si="51"/>
        <v>7</v>
      </c>
      <c r="E1105" s="3">
        <v>7</v>
      </c>
      <c r="H1105" s="228">
        <v>-3.7</v>
      </c>
      <c r="J1105" s="31">
        <v>-2.8</v>
      </c>
      <c r="K1105">
        <v>-4.7</v>
      </c>
      <c r="L1105" s="2">
        <v>-7</v>
      </c>
      <c r="M1105" s="2">
        <v>-2.9</v>
      </c>
      <c r="P1105" s="2">
        <v>-5.2</v>
      </c>
      <c r="Q1105" s="138">
        <v>-3.7041666666666671</v>
      </c>
    </row>
    <row r="1106" spans="1:17" x14ac:dyDescent="0.25">
      <c r="A1106" s="1">
        <v>37629</v>
      </c>
      <c r="B1106" s="5">
        <f t="shared" si="52"/>
        <v>2003</v>
      </c>
      <c r="C1106" s="5">
        <f t="shared" si="53"/>
        <v>1</v>
      </c>
      <c r="D1106" s="3">
        <f t="shared" si="51"/>
        <v>8</v>
      </c>
      <c r="E1106" s="3">
        <v>8</v>
      </c>
      <c r="H1106" s="228">
        <v>-4.5</v>
      </c>
      <c r="J1106" s="31">
        <v>-4.5999999999999996</v>
      </c>
      <c r="K1106">
        <v>-6.1</v>
      </c>
      <c r="L1106" s="2">
        <v>-7.4</v>
      </c>
      <c r="M1106" s="2">
        <v>-3.7</v>
      </c>
      <c r="P1106" s="2">
        <v>-6.9</v>
      </c>
      <c r="Q1106" s="138">
        <v>-6.0125000000000002</v>
      </c>
    </row>
    <row r="1107" spans="1:17" x14ac:dyDescent="0.25">
      <c r="A1107" s="1">
        <v>37630</v>
      </c>
      <c r="B1107" s="5">
        <f t="shared" si="52"/>
        <v>2003</v>
      </c>
      <c r="C1107" s="5">
        <f t="shared" si="53"/>
        <v>1</v>
      </c>
      <c r="D1107" s="3">
        <f t="shared" si="51"/>
        <v>9</v>
      </c>
      <c r="E1107" s="3">
        <v>9</v>
      </c>
      <c r="H1107" s="228">
        <v>-6.8</v>
      </c>
      <c r="J1107" s="31">
        <v>-3.8</v>
      </c>
      <c r="K1107">
        <v>-7.2</v>
      </c>
      <c r="L1107" s="2">
        <v>-8.6999999999999993</v>
      </c>
      <c r="M1107" s="2">
        <v>-7.2</v>
      </c>
      <c r="P1107" s="2">
        <v>-7.3</v>
      </c>
      <c r="Q1107" s="138">
        <v>-6.416666666666667</v>
      </c>
    </row>
    <row r="1108" spans="1:17" x14ac:dyDescent="0.25">
      <c r="A1108" s="1">
        <v>37631</v>
      </c>
      <c r="B1108" s="5">
        <f t="shared" si="52"/>
        <v>2003</v>
      </c>
      <c r="C1108" s="5">
        <f t="shared" si="53"/>
        <v>1</v>
      </c>
      <c r="D1108" s="3">
        <f t="shared" si="51"/>
        <v>10</v>
      </c>
      <c r="E1108" s="3">
        <v>10</v>
      </c>
      <c r="H1108" s="228">
        <v>-6</v>
      </c>
      <c r="J1108" s="31">
        <v>-6.8</v>
      </c>
      <c r="K1108">
        <v>-6.1</v>
      </c>
      <c r="L1108" s="2">
        <v>-4.8</v>
      </c>
      <c r="M1108" s="2">
        <v>-5.3</v>
      </c>
      <c r="P1108" s="2">
        <v>-5.7</v>
      </c>
      <c r="Q1108" s="138">
        <v>-6.3999999999999995</v>
      </c>
    </row>
    <row r="1109" spans="1:17" x14ac:dyDescent="0.25">
      <c r="A1109" s="1">
        <v>37632</v>
      </c>
      <c r="B1109" s="5">
        <f t="shared" si="52"/>
        <v>2003</v>
      </c>
      <c r="C1109" s="5">
        <f t="shared" si="53"/>
        <v>1</v>
      </c>
      <c r="D1109" s="3">
        <f t="shared" si="51"/>
        <v>11</v>
      </c>
      <c r="E1109" s="3">
        <v>11</v>
      </c>
      <c r="H1109" s="228">
        <v>-4.7</v>
      </c>
      <c r="J1109" s="31">
        <v>-9.6999999999999993</v>
      </c>
      <c r="K1109">
        <v>-4.3</v>
      </c>
      <c r="L1109" s="2">
        <v>-8</v>
      </c>
      <c r="M1109" s="2">
        <v>-5.6</v>
      </c>
      <c r="P1109" s="2">
        <v>-4.4000000000000004</v>
      </c>
      <c r="Q1109" s="138">
        <v>-4.8166666666666655</v>
      </c>
    </row>
    <row r="1110" spans="1:17" x14ac:dyDescent="0.25">
      <c r="A1110" s="1">
        <v>37633</v>
      </c>
      <c r="B1110" s="5">
        <f t="shared" si="52"/>
        <v>2003</v>
      </c>
      <c r="C1110" s="5">
        <f t="shared" si="53"/>
        <v>1</v>
      </c>
      <c r="D1110" s="3">
        <f t="shared" si="51"/>
        <v>12</v>
      </c>
      <c r="E1110" s="3">
        <v>12</v>
      </c>
      <c r="H1110" s="228">
        <v>-10.7</v>
      </c>
      <c r="J1110" s="31">
        <v>-14.3</v>
      </c>
      <c r="K1110">
        <v>-11</v>
      </c>
      <c r="L1110" s="2">
        <v>-12.4</v>
      </c>
      <c r="M1110" s="2">
        <v>-10.6</v>
      </c>
      <c r="P1110" s="2">
        <v>-9.1999999999999993</v>
      </c>
      <c r="Q1110" s="138">
        <v>-7.9291666666666663</v>
      </c>
    </row>
    <row r="1111" spans="1:17" x14ac:dyDescent="0.25">
      <c r="A1111" s="1">
        <v>37634</v>
      </c>
      <c r="B1111" s="5">
        <f t="shared" si="52"/>
        <v>2003</v>
      </c>
      <c r="C1111" s="5">
        <f t="shared" si="53"/>
        <v>1</v>
      </c>
      <c r="D1111" s="3">
        <f t="shared" si="51"/>
        <v>13</v>
      </c>
      <c r="E1111" s="3">
        <v>13</v>
      </c>
      <c r="H1111" s="228">
        <v>-12.6</v>
      </c>
      <c r="J1111" s="31">
        <v>-18.3</v>
      </c>
      <c r="K1111">
        <v>-17.5</v>
      </c>
      <c r="L1111" s="2">
        <v>-15.9</v>
      </c>
      <c r="M1111" s="2">
        <v>-12</v>
      </c>
      <c r="P1111" s="2">
        <v>-14.4</v>
      </c>
      <c r="Q1111" s="138">
        <v>-14.529166666666669</v>
      </c>
    </row>
    <row r="1112" spans="1:17" x14ac:dyDescent="0.25">
      <c r="A1112" s="1">
        <v>37635</v>
      </c>
      <c r="B1112" s="5">
        <f t="shared" si="52"/>
        <v>2003</v>
      </c>
      <c r="C1112" s="5">
        <f t="shared" si="53"/>
        <v>1</v>
      </c>
      <c r="D1112" s="3">
        <f t="shared" si="51"/>
        <v>14</v>
      </c>
      <c r="E1112" s="3">
        <v>14</v>
      </c>
      <c r="H1112" s="228">
        <v>-2.6</v>
      </c>
      <c r="J1112" s="31">
        <v>-7.2</v>
      </c>
      <c r="K1112">
        <v>-6.4</v>
      </c>
      <c r="L1112" s="2">
        <v>-6</v>
      </c>
      <c r="M1112" s="2">
        <v>-17.100000000000001</v>
      </c>
      <c r="P1112" s="2">
        <v>-5.3</v>
      </c>
      <c r="Q1112" s="138">
        <v>-4.0083333333333329</v>
      </c>
    </row>
    <row r="1113" spans="1:17" x14ac:dyDescent="0.25">
      <c r="A1113" s="1">
        <v>37636</v>
      </c>
      <c r="B1113" s="5">
        <f t="shared" si="52"/>
        <v>2003</v>
      </c>
      <c r="C1113" s="5">
        <f t="shared" si="53"/>
        <v>1</v>
      </c>
      <c r="D1113" s="3">
        <f t="shared" si="51"/>
        <v>15</v>
      </c>
      <c r="E1113" s="3">
        <v>15</v>
      </c>
      <c r="H1113" s="228">
        <v>0.7</v>
      </c>
      <c r="J1113" s="31">
        <v>-4.9000000000000004</v>
      </c>
      <c r="K1113">
        <v>-5.2</v>
      </c>
      <c r="L1113" s="2">
        <v>-1.4</v>
      </c>
      <c r="M1113" s="2">
        <v>-0.3</v>
      </c>
      <c r="P1113" s="2">
        <v>-4.7</v>
      </c>
      <c r="Q1113" s="138">
        <v>-1.6208333333333336</v>
      </c>
    </row>
    <row r="1114" spans="1:17" x14ac:dyDescent="0.25">
      <c r="A1114" s="1">
        <v>37637</v>
      </c>
      <c r="B1114" s="5">
        <f t="shared" si="52"/>
        <v>2003</v>
      </c>
      <c r="C1114" s="5">
        <f t="shared" si="53"/>
        <v>1</v>
      </c>
      <c r="D1114" s="3">
        <f t="shared" si="51"/>
        <v>16</v>
      </c>
      <c r="E1114" s="3">
        <v>16</v>
      </c>
      <c r="H1114" s="228">
        <v>1.4</v>
      </c>
      <c r="J1114" s="31">
        <v>-3.1</v>
      </c>
      <c r="K1114">
        <v>-3.2</v>
      </c>
      <c r="L1114" s="2">
        <v>1.8</v>
      </c>
      <c r="M1114" s="2">
        <v>0.1</v>
      </c>
      <c r="P1114" s="2">
        <v>-0.2</v>
      </c>
      <c r="Q1114" s="138">
        <v>6.2499999999999785E-2</v>
      </c>
    </row>
    <row r="1115" spans="1:17" x14ac:dyDescent="0.25">
      <c r="A1115" s="1">
        <v>37638</v>
      </c>
      <c r="B1115" s="5">
        <f t="shared" si="52"/>
        <v>2003</v>
      </c>
      <c r="C1115" s="5">
        <f t="shared" si="53"/>
        <v>1</v>
      </c>
      <c r="D1115" s="3">
        <f t="shared" si="51"/>
        <v>17</v>
      </c>
      <c r="E1115" s="3">
        <v>17</v>
      </c>
      <c r="H1115" s="228">
        <v>2.1</v>
      </c>
      <c r="J1115" s="31">
        <v>-0.9</v>
      </c>
      <c r="K1115">
        <v>0.7</v>
      </c>
      <c r="L1115" s="2">
        <v>1.3</v>
      </c>
      <c r="M1115" s="2">
        <v>0.2</v>
      </c>
      <c r="P1115" s="2">
        <v>1.6</v>
      </c>
      <c r="Q1115" s="138">
        <v>2.3333333333333335</v>
      </c>
    </row>
    <row r="1116" spans="1:17" x14ac:dyDescent="0.25">
      <c r="A1116" s="1">
        <v>37639</v>
      </c>
      <c r="B1116" s="5">
        <f t="shared" si="52"/>
        <v>2003</v>
      </c>
      <c r="C1116" s="5">
        <f t="shared" si="53"/>
        <v>1</v>
      </c>
      <c r="D1116" s="3">
        <f t="shared" si="51"/>
        <v>18</v>
      </c>
      <c r="E1116" s="3">
        <v>18</v>
      </c>
      <c r="H1116" s="228">
        <v>-1.3</v>
      </c>
      <c r="J1116" s="31">
        <v>-0.9</v>
      </c>
      <c r="K1116">
        <v>-0.9</v>
      </c>
      <c r="L1116" s="2">
        <v>-1.1000000000000001</v>
      </c>
      <c r="M1116" s="2">
        <v>-2.9</v>
      </c>
      <c r="P1116" s="2">
        <v>-0.5</v>
      </c>
      <c r="Q1116" s="138">
        <v>-1.3708333333333329</v>
      </c>
    </row>
    <row r="1117" spans="1:17" x14ac:dyDescent="0.25">
      <c r="A1117" s="1">
        <v>37640</v>
      </c>
      <c r="B1117" s="5">
        <f t="shared" si="52"/>
        <v>2003</v>
      </c>
      <c r="C1117" s="5">
        <f t="shared" si="53"/>
        <v>1</v>
      </c>
      <c r="D1117" s="3">
        <f t="shared" si="51"/>
        <v>19</v>
      </c>
      <c r="E1117" s="3">
        <v>19</v>
      </c>
      <c r="H1117" s="228">
        <v>-1</v>
      </c>
      <c r="J1117" s="31">
        <v>-0.8</v>
      </c>
      <c r="K1117">
        <v>-0.2</v>
      </c>
      <c r="L1117" s="2">
        <v>-2.6</v>
      </c>
      <c r="M1117" s="2">
        <v>-1.5</v>
      </c>
      <c r="P1117" s="2">
        <v>-0.5</v>
      </c>
      <c r="Q1117" s="138">
        <v>-0.57083333333333341</v>
      </c>
    </row>
    <row r="1118" spans="1:17" x14ac:dyDescent="0.25">
      <c r="A1118" s="1">
        <v>37641</v>
      </c>
      <c r="B1118" s="5">
        <f t="shared" si="52"/>
        <v>2003</v>
      </c>
      <c r="C1118" s="5">
        <f t="shared" si="53"/>
        <v>1</v>
      </c>
      <c r="D1118" s="3">
        <f t="shared" si="51"/>
        <v>20</v>
      </c>
      <c r="E1118" s="3">
        <v>20</v>
      </c>
      <c r="H1118" s="228">
        <v>-1.1000000000000001</v>
      </c>
      <c r="J1118" s="31">
        <v>-2</v>
      </c>
      <c r="K1118">
        <v>-0.6</v>
      </c>
      <c r="L1118" s="2">
        <v>-2.9</v>
      </c>
      <c r="M1118" s="2">
        <v>-2.1</v>
      </c>
      <c r="P1118" s="2">
        <v>-0.6</v>
      </c>
      <c r="Q1118" s="138">
        <v>-0.41250000000000003</v>
      </c>
    </row>
    <row r="1119" spans="1:17" x14ac:dyDescent="0.25">
      <c r="A1119" s="1">
        <v>37642</v>
      </c>
      <c r="B1119" s="5">
        <f t="shared" si="52"/>
        <v>2003</v>
      </c>
      <c r="C1119" s="5">
        <f t="shared" si="53"/>
        <v>1</v>
      </c>
      <c r="D1119" s="3">
        <f t="shared" si="51"/>
        <v>21</v>
      </c>
      <c r="E1119" s="3">
        <v>21</v>
      </c>
      <c r="H1119" s="228">
        <v>2</v>
      </c>
      <c r="J1119" s="31">
        <v>-3.1</v>
      </c>
      <c r="K1119">
        <v>1</v>
      </c>
      <c r="L1119" s="2">
        <v>1.7</v>
      </c>
      <c r="M1119" s="2">
        <v>-0.7</v>
      </c>
      <c r="P1119" s="2">
        <v>-0.1</v>
      </c>
      <c r="Q1119" s="138">
        <v>7.083333333333329E-2</v>
      </c>
    </row>
    <row r="1120" spans="1:17" x14ac:dyDescent="0.25">
      <c r="A1120" s="1">
        <v>37643</v>
      </c>
      <c r="B1120" s="5">
        <f t="shared" si="52"/>
        <v>2003</v>
      </c>
      <c r="C1120" s="5">
        <f t="shared" si="53"/>
        <v>1</v>
      </c>
      <c r="D1120" s="3">
        <f t="shared" si="51"/>
        <v>22</v>
      </c>
      <c r="E1120" s="3">
        <v>22</v>
      </c>
      <c r="H1120" s="228">
        <v>3.7</v>
      </c>
      <c r="J1120" s="31">
        <v>2.8</v>
      </c>
      <c r="K1120">
        <v>5.0999999999999996</v>
      </c>
      <c r="L1120" s="2">
        <v>5.8</v>
      </c>
      <c r="M1120" s="2">
        <v>2.5</v>
      </c>
      <c r="P1120" s="2">
        <v>3.2</v>
      </c>
      <c r="Q1120" s="138">
        <v>2.1250000000000004</v>
      </c>
    </row>
    <row r="1121" spans="1:17" x14ac:dyDescent="0.25">
      <c r="A1121" s="1">
        <v>37644</v>
      </c>
      <c r="B1121" s="5">
        <f t="shared" si="52"/>
        <v>2003</v>
      </c>
      <c r="C1121" s="5">
        <f t="shared" si="53"/>
        <v>1</v>
      </c>
      <c r="D1121" s="3">
        <f t="shared" si="51"/>
        <v>23</v>
      </c>
      <c r="E1121" s="3">
        <v>23</v>
      </c>
      <c r="H1121" s="228">
        <v>2.4</v>
      </c>
      <c r="J1121" s="31">
        <v>1.6</v>
      </c>
      <c r="K1121">
        <v>2.9</v>
      </c>
      <c r="L1121" s="2">
        <v>1.6</v>
      </c>
      <c r="M1121" s="2">
        <v>1.6</v>
      </c>
      <c r="P1121" s="2">
        <v>2.7</v>
      </c>
      <c r="Q1121" s="138">
        <v>2.2500000000000004</v>
      </c>
    </row>
    <row r="1122" spans="1:17" x14ac:dyDescent="0.25">
      <c r="A1122" s="1">
        <v>37645</v>
      </c>
      <c r="B1122" s="5">
        <f t="shared" si="52"/>
        <v>2003</v>
      </c>
      <c r="C1122" s="5">
        <f t="shared" si="53"/>
        <v>1</v>
      </c>
      <c r="D1122" s="3">
        <f t="shared" si="51"/>
        <v>24</v>
      </c>
      <c r="E1122" s="3">
        <v>24</v>
      </c>
      <c r="H1122" s="228">
        <v>2.7</v>
      </c>
      <c r="J1122" s="31">
        <v>-0.4</v>
      </c>
      <c r="K1122">
        <v>2.4</v>
      </c>
      <c r="L1122" s="2">
        <v>0.6</v>
      </c>
      <c r="M1122" s="2">
        <v>1.3</v>
      </c>
      <c r="P1122" s="2">
        <v>2.7</v>
      </c>
      <c r="Q1122" s="138">
        <v>2.1125000000000003</v>
      </c>
    </row>
    <row r="1123" spans="1:17" x14ac:dyDescent="0.25">
      <c r="A1123" s="1">
        <v>37646</v>
      </c>
      <c r="B1123" s="5">
        <f t="shared" si="52"/>
        <v>2003</v>
      </c>
      <c r="C1123" s="5">
        <f t="shared" si="53"/>
        <v>1</v>
      </c>
      <c r="D1123" s="3">
        <f t="shared" si="51"/>
        <v>25</v>
      </c>
      <c r="E1123" s="3">
        <v>25</v>
      </c>
      <c r="H1123" s="228">
        <v>0.9</v>
      </c>
      <c r="J1123" s="31">
        <v>-2.1</v>
      </c>
      <c r="K1123">
        <v>1.3</v>
      </c>
      <c r="L1123" s="2">
        <v>-1</v>
      </c>
      <c r="M1123" s="2">
        <v>0.9</v>
      </c>
      <c r="P1123" s="2">
        <v>1.9</v>
      </c>
      <c r="Q1123" s="138">
        <v>0.76666666666666672</v>
      </c>
    </row>
    <row r="1124" spans="1:17" x14ac:dyDescent="0.25">
      <c r="A1124" s="1">
        <v>37647</v>
      </c>
      <c r="B1124" s="5">
        <f t="shared" si="52"/>
        <v>2003</v>
      </c>
      <c r="C1124" s="5">
        <f t="shared" si="53"/>
        <v>1</v>
      </c>
      <c r="D1124" s="3">
        <f t="shared" si="51"/>
        <v>26</v>
      </c>
      <c r="E1124" s="3">
        <v>26</v>
      </c>
      <c r="H1124" s="228">
        <v>1.2</v>
      </c>
      <c r="J1124" s="31">
        <v>-2.2000000000000002</v>
      </c>
      <c r="K1124">
        <v>1.5</v>
      </c>
      <c r="L1124" s="2">
        <v>-1.7</v>
      </c>
      <c r="M1124" s="2">
        <v>1.8</v>
      </c>
      <c r="P1124" s="2">
        <v>1.8</v>
      </c>
      <c r="Q1124" s="138">
        <v>0.74583333333333346</v>
      </c>
    </row>
    <row r="1125" spans="1:17" x14ac:dyDescent="0.25">
      <c r="A1125" s="1">
        <v>37648</v>
      </c>
      <c r="B1125" s="5">
        <f t="shared" si="52"/>
        <v>2003</v>
      </c>
      <c r="C1125" s="5">
        <f t="shared" si="53"/>
        <v>1</v>
      </c>
      <c r="D1125" s="3">
        <f t="shared" si="51"/>
        <v>27</v>
      </c>
      <c r="E1125" s="3">
        <v>27</v>
      </c>
      <c r="H1125" s="228">
        <v>1</v>
      </c>
      <c r="J1125" s="31">
        <v>-2.6</v>
      </c>
      <c r="K1125">
        <v>0.6</v>
      </c>
      <c r="L1125" s="2">
        <v>-2.2000000000000002</v>
      </c>
      <c r="M1125" s="2">
        <v>1.3</v>
      </c>
      <c r="P1125" s="2">
        <v>1.9</v>
      </c>
      <c r="Q1125" s="138">
        <v>2.0916666666666663</v>
      </c>
    </row>
    <row r="1126" spans="1:17" x14ac:dyDescent="0.25">
      <c r="A1126" s="1">
        <v>37649</v>
      </c>
      <c r="B1126" s="5">
        <f t="shared" si="52"/>
        <v>2003</v>
      </c>
      <c r="C1126" s="5">
        <f t="shared" si="53"/>
        <v>1</v>
      </c>
      <c r="D1126" s="3">
        <f t="shared" si="51"/>
        <v>28</v>
      </c>
      <c r="E1126" s="3">
        <v>28</v>
      </c>
      <c r="H1126" s="228">
        <v>4.3</v>
      </c>
      <c r="J1126" s="31">
        <v>-1.4</v>
      </c>
      <c r="K1126">
        <v>5.8</v>
      </c>
      <c r="L1126" s="2">
        <v>1.8</v>
      </c>
      <c r="M1126" s="2">
        <v>5.2</v>
      </c>
      <c r="P1126" s="2">
        <v>2.7</v>
      </c>
      <c r="Q1126" s="138">
        <v>4.8583333333333325</v>
      </c>
    </row>
    <row r="1127" spans="1:17" x14ac:dyDescent="0.25">
      <c r="A1127" s="1">
        <v>37650</v>
      </c>
      <c r="B1127" s="5">
        <f t="shared" si="52"/>
        <v>2003</v>
      </c>
      <c r="C1127" s="5">
        <f t="shared" si="53"/>
        <v>1</v>
      </c>
      <c r="D1127" s="3">
        <f t="shared" si="51"/>
        <v>29</v>
      </c>
      <c r="E1127" s="3">
        <v>29</v>
      </c>
      <c r="H1127" s="228">
        <v>2.2999999999999998</v>
      </c>
      <c r="J1127" s="31">
        <v>-1.5</v>
      </c>
      <c r="K1127">
        <v>2.7</v>
      </c>
      <c r="L1127" s="2">
        <v>0</v>
      </c>
      <c r="M1127" s="2">
        <v>2.6</v>
      </c>
      <c r="P1127" s="2">
        <v>2.8</v>
      </c>
      <c r="Q1127" s="138">
        <v>3.8374999999999999</v>
      </c>
    </row>
    <row r="1128" spans="1:17" x14ac:dyDescent="0.25">
      <c r="A1128" s="1">
        <v>37651</v>
      </c>
      <c r="B1128" s="5">
        <f t="shared" si="52"/>
        <v>2003</v>
      </c>
      <c r="C1128" s="5">
        <f t="shared" si="53"/>
        <v>1</v>
      </c>
      <c r="D1128" s="3">
        <f t="shared" si="51"/>
        <v>30</v>
      </c>
      <c r="E1128" s="3">
        <v>30</v>
      </c>
      <c r="H1128" s="228">
        <v>4.0999999999999996</v>
      </c>
      <c r="J1128" s="31">
        <v>-2.2999999999999998</v>
      </c>
      <c r="K1128">
        <v>1.6</v>
      </c>
      <c r="L1128" s="2">
        <v>1.1000000000000001</v>
      </c>
      <c r="M1128" s="2">
        <v>1.3</v>
      </c>
      <c r="P1128" s="2">
        <v>2.9</v>
      </c>
      <c r="Q1128" s="138">
        <v>2.2666666666666666</v>
      </c>
    </row>
    <row r="1129" spans="1:17" x14ac:dyDescent="0.25">
      <c r="A1129" s="1">
        <v>37652</v>
      </c>
      <c r="B1129" s="5">
        <f t="shared" si="52"/>
        <v>2003</v>
      </c>
      <c r="C1129" s="5">
        <f t="shared" si="53"/>
        <v>1</v>
      </c>
      <c r="D1129" s="3">
        <f t="shared" si="51"/>
        <v>31</v>
      </c>
      <c r="E1129" s="3">
        <v>31</v>
      </c>
      <c r="H1129" s="228">
        <v>0.8</v>
      </c>
      <c r="J1129" s="31">
        <v>-1.6</v>
      </c>
      <c r="K1129">
        <v>0.4</v>
      </c>
      <c r="L1129" s="2">
        <v>-1.8</v>
      </c>
      <c r="M1129" s="2">
        <v>1.3</v>
      </c>
      <c r="P1129" s="2">
        <v>0.2</v>
      </c>
      <c r="Q1129" s="138">
        <v>0.70000000000000018</v>
      </c>
    </row>
    <row r="1130" spans="1:17" x14ac:dyDescent="0.25">
      <c r="A1130" s="1">
        <v>37653</v>
      </c>
      <c r="B1130" s="5">
        <f t="shared" si="52"/>
        <v>2003</v>
      </c>
      <c r="C1130" s="5">
        <f t="shared" si="53"/>
        <v>2</v>
      </c>
      <c r="D1130" s="3">
        <f t="shared" si="51"/>
        <v>1</v>
      </c>
      <c r="E1130" s="3">
        <v>32</v>
      </c>
      <c r="H1130" s="228">
        <v>-0.1</v>
      </c>
      <c r="J1130" s="31">
        <v>-5.3</v>
      </c>
      <c r="K1130">
        <v>-0.8</v>
      </c>
      <c r="L1130" s="2">
        <v>-3.7</v>
      </c>
      <c r="M1130" s="2">
        <v>-0.5</v>
      </c>
      <c r="P1130" s="2">
        <v>-0.9</v>
      </c>
      <c r="Q1130" s="138">
        <v>-0.43333333333333329</v>
      </c>
    </row>
    <row r="1131" spans="1:17" x14ac:dyDescent="0.25">
      <c r="A1131" s="1">
        <v>37654</v>
      </c>
      <c r="B1131" s="5">
        <f t="shared" si="52"/>
        <v>2003</v>
      </c>
      <c r="C1131" s="5">
        <f t="shared" si="53"/>
        <v>2</v>
      </c>
      <c r="D1131" s="3">
        <f t="shared" si="51"/>
        <v>2</v>
      </c>
      <c r="E1131" s="3">
        <v>33</v>
      </c>
      <c r="H1131" s="228">
        <v>-3.6</v>
      </c>
      <c r="J1131" s="31">
        <v>-9.1</v>
      </c>
      <c r="K1131">
        <v>-7.2</v>
      </c>
      <c r="L1131" s="2">
        <v>-9</v>
      </c>
      <c r="M1131" s="2">
        <v>-4.7</v>
      </c>
      <c r="P1131" s="2">
        <v>-6.5</v>
      </c>
      <c r="Q1131" s="138">
        <v>-4.1166666666666671</v>
      </c>
    </row>
    <row r="1132" spans="1:17" x14ac:dyDescent="0.25">
      <c r="A1132" s="1">
        <v>37655</v>
      </c>
      <c r="B1132" s="5">
        <f t="shared" si="52"/>
        <v>2003</v>
      </c>
      <c r="C1132" s="5">
        <f t="shared" si="53"/>
        <v>2</v>
      </c>
      <c r="D1132" s="3">
        <f t="shared" si="51"/>
        <v>3</v>
      </c>
      <c r="E1132" s="3">
        <v>34</v>
      </c>
      <c r="H1132" s="228">
        <v>-2.2000000000000002</v>
      </c>
      <c r="J1132" s="31">
        <v>-10.4</v>
      </c>
      <c r="K1132">
        <v>-5.7</v>
      </c>
      <c r="L1132" s="2">
        <v>-7.6</v>
      </c>
      <c r="M1132" s="2">
        <v>-2.1</v>
      </c>
      <c r="P1132" s="2">
        <v>-5.0999999999999996</v>
      </c>
      <c r="Q1132" s="138">
        <v>-5.6333333333333337</v>
      </c>
    </row>
    <row r="1133" spans="1:17" x14ac:dyDescent="0.25">
      <c r="A1133" s="1">
        <v>37656</v>
      </c>
      <c r="B1133" s="5">
        <f t="shared" si="52"/>
        <v>2003</v>
      </c>
      <c r="C1133" s="5">
        <f t="shared" si="53"/>
        <v>2</v>
      </c>
      <c r="D1133" s="3">
        <f t="shared" si="51"/>
        <v>4</v>
      </c>
      <c r="E1133" s="3">
        <v>35</v>
      </c>
      <c r="H1133" s="228">
        <v>7.8</v>
      </c>
      <c r="J1133" s="31">
        <v>1.8</v>
      </c>
      <c r="K1133">
        <v>4.9000000000000004</v>
      </c>
      <c r="L1133" s="2">
        <v>5</v>
      </c>
      <c r="M1133" s="2">
        <v>3.7</v>
      </c>
      <c r="P1133" s="2">
        <v>4.4000000000000004</v>
      </c>
      <c r="Q1133" s="138">
        <v>6.895833333333333</v>
      </c>
    </row>
    <row r="1134" spans="1:17" x14ac:dyDescent="0.25">
      <c r="A1134" s="1">
        <v>37657</v>
      </c>
      <c r="B1134" s="5">
        <f t="shared" si="52"/>
        <v>2003</v>
      </c>
      <c r="C1134" s="5">
        <f t="shared" si="53"/>
        <v>2</v>
      </c>
      <c r="D1134" s="3">
        <f t="shared" si="51"/>
        <v>5</v>
      </c>
      <c r="E1134" s="3">
        <v>36</v>
      </c>
      <c r="H1134" s="228">
        <v>-0.6</v>
      </c>
      <c r="J1134" s="31">
        <v>-5.0999999999999996</v>
      </c>
      <c r="K1134">
        <v>-0.4</v>
      </c>
      <c r="L1134" s="2">
        <v>-3.2</v>
      </c>
      <c r="M1134" s="2">
        <v>-0.7</v>
      </c>
      <c r="P1134" s="2">
        <v>1</v>
      </c>
      <c r="Q1134" s="138">
        <v>-0.32500000000000001</v>
      </c>
    </row>
    <row r="1135" spans="1:17" x14ac:dyDescent="0.25">
      <c r="A1135" s="1">
        <v>37658</v>
      </c>
      <c r="B1135" s="5">
        <f t="shared" si="52"/>
        <v>2003</v>
      </c>
      <c r="C1135" s="5">
        <f t="shared" si="53"/>
        <v>2</v>
      </c>
      <c r="D1135" s="3">
        <f t="shared" si="51"/>
        <v>6</v>
      </c>
      <c r="E1135" s="3">
        <v>37</v>
      </c>
      <c r="H1135" s="228">
        <v>-1.1000000000000001</v>
      </c>
      <c r="J1135" s="31">
        <v>-5.5</v>
      </c>
      <c r="K1135">
        <v>-0.7</v>
      </c>
      <c r="L1135" s="2">
        <v>-3.4</v>
      </c>
      <c r="M1135" s="2">
        <v>0.1</v>
      </c>
      <c r="P1135" s="2">
        <v>0.3</v>
      </c>
      <c r="Q1135" s="138">
        <v>-1.2875000000000003</v>
      </c>
    </row>
    <row r="1136" spans="1:17" x14ac:dyDescent="0.25">
      <c r="A1136" s="1">
        <v>37659</v>
      </c>
      <c r="B1136" s="5">
        <f t="shared" si="52"/>
        <v>2003</v>
      </c>
      <c r="C1136" s="5">
        <f t="shared" si="53"/>
        <v>2</v>
      </c>
      <c r="D1136" s="3">
        <f t="shared" si="51"/>
        <v>7</v>
      </c>
      <c r="E1136" s="3">
        <v>38</v>
      </c>
      <c r="H1136" s="228">
        <v>-2.2000000000000002</v>
      </c>
      <c r="J1136" s="31">
        <v>-6.8</v>
      </c>
      <c r="K1136">
        <v>-2.5</v>
      </c>
      <c r="L1136" s="2">
        <v>-5.4</v>
      </c>
      <c r="M1136" s="2">
        <v>-2.9</v>
      </c>
      <c r="P1136" s="2">
        <v>-1</v>
      </c>
      <c r="Q1136" s="138">
        <v>-2.7583333333333329</v>
      </c>
    </row>
    <row r="1137" spans="1:17" x14ac:dyDescent="0.25">
      <c r="A1137" s="1">
        <v>37660</v>
      </c>
      <c r="B1137" s="5">
        <f t="shared" si="52"/>
        <v>2003</v>
      </c>
      <c r="C1137" s="5">
        <f t="shared" si="53"/>
        <v>2</v>
      </c>
      <c r="D1137" s="3">
        <f t="shared" si="51"/>
        <v>8</v>
      </c>
      <c r="E1137" s="3">
        <v>39</v>
      </c>
      <c r="H1137" s="228">
        <v>-2</v>
      </c>
      <c r="J1137" s="31">
        <v>-6.8</v>
      </c>
      <c r="K1137">
        <v>-1.6</v>
      </c>
      <c r="L1137" s="2">
        <v>-5.2</v>
      </c>
      <c r="M1137" s="2">
        <v>-3.2</v>
      </c>
      <c r="P1137" s="2">
        <v>-1.2</v>
      </c>
      <c r="Q1137" s="138">
        <v>-1.7875000000000003</v>
      </c>
    </row>
    <row r="1138" spans="1:17" x14ac:dyDescent="0.25">
      <c r="A1138" s="1">
        <v>37661</v>
      </c>
      <c r="B1138" s="5">
        <f t="shared" si="52"/>
        <v>2003</v>
      </c>
      <c r="C1138" s="5">
        <f t="shared" si="53"/>
        <v>2</v>
      </c>
      <c r="D1138" s="3">
        <f t="shared" si="51"/>
        <v>9</v>
      </c>
      <c r="E1138" s="3">
        <v>40</v>
      </c>
      <c r="H1138" s="228">
        <v>-2.8</v>
      </c>
      <c r="J1138" s="31">
        <v>-6.6</v>
      </c>
      <c r="K1138">
        <v>-1.5</v>
      </c>
      <c r="L1138" s="2">
        <v>-4.5</v>
      </c>
      <c r="M1138" s="2">
        <v>-4.3</v>
      </c>
      <c r="P1138" s="2">
        <v>-1.1000000000000001</v>
      </c>
      <c r="Q1138" s="138">
        <v>-0.33333333333333331</v>
      </c>
    </row>
    <row r="1139" spans="1:17" x14ac:dyDescent="0.25">
      <c r="A1139" s="1">
        <v>37662</v>
      </c>
      <c r="B1139" s="5">
        <f t="shared" si="52"/>
        <v>2003</v>
      </c>
      <c r="C1139" s="5">
        <f t="shared" si="53"/>
        <v>2</v>
      </c>
      <c r="D1139" s="3">
        <f t="shared" si="51"/>
        <v>10</v>
      </c>
      <c r="E1139" s="3">
        <v>41</v>
      </c>
      <c r="H1139" s="228">
        <v>-1.5</v>
      </c>
      <c r="J1139" s="31">
        <v>-7.5</v>
      </c>
      <c r="K1139">
        <v>-0.5</v>
      </c>
      <c r="L1139" s="2">
        <v>-4.5</v>
      </c>
      <c r="M1139" s="2">
        <v>-2.4</v>
      </c>
      <c r="P1139" s="2">
        <v>-0.4</v>
      </c>
      <c r="Q1139" s="138">
        <v>-0.88750000000000007</v>
      </c>
    </row>
    <row r="1140" spans="1:17" x14ac:dyDescent="0.25">
      <c r="A1140" s="1">
        <v>37663</v>
      </c>
      <c r="B1140" s="5">
        <f t="shared" si="52"/>
        <v>2003</v>
      </c>
      <c r="C1140" s="5">
        <f t="shared" si="53"/>
        <v>2</v>
      </c>
      <c r="D1140" s="3">
        <f t="shared" si="51"/>
        <v>11</v>
      </c>
      <c r="E1140" s="3">
        <v>42</v>
      </c>
      <c r="H1140" s="228">
        <v>-1.9</v>
      </c>
      <c r="J1140" s="31">
        <v>-5.6</v>
      </c>
      <c r="K1140">
        <v>-1</v>
      </c>
      <c r="L1140" s="2">
        <v>-4.5</v>
      </c>
      <c r="M1140" s="2">
        <v>-0.2</v>
      </c>
      <c r="P1140" s="2">
        <v>-0.5</v>
      </c>
      <c r="Q1140" s="138">
        <v>-1.5708333333333331</v>
      </c>
    </row>
    <row r="1141" spans="1:17" x14ac:dyDescent="0.25">
      <c r="A1141" s="1">
        <v>37664</v>
      </c>
      <c r="B1141" s="5">
        <f t="shared" si="52"/>
        <v>2003</v>
      </c>
      <c r="C1141" s="5">
        <f t="shared" si="53"/>
        <v>2</v>
      </c>
      <c r="D1141" s="3">
        <f t="shared" si="51"/>
        <v>12</v>
      </c>
      <c r="E1141" s="3">
        <v>43</v>
      </c>
      <c r="H1141" s="228">
        <v>-2.8</v>
      </c>
      <c r="J1141" s="31">
        <v>-8.1</v>
      </c>
      <c r="K1141">
        <v>-1.6</v>
      </c>
      <c r="L1141" s="2">
        <v>-5.8</v>
      </c>
      <c r="M1141" s="2">
        <v>-3.4</v>
      </c>
      <c r="P1141" s="2">
        <v>-1.5</v>
      </c>
      <c r="Q1141" s="138">
        <v>-2.3916666666666671</v>
      </c>
    </row>
    <row r="1142" spans="1:17" x14ac:dyDescent="0.25">
      <c r="A1142" s="1">
        <v>37665</v>
      </c>
      <c r="B1142" s="5">
        <f t="shared" si="52"/>
        <v>2003</v>
      </c>
      <c r="C1142" s="5">
        <f t="shared" si="53"/>
        <v>2</v>
      </c>
      <c r="D1142" s="3">
        <f t="shared" si="51"/>
        <v>13</v>
      </c>
      <c r="E1142" s="3">
        <v>44</v>
      </c>
      <c r="H1142" s="228">
        <v>-6</v>
      </c>
      <c r="J1142" s="31">
        <v>-8.4</v>
      </c>
      <c r="K1142">
        <v>-4.5999999999999996</v>
      </c>
      <c r="L1142" s="2">
        <v>-8.8000000000000007</v>
      </c>
      <c r="M1142" s="2">
        <v>-5.4</v>
      </c>
      <c r="P1142" s="2">
        <v>-3.7</v>
      </c>
      <c r="Q1142" s="138">
        <v>-5.8249999999999993</v>
      </c>
    </row>
    <row r="1143" spans="1:17" x14ac:dyDescent="0.25">
      <c r="A1143" s="1">
        <v>37666</v>
      </c>
      <c r="B1143" s="5">
        <f t="shared" si="52"/>
        <v>2003</v>
      </c>
      <c r="C1143" s="5">
        <f t="shared" si="53"/>
        <v>2</v>
      </c>
      <c r="D1143" s="3">
        <f t="shared" si="51"/>
        <v>14</v>
      </c>
      <c r="E1143" s="3">
        <v>45</v>
      </c>
      <c r="H1143" s="228">
        <v>-8.1</v>
      </c>
      <c r="J1143" s="31">
        <v>-9.3000000000000007</v>
      </c>
      <c r="K1143">
        <v>-5.5</v>
      </c>
      <c r="L1143" s="2">
        <v>-8.6999999999999993</v>
      </c>
      <c r="M1143" s="2">
        <v>-9</v>
      </c>
      <c r="P1143" s="2">
        <v>-4.2</v>
      </c>
      <c r="Q1143" s="138">
        <v>-6.883333333333332</v>
      </c>
    </row>
    <row r="1144" spans="1:17" x14ac:dyDescent="0.25">
      <c r="A1144" s="1">
        <v>37667</v>
      </c>
      <c r="B1144" s="5">
        <f t="shared" si="52"/>
        <v>2003</v>
      </c>
      <c r="C1144" s="5">
        <f t="shared" si="53"/>
        <v>2</v>
      </c>
      <c r="D1144" s="3">
        <f t="shared" si="51"/>
        <v>15</v>
      </c>
      <c r="E1144" s="3">
        <v>46</v>
      </c>
      <c r="H1144" s="228">
        <v>-5.4</v>
      </c>
      <c r="J1144" s="31">
        <v>-7.7</v>
      </c>
      <c r="K1144">
        <v>-4.0999999999999996</v>
      </c>
      <c r="L1144" s="2">
        <v>-6.2</v>
      </c>
      <c r="M1144" s="2">
        <v>-5.0999999999999996</v>
      </c>
      <c r="P1144" s="2">
        <v>-3.1</v>
      </c>
      <c r="Q1144" s="138">
        <v>-6.6916666666666673</v>
      </c>
    </row>
    <row r="1145" spans="1:17" x14ac:dyDescent="0.25">
      <c r="A1145" s="1">
        <v>37668</v>
      </c>
      <c r="B1145" s="5">
        <f t="shared" si="52"/>
        <v>2003</v>
      </c>
      <c r="C1145" s="5">
        <f t="shared" si="53"/>
        <v>2</v>
      </c>
      <c r="D1145" s="3">
        <f t="shared" si="51"/>
        <v>16</v>
      </c>
      <c r="E1145" s="3">
        <v>47</v>
      </c>
      <c r="H1145" s="228">
        <v>-3.1</v>
      </c>
      <c r="J1145" s="31">
        <v>-7.6</v>
      </c>
      <c r="K1145">
        <v>-1.9</v>
      </c>
      <c r="L1145" s="2">
        <v>-5.7</v>
      </c>
      <c r="M1145" s="2">
        <v>-2.7</v>
      </c>
      <c r="P1145" s="2">
        <v>-1.7</v>
      </c>
      <c r="Q1145" s="138">
        <v>-2.416666666666667</v>
      </c>
    </row>
    <row r="1146" spans="1:17" x14ac:dyDescent="0.25">
      <c r="A1146" s="1">
        <v>37669</v>
      </c>
      <c r="B1146" s="5">
        <f t="shared" si="52"/>
        <v>2003</v>
      </c>
      <c r="C1146" s="5">
        <f t="shared" si="53"/>
        <v>2</v>
      </c>
      <c r="D1146" s="3">
        <f t="shared" si="51"/>
        <v>17</v>
      </c>
      <c r="E1146" s="3">
        <v>48</v>
      </c>
      <c r="H1146" s="228">
        <v>-2.7</v>
      </c>
      <c r="J1146" s="31">
        <v>-6.8</v>
      </c>
      <c r="K1146">
        <v>-1.2</v>
      </c>
      <c r="L1146" s="2">
        <v>-5.6</v>
      </c>
      <c r="M1146" s="2">
        <v>-2.5</v>
      </c>
      <c r="P1146" s="2">
        <v>-1.6</v>
      </c>
      <c r="Q1146" s="138">
        <v>-2.4500000000000002</v>
      </c>
    </row>
    <row r="1147" spans="1:17" x14ac:dyDescent="0.25">
      <c r="A1147" s="1">
        <v>37670</v>
      </c>
      <c r="B1147" s="5">
        <f t="shared" si="52"/>
        <v>2003</v>
      </c>
      <c r="C1147" s="5">
        <f t="shared" si="53"/>
        <v>2</v>
      </c>
      <c r="D1147" s="3">
        <f t="shared" si="51"/>
        <v>18</v>
      </c>
      <c r="E1147" s="3">
        <v>49</v>
      </c>
      <c r="H1147" s="228">
        <v>-5.2</v>
      </c>
      <c r="J1147" s="31">
        <v>-9.6</v>
      </c>
      <c r="K1147">
        <v>-3.7</v>
      </c>
      <c r="L1147" s="2">
        <v>-6.5</v>
      </c>
      <c r="M1147" s="2">
        <v>-7.5</v>
      </c>
      <c r="P1147" s="2">
        <v>-4.2</v>
      </c>
      <c r="Q1147" s="138">
        <v>-3.6999999999999997</v>
      </c>
    </row>
    <row r="1148" spans="1:17" x14ac:dyDescent="0.25">
      <c r="A1148" s="1">
        <v>37671</v>
      </c>
      <c r="B1148" s="5">
        <f t="shared" si="52"/>
        <v>2003</v>
      </c>
      <c r="C1148" s="5">
        <f t="shared" si="53"/>
        <v>2</v>
      </c>
      <c r="D1148" s="3">
        <f t="shared" si="51"/>
        <v>19</v>
      </c>
      <c r="E1148" s="3">
        <v>50</v>
      </c>
      <c r="H1148" s="228">
        <v>-4.5</v>
      </c>
      <c r="J1148" s="31">
        <v>-8.6</v>
      </c>
      <c r="K1148">
        <v>-3.1</v>
      </c>
      <c r="L1148" s="2">
        <v>-7.7</v>
      </c>
      <c r="M1148" s="2">
        <v>-3.3</v>
      </c>
      <c r="P1148" s="2">
        <v>-2.5</v>
      </c>
      <c r="Q1148" s="138">
        <v>-4.6374999999999984</v>
      </c>
    </row>
    <row r="1149" spans="1:17" x14ac:dyDescent="0.25">
      <c r="A1149" s="1">
        <v>37672</v>
      </c>
      <c r="B1149" s="5">
        <f t="shared" si="52"/>
        <v>2003</v>
      </c>
      <c r="C1149" s="5">
        <f t="shared" si="53"/>
        <v>2</v>
      </c>
      <c r="D1149" s="3">
        <f t="shared" si="51"/>
        <v>20</v>
      </c>
      <c r="E1149" s="3">
        <v>51</v>
      </c>
      <c r="H1149" s="228">
        <v>0</v>
      </c>
      <c r="J1149" s="31">
        <v>-5.2</v>
      </c>
      <c r="K1149">
        <v>-1.5</v>
      </c>
      <c r="L1149" s="2">
        <v>-3.2</v>
      </c>
      <c r="M1149" s="2">
        <v>-1</v>
      </c>
      <c r="P1149" s="2">
        <v>-1.2</v>
      </c>
      <c r="Q1149" s="138">
        <v>-0.38750000000000018</v>
      </c>
    </row>
    <row r="1150" spans="1:17" x14ac:dyDescent="0.25">
      <c r="A1150" s="1">
        <v>37673</v>
      </c>
      <c r="B1150" s="5">
        <f t="shared" si="52"/>
        <v>2003</v>
      </c>
      <c r="C1150" s="5">
        <f t="shared" si="53"/>
        <v>2</v>
      </c>
      <c r="D1150" s="3">
        <f t="shared" si="51"/>
        <v>21</v>
      </c>
      <c r="E1150" s="3">
        <v>52</v>
      </c>
      <c r="H1150" s="228">
        <v>1.6</v>
      </c>
      <c r="J1150" s="31">
        <v>-2.1</v>
      </c>
      <c r="K1150">
        <v>2</v>
      </c>
      <c r="L1150" s="2">
        <v>-1.2</v>
      </c>
      <c r="M1150" s="2">
        <v>0.4</v>
      </c>
      <c r="P1150" s="2">
        <v>0.9</v>
      </c>
      <c r="Q1150" s="138">
        <v>1.9083333333333332</v>
      </c>
    </row>
    <row r="1151" spans="1:17" x14ac:dyDescent="0.25">
      <c r="A1151" s="1">
        <v>37674</v>
      </c>
      <c r="B1151" s="5">
        <f t="shared" si="52"/>
        <v>2003</v>
      </c>
      <c r="C1151" s="5">
        <f t="shared" si="53"/>
        <v>2</v>
      </c>
      <c r="D1151" s="3">
        <f t="shared" si="51"/>
        <v>22</v>
      </c>
      <c r="E1151" s="3">
        <v>53</v>
      </c>
      <c r="H1151" s="228">
        <v>1.7</v>
      </c>
      <c r="J1151" s="31">
        <v>-5.7</v>
      </c>
      <c r="K1151">
        <v>1.4</v>
      </c>
      <c r="L1151" s="2">
        <v>-1.9</v>
      </c>
      <c r="M1151" s="2">
        <v>0.8</v>
      </c>
      <c r="P1151" s="2">
        <v>1.7</v>
      </c>
      <c r="Q1151" s="138">
        <v>1.9291666666666669</v>
      </c>
    </row>
    <row r="1152" spans="1:17" x14ac:dyDescent="0.25">
      <c r="A1152" s="1">
        <v>37675</v>
      </c>
      <c r="B1152" s="5">
        <f t="shared" si="52"/>
        <v>2003</v>
      </c>
      <c r="C1152" s="5">
        <f t="shared" si="53"/>
        <v>2</v>
      </c>
      <c r="D1152" s="3">
        <f t="shared" si="51"/>
        <v>23</v>
      </c>
      <c r="E1152" s="3">
        <v>54</v>
      </c>
      <c r="H1152" s="228">
        <v>-1.6</v>
      </c>
      <c r="J1152" s="31">
        <v>-8.5</v>
      </c>
      <c r="K1152">
        <v>-0.8</v>
      </c>
      <c r="L1152" s="2">
        <v>-5.5</v>
      </c>
      <c r="M1152" s="2">
        <v>-4.0999999999999996</v>
      </c>
      <c r="P1152" s="2">
        <v>0.1</v>
      </c>
      <c r="Q1152" s="138">
        <v>-0.79166666666666663</v>
      </c>
    </row>
    <row r="1153" spans="1:17" x14ac:dyDescent="0.25">
      <c r="A1153" s="1">
        <v>37676</v>
      </c>
      <c r="B1153" s="5">
        <f t="shared" si="52"/>
        <v>2003</v>
      </c>
      <c r="C1153" s="5">
        <f t="shared" si="53"/>
        <v>2</v>
      </c>
      <c r="D1153" s="3">
        <f t="shared" si="51"/>
        <v>24</v>
      </c>
      <c r="E1153" s="3">
        <v>55</v>
      </c>
      <c r="H1153" s="228">
        <v>-1.5</v>
      </c>
      <c r="J1153" s="31">
        <v>-7.7</v>
      </c>
      <c r="K1153">
        <v>-1</v>
      </c>
      <c r="L1153" s="2">
        <v>-4.7</v>
      </c>
      <c r="M1153" s="2">
        <v>-2.6</v>
      </c>
      <c r="P1153" s="2">
        <v>-1.4</v>
      </c>
      <c r="Q1153" s="138">
        <v>-1.3499999999999996</v>
      </c>
    </row>
    <row r="1154" spans="1:17" x14ac:dyDescent="0.25">
      <c r="A1154" s="1">
        <v>37677</v>
      </c>
      <c r="B1154" s="5">
        <f t="shared" si="52"/>
        <v>2003</v>
      </c>
      <c r="C1154" s="5">
        <f t="shared" si="53"/>
        <v>2</v>
      </c>
      <c r="D1154" s="3">
        <f t="shared" si="51"/>
        <v>25</v>
      </c>
      <c r="E1154" s="3">
        <v>56</v>
      </c>
      <c r="H1154" s="228">
        <v>0.1</v>
      </c>
      <c r="J1154" s="31">
        <v>-7.2</v>
      </c>
      <c r="K1154">
        <v>-0.8</v>
      </c>
      <c r="L1154" s="2">
        <v>-2.7</v>
      </c>
      <c r="M1154" s="2">
        <v>-3.7</v>
      </c>
      <c r="P1154" s="2">
        <v>-0.3</v>
      </c>
      <c r="Q1154" s="138">
        <v>-0.30416666666666686</v>
      </c>
    </row>
    <row r="1155" spans="1:17" x14ac:dyDescent="0.25">
      <c r="A1155" s="1">
        <v>37678</v>
      </c>
      <c r="B1155" s="5">
        <f t="shared" si="52"/>
        <v>2003</v>
      </c>
      <c r="C1155" s="5">
        <f t="shared" si="53"/>
        <v>2</v>
      </c>
      <c r="D1155" s="3">
        <f t="shared" ref="D1155:D1218" si="54">DAY(A1155)</f>
        <v>26</v>
      </c>
      <c r="E1155" s="3">
        <v>57</v>
      </c>
      <c r="H1155" s="228">
        <v>-0.4</v>
      </c>
      <c r="J1155" s="31">
        <v>-4.9000000000000004</v>
      </c>
      <c r="K1155">
        <v>0.6</v>
      </c>
      <c r="L1155" s="2">
        <v>-0.9</v>
      </c>
      <c r="M1155" s="2">
        <v>-2.9</v>
      </c>
      <c r="P1155" s="2">
        <v>2</v>
      </c>
      <c r="Q1155" s="138">
        <v>-1.425</v>
      </c>
    </row>
    <row r="1156" spans="1:17" x14ac:dyDescent="0.25">
      <c r="A1156" s="1">
        <v>37679</v>
      </c>
      <c r="B1156" s="5">
        <f t="shared" ref="B1156:B1219" si="55">YEAR(A1156)</f>
        <v>2003</v>
      </c>
      <c r="C1156" s="5">
        <f t="shared" ref="C1156:C1219" si="56">MONTH(A1156)</f>
        <v>2</v>
      </c>
      <c r="D1156" s="3">
        <f t="shared" si="54"/>
        <v>27</v>
      </c>
      <c r="E1156" s="3">
        <v>58</v>
      </c>
      <c r="H1156" s="228">
        <v>1.7</v>
      </c>
      <c r="J1156" s="31">
        <v>-4.0999999999999996</v>
      </c>
      <c r="K1156">
        <v>2.7</v>
      </c>
      <c r="L1156" s="2">
        <v>1.4</v>
      </c>
      <c r="M1156" s="2">
        <v>-2.7</v>
      </c>
      <c r="P1156" s="2">
        <v>3.6</v>
      </c>
      <c r="Q1156" s="138">
        <v>0.62499999999999989</v>
      </c>
    </row>
    <row r="1157" spans="1:17" x14ac:dyDescent="0.25">
      <c r="A1157" s="1">
        <v>37680</v>
      </c>
      <c r="B1157" s="5">
        <f t="shared" si="55"/>
        <v>2003</v>
      </c>
      <c r="C1157" s="5">
        <f t="shared" si="56"/>
        <v>2</v>
      </c>
      <c r="D1157" s="3">
        <f t="shared" si="54"/>
        <v>28</v>
      </c>
      <c r="E1157" s="3">
        <v>59</v>
      </c>
      <c r="H1157" s="228">
        <v>3.9</v>
      </c>
      <c r="J1157" s="31">
        <v>-0.7</v>
      </c>
      <c r="K1157">
        <v>4.5999999999999996</v>
      </c>
      <c r="L1157" s="2">
        <v>2.2999999999999998</v>
      </c>
      <c r="M1157" s="2">
        <v>2.5</v>
      </c>
      <c r="P1157" s="2">
        <v>4.7</v>
      </c>
      <c r="Q1157" s="138">
        <v>4.55</v>
      </c>
    </row>
    <row r="1158" spans="1:17" x14ac:dyDescent="0.25">
      <c r="A1158" s="1">
        <v>37681</v>
      </c>
      <c r="B1158" s="5">
        <f t="shared" si="55"/>
        <v>2003</v>
      </c>
      <c r="C1158" s="5">
        <f t="shared" si="56"/>
        <v>3</v>
      </c>
      <c r="D1158" s="3">
        <f t="shared" si="54"/>
        <v>1</v>
      </c>
      <c r="E1158" s="3">
        <v>60</v>
      </c>
      <c r="H1158" s="228">
        <v>5.2</v>
      </c>
      <c r="J1158" s="31">
        <v>0.1</v>
      </c>
      <c r="K1158">
        <v>5.4</v>
      </c>
      <c r="L1158" s="2">
        <v>4.3</v>
      </c>
      <c r="M1158" s="2">
        <v>5.3</v>
      </c>
      <c r="P1158" s="2">
        <v>4.7</v>
      </c>
      <c r="Q1158" s="138">
        <v>6.1125000000000007</v>
      </c>
    </row>
    <row r="1159" spans="1:17" x14ac:dyDescent="0.25">
      <c r="A1159" s="1">
        <v>37682</v>
      </c>
      <c r="B1159" s="5">
        <f t="shared" si="55"/>
        <v>2003</v>
      </c>
      <c r="C1159" s="5">
        <f t="shared" si="56"/>
        <v>3</v>
      </c>
      <c r="D1159" s="3">
        <f t="shared" si="54"/>
        <v>2</v>
      </c>
      <c r="E1159" s="3">
        <v>61</v>
      </c>
      <c r="H1159" s="228">
        <v>8.8000000000000007</v>
      </c>
      <c r="J1159" s="31">
        <v>1.7</v>
      </c>
      <c r="K1159">
        <v>6.7</v>
      </c>
      <c r="L1159" s="2">
        <v>4</v>
      </c>
      <c r="M1159" s="2">
        <v>7.1</v>
      </c>
      <c r="P1159" s="2">
        <v>6.6</v>
      </c>
      <c r="Q1159" s="138">
        <v>7.0041666666666664</v>
      </c>
    </row>
    <row r="1160" spans="1:17" x14ac:dyDescent="0.25">
      <c r="A1160" s="1">
        <v>37683</v>
      </c>
      <c r="B1160" s="5">
        <f t="shared" si="55"/>
        <v>2003</v>
      </c>
      <c r="C1160" s="5">
        <f t="shared" si="56"/>
        <v>3</v>
      </c>
      <c r="D1160" s="3">
        <f t="shared" si="54"/>
        <v>3</v>
      </c>
      <c r="E1160" s="3">
        <v>62</v>
      </c>
      <c r="H1160" s="228">
        <v>6.9</v>
      </c>
      <c r="J1160" s="31">
        <v>3.7</v>
      </c>
      <c r="K1160">
        <v>5.5</v>
      </c>
      <c r="L1160" s="2">
        <v>3.1</v>
      </c>
      <c r="M1160" s="2">
        <v>6.7</v>
      </c>
      <c r="P1160" s="2">
        <v>5.7</v>
      </c>
      <c r="Q1160" s="138">
        <v>6.6000000000000005</v>
      </c>
    </row>
    <row r="1161" spans="1:17" x14ac:dyDescent="0.25">
      <c r="A1161" s="1">
        <v>37684</v>
      </c>
      <c r="B1161" s="5">
        <f t="shared" si="55"/>
        <v>2003</v>
      </c>
      <c r="C1161" s="5">
        <f t="shared" si="56"/>
        <v>3</v>
      </c>
      <c r="D1161" s="3">
        <f t="shared" si="54"/>
        <v>4</v>
      </c>
      <c r="E1161" s="3">
        <v>63</v>
      </c>
      <c r="H1161" s="228">
        <v>5</v>
      </c>
      <c r="J1161" s="31">
        <v>0.5</v>
      </c>
      <c r="K1161">
        <v>5.8</v>
      </c>
      <c r="L1161" s="2">
        <v>2.2999999999999998</v>
      </c>
      <c r="M1161" s="2">
        <v>6.3</v>
      </c>
      <c r="P1161" s="2">
        <v>5.8</v>
      </c>
      <c r="Q1161" s="138">
        <v>5.6541666666666659</v>
      </c>
    </row>
    <row r="1162" spans="1:17" x14ac:dyDescent="0.25">
      <c r="A1162" s="1">
        <v>37685</v>
      </c>
      <c r="B1162" s="5">
        <f t="shared" si="55"/>
        <v>2003</v>
      </c>
      <c r="C1162" s="5">
        <f t="shared" si="56"/>
        <v>3</v>
      </c>
      <c r="D1162" s="3">
        <f t="shared" si="54"/>
        <v>5</v>
      </c>
      <c r="E1162" s="3">
        <v>64</v>
      </c>
      <c r="H1162" s="228">
        <v>3.2</v>
      </c>
      <c r="J1162" s="31">
        <v>0.3</v>
      </c>
      <c r="K1162">
        <v>4.3</v>
      </c>
      <c r="L1162" s="2">
        <v>1.8</v>
      </c>
      <c r="M1162" s="2">
        <v>4</v>
      </c>
      <c r="P1162" s="2">
        <v>6.1</v>
      </c>
      <c r="Q1162" s="138">
        <v>4.8583333333333334</v>
      </c>
    </row>
    <row r="1163" spans="1:17" x14ac:dyDescent="0.25">
      <c r="A1163" s="1">
        <v>37686</v>
      </c>
      <c r="B1163" s="5">
        <f t="shared" si="55"/>
        <v>2003</v>
      </c>
      <c r="C1163" s="5">
        <f t="shared" si="56"/>
        <v>3</v>
      </c>
      <c r="D1163" s="3">
        <f t="shared" si="54"/>
        <v>6</v>
      </c>
      <c r="E1163" s="3">
        <v>65</v>
      </c>
      <c r="H1163" s="228">
        <v>3.5</v>
      </c>
      <c r="J1163" s="31">
        <v>0.4</v>
      </c>
      <c r="K1163">
        <v>3</v>
      </c>
      <c r="L1163" s="2">
        <v>2.6</v>
      </c>
      <c r="M1163" s="2">
        <v>2.2000000000000002</v>
      </c>
      <c r="P1163" s="2">
        <v>3.7</v>
      </c>
      <c r="Q1163" s="138">
        <v>2.8083333333333336</v>
      </c>
    </row>
    <row r="1164" spans="1:17" x14ac:dyDescent="0.25">
      <c r="A1164" s="1">
        <v>37687</v>
      </c>
      <c r="B1164" s="5">
        <f t="shared" si="55"/>
        <v>2003</v>
      </c>
      <c r="C1164" s="5">
        <f t="shared" si="56"/>
        <v>3</v>
      </c>
      <c r="D1164" s="3">
        <f t="shared" si="54"/>
        <v>7</v>
      </c>
      <c r="E1164" s="3">
        <v>66</v>
      </c>
      <c r="H1164" s="228">
        <v>4</v>
      </c>
      <c r="J1164" s="31">
        <v>-0.8</v>
      </c>
      <c r="K1164">
        <v>3.2</v>
      </c>
      <c r="L1164" s="2">
        <v>-0.3</v>
      </c>
      <c r="M1164" s="2">
        <v>1.7</v>
      </c>
      <c r="P1164" s="2">
        <v>3.9</v>
      </c>
      <c r="Q1164" s="138">
        <v>2.5333333333333328</v>
      </c>
    </row>
    <row r="1165" spans="1:17" x14ac:dyDescent="0.25">
      <c r="A1165" s="1">
        <v>37688</v>
      </c>
      <c r="B1165" s="5">
        <f t="shared" si="55"/>
        <v>2003</v>
      </c>
      <c r="C1165" s="5">
        <f t="shared" si="56"/>
        <v>3</v>
      </c>
      <c r="D1165" s="3">
        <f t="shared" si="54"/>
        <v>8</v>
      </c>
      <c r="E1165" s="3">
        <v>67</v>
      </c>
      <c r="H1165" s="228">
        <v>2.5</v>
      </c>
      <c r="J1165" s="31">
        <v>-0.5</v>
      </c>
      <c r="K1165">
        <v>3.9</v>
      </c>
      <c r="L1165" s="2">
        <v>0.9</v>
      </c>
      <c r="M1165" s="2">
        <v>2.7</v>
      </c>
      <c r="P1165" s="2">
        <v>1.8</v>
      </c>
      <c r="Q1165" s="138">
        <v>2.1291666666666669</v>
      </c>
    </row>
    <row r="1166" spans="1:17" x14ac:dyDescent="0.25">
      <c r="A1166" s="1">
        <v>37689</v>
      </c>
      <c r="B1166" s="5">
        <f t="shared" si="55"/>
        <v>2003</v>
      </c>
      <c r="C1166" s="5">
        <f t="shared" si="56"/>
        <v>3</v>
      </c>
      <c r="D1166" s="3">
        <f t="shared" si="54"/>
        <v>9</v>
      </c>
      <c r="E1166" s="3">
        <v>68</v>
      </c>
      <c r="H1166" s="228">
        <v>5.4</v>
      </c>
      <c r="J1166" s="31">
        <v>0</v>
      </c>
      <c r="K1166">
        <v>6.4</v>
      </c>
      <c r="L1166" s="2">
        <v>3.5</v>
      </c>
      <c r="M1166" s="2">
        <v>6.6</v>
      </c>
      <c r="P1166" s="2">
        <v>7.2</v>
      </c>
      <c r="Q1166" s="138">
        <v>5.5291666666666677</v>
      </c>
    </row>
    <row r="1167" spans="1:17" x14ac:dyDescent="0.25">
      <c r="A1167" s="1">
        <v>37690</v>
      </c>
      <c r="B1167" s="5">
        <f t="shared" si="55"/>
        <v>2003</v>
      </c>
      <c r="C1167" s="5">
        <f t="shared" si="56"/>
        <v>3</v>
      </c>
      <c r="D1167" s="3">
        <f t="shared" si="54"/>
        <v>10</v>
      </c>
      <c r="E1167" s="3">
        <v>69</v>
      </c>
      <c r="H1167" s="228">
        <v>6.4</v>
      </c>
      <c r="J1167" s="31">
        <v>1.9</v>
      </c>
      <c r="K1167">
        <v>8</v>
      </c>
      <c r="L1167" s="2">
        <v>4.7</v>
      </c>
      <c r="M1167" s="2">
        <v>7.4</v>
      </c>
      <c r="P1167" s="2">
        <v>10.1</v>
      </c>
      <c r="Q1167" s="138">
        <v>7.2666666666666666</v>
      </c>
    </row>
    <row r="1168" spans="1:17" x14ac:dyDescent="0.25">
      <c r="A1168" s="1">
        <v>37691</v>
      </c>
      <c r="B1168" s="5">
        <f t="shared" si="55"/>
        <v>2003</v>
      </c>
      <c r="C1168" s="5">
        <f t="shared" si="56"/>
        <v>3</v>
      </c>
      <c r="D1168" s="3">
        <f t="shared" si="54"/>
        <v>11</v>
      </c>
      <c r="E1168" s="3">
        <v>70</v>
      </c>
      <c r="H1168" s="228">
        <v>8.3000000000000007</v>
      </c>
      <c r="J1168" s="31">
        <v>4.5999999999999996</v>
      </c>
      <c r="K1168">
        <v>9</v>
      </c>
      <c r="L1168" s="2">
        <v>6.4</v>
      </c>
      <c r="M1168" s="2">
        <v>12</v>
      </c>
      <c r="P1168" s="2">
        <v>9.8000000000000007</v>
      </c>
      <c r="Q1168" s="138">
        <v>8.4833333333333325</v>
      </c>
    </row>
    <row r="1169" spans="1:17" x14ac:dyDescent="0.25">
      <c r="A1169" s="1">
        <v>37692</v>
      </c>
      <c r="B1169" s="5">
        <f t="shared" si="55"/>
        <v>2003</v>
      </c>
      <c r="C1169" s="5">
        <f t="shared" si="56"/>
        <v>3</v>
      </c>
      <c r="D1169" s="3">
        <f t="shared" si="54"/>
        <v>12</v>
      </c>
      <c r="E1169" s="3">
        <v>71</v>
      </c>
      <c r="H1169" s="228">
        <v>11.6</v>
      </c>
      <c r="J1169" s="31">
        <v>7.3</v>
      </c>
      <c r="K1169">
        <v>10.9</v>
      </c>
      <c r="L1169" s="2">
        <v>9.1</v>
      </c>
      <c r="M1169" s="2">
        <v>13.7</v>
      </c>
      <c r="P1169" s="2">
        <v>11.2</v>
      </c>
      <c r="Q1169" s="138">
        <v>11.858333333333333</v>
      </c>
    </row>
    <row r="1170" spans="1:17" x14ac:dyDescent="0.25">
      <c r="A1170" s="1">
        <v>37693</v>
      </c>
      <c r="B1170" s="5">
        <f t="shared" si="55"/>
        <v>2003</v>
      </c>
      <c r="C1170" s="5">
        <f t="shared" si="56"/>
        <v>3</v>
      </c>
      <c r="D1170" s="3">
        <f t="shared" si="54"/>
        <v>13</v>
      </c>
      <c r="E1170" s="3">
        <v>72</v>
      </c>
      <c r="H1170" s="228">
        <v>6.1</v>
      </c>
      <c r="J1170" s="31">
        <v>-0.6</v>
      </c>
      <c r="K1170">
        <v>6.8</v>
      </c>
      <c r="L1170" s="2">
        <v>2.9</v>
      </c>
      <c r="M1170" s="2">
        <v>5</v>
      </c>
      <c r="P1170" s="2">
        <v>6.5</v>
      </c>
      <c r="Q1170" s="138">
        <v>7.2375000000000016</v>
      </c>
    </row>
    <row r="1171" spans="1:17" x14ac:dyDescent="0.25">
      <c r="A1171" s="1">
        <v>37694</v>
      </c>
      <c r="B1171" s="5">
        <f t="shared" si="55"/>
        <v>2003</v>
      </c>
      <c r="C1171" s="5">
        <f t="shared" si="56"/>
        <v>3</v>
      </c>
      <c r="D1171" s="3">
        <f t="shared" si="54"/>
        <v>14</v>
      </c>
      <c r="E1171" s="3">
        <v>73</v>
      </c>
      <c r="H1171" s="228">
        <v>0.8</v>
      </c>
      <c r="J1171" s="31">
        <v>-4</v>
      </c>
      <c r="K1171">
        <v>1.9</v>
      </c>
      <c r="L1171" s="2">
        <v>-1.7</v>
      </c>
      <c r="M1171" s="2">
        <v>1.4</v>
      </c>
      <c r="P1171" s="2">
        <v>1.8</v>
      </c>
      <c r="Q1171" s="138">
        <v>1.6875</v>
      </c>
    </row>
    <row r="1172" spans="1:17" x14ac:dyDescent="0.25">
      <c r="A1172" s="1">
        <v>37695</v>
      </c>
      <c r="B1172" s="5">
        <f t="shared" si="55"/>
        <v>2003</v>
      </c>
      <c r="C1172" s="5">
        <f t="shared" si="56"/>
        <v>3</v>
      </c>
      <c r="D1172" s="3">
        <f t="shared" si="54"/>
        <v>15</v>
      </c>
      <c r="E1172" s="3">
        <v>74</v>
      </c>
      <c r="H1172" s="228">
        <v>0.7</v>
      </c>
      <c r="J1172" s="31">
        <v>-2.9</v>
      </c>
      <c r="K1172">
        <v>2.7</v>
      </c>
      <c r="L1172" s="2">
        <v>-1.4</v>
      </c>
      <c r="M1172" s="2">
        <v>2.8</v>
      </c>
      <c r="P1172" s="2">
        <v>2.7</v>
      </c>
      <c r="Q1172" s="138">
        <v>1.0958333333333332</v>
      </c>
    </row>
    <row r="1173" spans="1:17" x14ac:dyDescent="0.25">
      <c r="A1173" s="1">
        <v>37696</v>
      </c>
      <c r="B1173" s="5">
        <f t="shared" si="55"/>
        <v>2003</v>
      </c>
      <c r="C1173" s="5">
        <f t="shared" si="56"/>
        <v>3</v>
      </c>
      <c r="D1173" s="3">
        <f t="shared" si="54"/>
        <v>16</v>
      </c>
      <c r="E1173" s="3">
        <v>75</v>
      </c>
      <c r="H1173" s="228">
        <v>3</v>
      </c>
      <c r="J1173" s="31">
        <v>-0.9</v>
      </c>
      <c r="K1173">
        <v>4.0999999999999996</v>
      </c>
      <c r="L1173" s="2">
        <v>-0.4</v>
      </c>
      <c r="M1173" s="2">
        <v>5.5</v>
      </c>
      <c r="P1173" s="2">
        <v>4.2</v>
      </c>
      <c r="Q1173" s="138">
        <v>2.4375000000000004</v>
      </c>
    </row>
    <row r="1174" spans="1:17" x14ac:dyDescent="0.25">
      <c r="A1174" s="1">
        <v>37697</v>
      </c>
      <c r="B1174" s="5">
        <f t="shared" si="55"/>
        <v>2003</v>
      </c>
      <c r="C1174" s="5">
        <f t="shared" si="56"/>
        <v>3</v>
      </c>
      <c r="D1174" s="3">
        <f t="shared" si="54"/>
        <v>17</v>
      </c>
      <c r="E1174" s="3">
        <v>76</v>
      </c>
      <c r="H1174" s="228">
        <v>2.5</v>
      </c>
      <c r="J1174" s="31">
        <v>-0.9</v>
      </c>
      <c r="K1174">
        <v>3.9</v>
      </c>
      <c r="L1174" s="2">
        <v>-0.3</v>
      </c>
      <c r="M1174" s="2">
        <v>3.5</v>
      </c>
      <c r="P1174" s="2">
        <v>5.7</v>
      </c>
      <c r="Q1174" s="138">
        <v>3.9833333333333338</v>
      </c>
    </row>
    <row r="1175" spans="1:17" x14ac:dyDescent="0.25">
      <c r="A1175" s="1">
        <v>37698</v>
      </c>
      <c r="B1175" s="5">
        <f t="shared" si="55"/>
        <v>2003</v>
      </c>
      <c r="C1175" s="5">
        <f t="shared" si="56"/>
        <v>3</v>
      </c>
      <c r="D1175" s="3">
        <f t="shared" si="54"/>
        <v>18</v>
      </c>
      <c r="E1175" s="3">
        <v>77</v>
      </c>
      <c r="H1175" s="228">
        <v>4.2</v>
      </c>
      <c r="J1175" s="31">
        <v>-0.7</v>
      </c>
      <c r="K1175">
        <v>3.7</v>
      </c>
      <c r="L1175" s="2">
        <v>1.8</v>
      </c>
      <c r="M1175" s="2">
        <v>5.2</v>
      </c>
      <c r="P1175" s="2">
        <v>4.5999999999999996</v>
      </c>
      <c r="Q1175" s="138">
        <v>4.5999999999999996</v>
      </c>
    </row>
    <row r="1176" spans="1:17" x14ac:dyDescent="0.25">
      <c r="A1176" s="1">
        <v>37699</v>
      </c>
      <c r="B1176" s="5">
        <f t="shared" si="55"/>
        <v>2003</v>
      </c>
      <c r="C1176" s="5">
        <f t="shared" si="56"/>
        <v>3</v>
      </c>
      <c r="D1176" s="3">
        <f t="shared" si="54"/>
        <v>19</v>
      </c>
      <c r="E1176" s="3">
        <v>78</v>
      </c>
      <c r="H1176" s="228">
        <v>6.3</v>
      </c>
      <c r="J1176" s="31">
        <v>1.1000000000000001</v>
      </c>
      <c r="K1176">
        <v>6.3</v>
      </c>
      <c r="L1176" s="2">
        <v>3.2</v>
      </c>
      <c r="M1176" s="2">
        <v>7.8</v>
      </c>
      <c r="P1176" s="2">
        <v>5.8</v>
      </c>
      <c r="Q1176" s="138">
        <v>6.5458333333333343</v>
      </c>
    </row>
    <row r="1177" spans="1:17" x14ac:dyDescent="0.25">
      <c r="A1177" s="1">
        <v>37700</v>
      </c>
      <c r="B1177" s="5">
        <f t="shared" si="55"/>
        <v>2003</v>
      </c>
      <c r="C1177" s="5">
        <f t="shared" si="56"/>
        <v>3</v>
      </c>
      <c r="D1177" s="3">
        <f t="shared" si="54"/>
        <v>20</v>
      </c>
      <c r="E1177" s="3">
        <v>79</v>
      </c>
      <c r="H1177" s="228">
        <v>7.1</v>
      </c>
      <c r="J1177" s="31">
        <v>3</v>
      </c>
      <c r="K1177">
        <v>6.7</v>
      </c>
      <c r="L1177" s="2">
        <v>4.3</v>
      </c>
      <c r="M1177" s="2">
        <v>8.5</v>
      </c>
      <c r="P1177" s="2">
        <v>6.9</v>
      </c>
      <c r="Q1177" s="138">
        <v>8.2916666666666661</v>
      </c>
    </row>
    <row r="1178" spans="1:17" x14ac:dyDescent="0.25">
      <c r="A1178" s="1">
        <v>37701</v>
      </c>
      <c r="B1178" s="5">
        <f t="shared" si="55"/>
        <v>2003</v>
      </c>
      <c r="C1178" s="5">
        <f t="shared" si="56"/>
        <v>3</v>
      </c>
      <c r="D1178" s="3">
        <f t="shared" si="54"/>
        <v>21</v>
      </c>
      <c r="E1178" s="3">
        <v>80</v>
      </c>
      <c r="H1178" s="228">
        <v>4.2</v>
      </c>
      <c r="J1178" s="31">
        <v>-1.2</v>
      </c>
      <c r="K1178">
        <v>4.2</v>
      </c>
      <c r="L1178" s="2">
        <v>1</v>
      </c>
      <c r="M1178" s="2">
        <v>3.2</v>
      </c>
      <c r="P1178" s="2">
        <v>4.7</v>
      </c>
      <c r="Q1178" s="138">
        <v>4.9541666666666666</v>
      </c>
    </row>
    <row r="1179" spans="1:17" x14ac:dyDescent="0.25">
      <c r="A1179" s="1">
        <v>37702</v>
      </c>
      <c r="B1179" s="5">
        <f t="shared" si="55"/>
        <v>2003</v>
      </c>
      <c r="C1179" s="5">
        <f t="shared" si="56"/>
        <v>3</v>
      </c>
      <c r="D1179" s="3">
        <f t="shared" si="54"/>
        <v>22</v>
      </c>
      <c r="E1179" s="3">
        <v>81</v>
      </c>
      <c r="H1179" s="228">
        <v>1.1000000000000001</v>
      </c>
      <c r="J1179" s="31">
        <v>-5.6</v>
      </c>
      <c r="K1179">
        <v>1.7</v>
      </c>
      <c r="L1179" s="2">
        <v>-1.9</v>
      </c>
      <c r="M1179" s="2">
        <v>-0.5</v>
      </c>
      <c r="P1179" s="2">
        <v>1.1000000000000001</v>
      </c>
      <c r="Q1179" s="138">
        <v>0.62083333333333324</v>
      </c>
    </row>
    <row r="1180" spans="1:17" x14ac:dyDescent="0.25">
      <c r="A1180" s="1">
        <v>37703</v>
      </c>
      <c r="B1180" s="5">
        <f t="shared" si="55"/>
        <v>2003</v>
      </c>
      <c r="C1180" s="5">
        <f t="shared" si="56"/>
        <v>3</v>
      </c>
      <c r="D1180" s="3">
        <f t="shared" si="54"/>
        <v>23</v>
      </c>
      <c r="E1180" s="3">
        <v>82</v>
      </c>
      <c r="H1180" s="228">
        <v>-0.6</v>
      </c>
      <c r="J1180" s="31">
        <v>-4.7</v>
      </c>
      <c r="K1180">
        <v>1.5</v>
      </c>
      <c r="L1180" s="2">
        <v>-2.2999999999999998</v>
      </c>
      <c r="M1180" s="2">
        <v>0.3</v>
      </c>
      <c r="P1180" s="2">
        <v>1.8</v>
      </c>
      <c r="Q1180" s="138">
        <v>0.1708333333333335</v>
      </c>
    </row>
    <row r="1181" spans="1:17" x14ac:dyDescent="0.25">
      <c r="A1181" s="1">
        <v>37704</v>
      </c>
      <c r="B1181" s="5">
        <f t="shared" si="55"/>
        <v>2003</v>
      </c>
      <c r="C1181" s="5">
        <f t="shared" si="56"/>
        <v>3</v>
      </c>
      <c r="D1181" s="3">
        <f t="shared" si="54"/>
        <v>24</v>
      </c>
      <c r="E1181" s="3">
        <v>83</v>
      </c>
      <c r="H1181" s="228">
        <v>4.3</v>
      </c>
      <c r="J1181" s="31">
        <v>0.7</v>
      </c>
      <c r="K1181">
        <v>5.4</v>
      </c>
      <c r="L1181" s="2">
        <v>3</v>
      </c>
      <c r="M1181" s="2">
        <v>5.9</v>
      </c>
      <c r="P1181" s="2">
        <v>7</v>
      </c>
      <c r="Q1181" s="138">
        <v>4.9958333333333336</v>
      </c>
    </row>
    <row r="1182" spans="1:17" x14ac:dyDescent="0.25">
      <c r="A1182" s="1">
        <v>37705</v>
      </c>
      <c r="B1182" s="5">
        <f t="shared" si="55"/>
        <v>2003</v>
      </c>
      <c r="C1182" s="5">
        <f t="shared" si="56"/>
        <v>3</v>
      </c>
      <c r="D1182" s="3">
        <f t="shared" si="54"/>
        <v>25</v>
      </c>
      <c r="E1182" s="3">
        <v>84</v>
      </c>
      <c r="H1182" s="228">
        <v>8.3000000000000007</v>
      </c>
      <c r="J1182" s="31">
        <v>4.0999999999999996</v>
      </c>
      <c r="K1182">
        <v>8.6999999999999993</v>
      </c>
      <c r="L1182" s="2">
        <v>7.6</v>
      </c>
      <c r="M1182" s="2">
        <v>9.3000000000000007</v>
      </c>
      <c r="P1182" s="2">
        <v>10.8</v>
      </c>
      <c r="Q1182" s="138">
        <v>8.7875000000000014</v>
      </c>
    </row>
    <row r="1183" spans="1:17" x14ac:dyDescent="0.25">
      <c r="A1183" s="1">
        <v>37706</v>
      </c>
      <c r="B1183" s="5">
        <f t="shared" si="55"/>
        <v>2003</v>
      </c>
      <c r="C1183" s="5">
        <f t="shared" si="56"/>
        <v>3</v>
      </c>
      <c r="D1183" s="3">
        <f t="shared" si="54"/>
        <v>26</v>
      </c>
      <c r="E1183" s="3">
        <v>85</v>
      </c>
      <c r="H1183" s="228">
        <v>11.8</v>
      </c>
      <c r="J1183" s="31">
        <v>4.5999999999999996</v>
      </c>
      <c r="K1183">
        <v>10.199999999999999</v>
      </c>
      <c r="L1183" s="2">
        <v>8.1999999999999993</v>
      </c>
      <c r="M1183" s="2">
        <v>11.3</v>
      </c>
      <c r="P1183" s="2">
        <v>11.7</v>
      </c>
      <c r="Q1183" s="138">
        <v>10.245833333333335</v>
      </c>
    </row>
    <row r="1184" spans="1:17" x14ac:dyDescent="0.25">
      <c r="A1184" s="1">
        <v>37707</v>
      </c>
      <c r="B1184" s="5">
        <f t="shared" si="55"/>
        <v>2003</v>
      </c>
      <c r="C1184" s="5">
        <f t="shared" si="56"/>
        <v>3</v>
      </c>
      <c r="D1184" s="3">
        <f t="shared" si="54"/>
        <v>27</v>
      </c>
      <c r="E1184" s="3">
        <v>86</v>
      </c>
      <c r="H1184" s="228">
        <v>10.4</v>
      </c>
      <c r="J1184" s="31">
        <v>6.3</v>
      </c>
      <c r="K1184">
        <v>11</v>
      </c>
      <c r="L1184" s="2">
        <v>9.6999999999999993</v>
      </c>
      <c r="M1184" s="2">
        <v>13.1</v>
      </c>
      <c r="P1184" s="2">
        <v>11.6</v>
      </c>
      <c r="Q1184" s="138">
        <v>10.85</v>
      </c>
    </row>
    <row r="1185" spans="1:17" x14ac:dyDescent="0.25">
      <c r="A1185" s="1">
        <v>37708</v>
      </c>
      <c r="B1185" s="5">
        <f t="shared" si="55"/>
        <v>2003</v>
      </c>
      <c r="C1185" s="5">
        <f t="shared" si="56"/>
        <v>3</v>
      </c>
      <c r="D1185" s="3">
        <f t="shared" si="54"/>
        <v>28</v>
      </c>
      <c r="E1185" s="3">
        <v>87</v>
      </c>
      <c r="H1185" s="228">
        <v>12.8</v>
      </c>
      <c r="J1185" s="31">
        <v>7.5</v>
      </c>
      <c r="K1185">
        <v>12.2</v>
      </c>
      <c r="L1185" s="2">
        <v>9.9</v>
      </c>
      <c r="M1185" s="2">
        <v>12.7</v>
      </c>
      <c r="P1185" s="2">
        <v>14</v>
      </c>
      <c r="Q1185" s="138">
        <v>13.450000000000001</v>
      </c>
    </row>
    <row r="1186" spans="1:17" x14ac:dyDescent="0.25">
      <c r="A1186" s="1">
        <v>37709</v>
      </c>
      <c r="B1186" s="5">
        <f t="shared" si="55"/>
        <v>2003</v>
      </c>
      <c r="C1186" s="5">
        <f t="shared" si="56"/>
        <v>3</v>
      </c>
      <c r="D1186" s="3">
        <f t="shared" si="54"/>
        <v>29</v>
      </c>
      <c r="E1186" s="3">
        <v>88</v>
      </c>
      <c r="H1186" s="228">
        <v>11.9</v>
      </c>
      <c r="J1186" s="31">
        <v>8.9</v>
      </c>
      <c r="K1186">
        <v>12.8</v>
      </c>
      <c r="L1186" s="2">
        <v>10.4</v>
      </c>
      <c r="M1186" s="2">
        <v>13.5</v>
      </c>
      <c r="P1186" s="2">
        <v>13.9</v>
      </c>
      <c r="Q1186" s="138">
        <v>13.291666666666666</v>
      </c>
    </row>
    <row r="1187" spans="1:17" x14ac:dyDescent="0.25">
      <c r="A1187" s="1">
        <v>37710</v>
      </c>
      <c r="B1187" s="5">
        <f t="shared" si="55"/>
        <v>2003</v>
      </c>
      <c r="C1187" s="5">
        <f t="shared" si="56"/>
        <v>3</v>
      </c>
      <c r="D1187" s="3">
        <f t="shared" si="54"/>
        <v>30</v>
      </c>
      <c r="E1187" s="3">
        <v>89</v>
      </c>
      <c r="H1187" s="228">
        <v>14.5</v>
      </c>
      <c r="J1187" s="31">
        <v>7.7</v>
      </c>
      <c r="K1187">
        <v>14.2</v>
      </c>
      <c r="L1187" s="2">
        <v>11</v>
      </c>
      <c r="M1187" s="2">
        <v>14.9</v>
      </c>
      <c r="P1187" s="2">
        <v>13.9</v>
      </c>
      <c r="Q1187" s="138">
        <v>13.145833333333336</v>
      </c>
    </row>
    <row r="1188" spans="1:17" x14ac:dyDescent="0.25">
      <c r="A1188" s="1">
        <v>37711</v>
      </c>
      <c r="B1188" s="5">
        <f t="shared" si="55"/>
        <v>2003</v>
      </c>
      <c r="C1188" s="5">
        <f t="shared" si="56"/>
        <v>3</v>
      </c>
      <c r="D1188" s="3">
        <f t="shared" si="54"/>
        <v>31</v>
      </c>
      <c r="E1188" s="3">
        <v>90</v>
      </c>
      <c r="H1188" s="228">
        <v>13.2</v>
      </c>
      <c r="J1188" s="31">
        <v>8.1</v>
      </c>
      <c r="K1188">
        <v>12.7</v>
      </c>
      <c r="L1188" s="2">
        <v>11.6</v>
      </c>
      <c r="M1188" s="2">
        <v>14.3</v>
      </c>
      <c r="P1188" s="2">
        <v>12.1</v>
      </c>
      <c r="Q1188" s="138">
        <v>13.433333333333332</v>
      </c>
    </row>
    <row r="1189" spans="1:17" x14ac:dyDescent="0.25">
      <c r="A1189" s="1">
        <v>37712</v>
      </c>
      <c r="B1189" s="5">
        <f t="shared" si="55"/>
        <v>2003</v>
      </c>
      <c r="C1189" s="5">
        <f t="shared" si="56"/>
        <v>4</v>
      </c>
      <c r="D1189" s="3">
        <f t="shared" si="54"/>
        <v>1</v>
      </c>
      <c r="E1189" s="3">
        <v>91</v>
      </c>
      <c r="H1189" s="228">
        <v>8.5</v>
      </c>
      <c r="J1189" s="31">
        <v>3.1</v>
      </c>
      <c r="K1189">
        <v>7.4</v>
      </c>
      <c r="L1189" s="2">
        <v>5.0999999999999996</v>
      </c>
      <c r="M1189" s="2">
        <v>8</v>
      </c>
      <c r="P1189" s="2">
        <v>8.1999999999999993</v>
      </c>
      <c r="Q1189" s="138">
        <v>8.7458333333333336</v>
      </c>
    </row>
    <row r="1190" spans="1:17" x14ac:dyDescent="0.25">
      <c r="A1190" s="1">
        <v>37713</v>
      </c>
      <c r="B1190" s="5">
        <f t="shared" si="55"/>
        <v>2003</v>
      </c>
      <c r="C1190" s="5">
        <f t="shared" si="56"/>
        <v>4</v>
      </c>
      <c r="D1190" s="3">
        <f t="shared" si="54"/>
        <v>2</v>
      </c>
      <c r="E1190" s="3">
        <v>92</v>
      </c>
      <c r="H1190" s="228">
        <v>13.5</v>
      </c>
      <c r="J1190" s="31">
        <v>7.2</v>
      </c>
      <c r="K1190">
        <v>12.1</v>
      </c>
      <c r="L1190" s="2">
        <v>8.1999999999999993</v>
      </c>
      <c r="M1190" s="2">
        <v>13.2</v>
      </c>
      <c r="P1190" s="2">
        <v>9.9</v>
      </c>
      <c r="Q1190" s="138">
        <v>10.770833333333334</v>
      </c>
    </row>
    <row r="1191" spans="1:17" x14ac:dyDescent="0.25">
      <c r="A1191" s="1">
        <v>37714</v>
      </c>
      <c r="B1191" s="5">
        <f t="shared" si="55"/>
        <v>2003</v>
      </c>
      <c r="C1191" s="5">
        <f t="shared" si="56"/>
        <v>4</v>
      </c>
      <c r="D1191" s="3">
        <f t="shared" si="54"/>
        <v>3</v>
      </c>
      <c r="E1191" s="3">
        <v>93</v>
      </c>
      <c r="H1191" s="228">
        <v>9.6</v>
      </c>
      <c r="J1191" s="31">
        <v>6.3</v>
      </c>
      <c r="K1191">
        <v>7.7</v>
      </c>
      <c r="L1191" s="2">
        <v>5.2</v>
      </c>
      <c r="M1191" s="2">
        <v>11.4</v>
      </c>
      <c r="P1191" s="2">
        <v>7.5</v>
      </c>
      <c r="Q1191" s="138">
        <v>7.9583333333333321</v>
      </c>
    </row>
    <row r="1192" spans="1:17" x14ac:dyDescent="0.25">
      <c r="A1192" s="1">
        <v>37715</v>
      </c>
      <c r="B1192" s="5">
        <f t="shared" si="55"/>
        <v>2003</v>
      </c>
      <c r="C1192" s="5">
        <f t="shared" si="56"/>
        <v>4</v>
      </c>
      <c r="D1192" s="3">
        <f t="shared" si="54"/>
        <v>4</v>
      </c>
      <c r="E1192" s="3">
        <v>94</v>
      </c>
      <c r="H1192" s="228">
        <v>8.1</v>
      </c>
      <c r="J1192" s="31">
        <v>2.2999999999999998</v>
      </c>
      <c r="K1192">
        <v>8.6999999999999993</v>
      </c>
      <c r="L1192" s="2">
        <v>3.8</v>
      </c>
      <c r="M1192" s="2">
        <v>8.4</v>
      </c>
      <c r="P1192" s="2">
        <v>7</v>
      </c>
      <c r="Q1192" s="138">
        <v>7.6916666666666664</v>
      </c>
    </row>
    <row r="1193" spans="1:17" x14ac:dyDescent="0.25">
      <c r="A1193" s="1">
        <v>37716</v>
      </c>
      <c r="B1193" s="5">
        <f t="shared" si="55"/>
        <v>2003</v>
      </c>
      <c r="C1193" s="5">
        <f t="shared" si="56"/>
        <v>4</v>
      </c>
      <c r="D1193" s="3">
        <f t="shared" si="54"/>
        <v>5</v>
      </c>
      <c r="E1193" s="3">
        <v>95</v>
      </c>
      <c r="H1193" s="228">
        <v>7.5</v>
      </c>
      <c r="J1193" s="31">
        <v>2.2999999999999998</v>
      </c>
      <c r="K1193">
        <v>7.3</v>
      </c>
      <c r="L1193" s="2">
        <v>3.9</v>
      </c>
      <c r="M1193" s="2">
        <v>7.6</v>
      </c>
      <c r="P1193" s="2">
        <v>9.3000000000000007</v>
      </c>
      <c r="Q1193" s="138">
        <v>8.1541666666666668</v>
      </c>
    </row>
    <row r="1194" spans="1:17" x14ac:dyDescent="0.25">
      <c r="A1194" s="1">
        <v>37717</v>
      </c>
      <c r="B1194" s="5">
        <f t="shared" si="55"/>
        <v>2003</v>
      </c>
      <c r="C1194" s="5">
        <f t="shared" si="56"/>
        <v>4</v>
      </c>
      <c r="D1194" s="3">
        <f t="shared" si="54"/>
        <v>6</v>
      </c>
      <c r="E1194" s="3">
        <v>96</v>
      </c>
      <c r="H1194" s="228">
        <v>2.4</v>
      </c>
      <c r="J1194" s="31">
        <v>-3.6</v>
      </c>
      <c r="K1194">
        <v>2.9</v>
      </c>
      <c r="L1194" s="2">
        <v>-1.2</v>
      </c>
      <c r="M1194" s="2">
        <v>1.9</v>
      </c>
      <c r="P1194" s="2">
        <v>4.3</v>
      </c>
      <c r="Q1194" s="138">
        <v>3.3624999999999994</v>
      </c>
    </row>
    <row r="1195" spans="1:17" x14ac:dyDescent="0.25">
      <c r="A1195" s="1">
        <v>37718</v>
      </c>
      <c r="B1195" s="5">
        <f t="shared" si="55"/>
        <v>2003</v>
      </c>
      <c r="C1195" s="5">
        <f t="shared" si="56"/>
        <v>4</v>
      </c>
      <c r="D1195" s="3">
        <f t="shared" si="54"/>
        <v>7</v>
      </c>
      <c r="E1195" s="3">
        <v>97</v>
      </c>
      <c r="H1195" s="228">
        <v>0.2</v>
      </c>
      <c r="J1195" s="31">
        <v>-6.1</v>
      </c>
      <c r="K1195">
        <v>0.1</v>
      </c>
      <c r="L1195" s="2">
        <v>-3.6</v>
      </c>
      <c r="M1195" s="2">
        <v>0.2</v>
      </c>
      <c r="P1195" s="2">
        <v>-1.3</v>
      </c>
      <c r="Q1195" s="138">
        <v>-4.5833333333333316E-2</v>
      </c>
    </row>
    <row r="1196" spans="1:17" x14ac:dyDescent="0.25">
      <c r="A1196" s="1">
        <v>37719</v>
      </c>
      <c r="B1196" s="5">
        <f t="shared" si="55"/>
        <v>2003</v>
      </c>
      <c r="C1196" s="5">
        <f t="shared" si="56"/>
        <v>4</v>
      </c>
      <c r="D1196" s="3">
        <f t="shared" si="54"/>
        <v>8</v>
      </c>
      <c r="E1196" s="3">
        <v>98</v>
      </c>
      <c r="H1196" s="228">
        <v>1</v>
      </c>
      <c r="J1196" s="31">
        <v>-5.0999999999999996</v>
      </c>
      <c r="K1196">
        <v>2.6</v>
      </c>
      <c r="L1196" s="2">
        <v>-1.4</v>
      </c>
      <c r="M1196" s="2">
        <v>0.7</v>
      </c>
      <c r="P1196" s="2">
        <v>4.2</v>
      </c>
      <c r="Q1196" s="138">
        <v>2.4458333333333333</v>
      </c>
    </row>
    <row r="1197" spans="1:17" x14ac:dyDescent="0.25">
      <c r="A1197" s="1">
        <v>37720</v>
      </c>
      <c r="B1197" s="5">
        <f t="shared" si="55"/>
        <v>2003</v>
      </c>
      <c r="C1197" s="5">
        <f t="shared" si="56"/>
        <v>4</v>
      </c>
      <c r="D1197" s="3">
        <f t="shared" si="54"/>
        <v>9</v>
      </c>
      <c r="E1197" s="3">
        <v>99</v>
      </c>
      <c r="H1197" s="228">
        <v>4.2</v>
      </c>
      <c r="J1197" s="31">
        <v>-1.5</v>
      </c>
      <c r="K1197">
        <v>4.2</v>
      </c>
      <c r="L1197" s="2">
        <v>2.1</v>
      </c>
      <c r="M1197" s="2">
        <v>5.8</v>
      </c>
      <c r="P1197" s="2">
        <v>3.1</v>
      </c>
      <c r="Q1197" s="138">
        <v>4.3666666666666663</v>
      </c>
    </row>
    <row r="1198" spans="1:17" x14ac:dyDescent="0.25">
      <c r="A1198" s="1">
        <v>37721</v>
      </c>
      <c r="B1198" s="5">
        <f t="shared" si="55"/>
        <v>2003</v>
      </c>
      <c r="C1198" s="5">
        <f t="shared" si="56"/>
        <v>4</v>
      </c>
      <c r="D1198" s="3">
        <f t="shared" si="54"/>
        <v>10</v>
      </c>
      <c r="E1198" s="3">
        <v>100</v>
      </c>
      <c r="H1198" s="228">
        <v>12.3</v>
      </c>
      <c r="J1198" s="31">
        <v>6.3</v>
      </c>
      <c r="K1198">
        <v>11.4</v>
      </c>
      <c r="L1198" s="2">
        <v>8.4</v>
      </c>
      <c r="M1198" s="2">
        <v>12.4</v>
      </c>
      <c r="P1198" s="2">
        <v>9.5</v>
      </c>
      <c r="Q1198" s="138">
        <v>9.2958333333333325</v>
      </c>
    </row>
    <row r="1199" spans="1:17" x14ac:dyDescent="0.25">
      <c r="A1199" s="1">
        <v>37722</v>
      </c>
      <c r="B1199" s="5">
        <f t="shared" si="55"/>
        <v>2003</v>
      </c>
      <c r="C1199" s="5">
        <f t="shared" si="56"/>
        <v>4</v>
      </c>
      <c r="D1199" s="3">
        <f t="shared" si="54"/>
        <v>11</v>
      </c>
      <c r="E1199" s="3">
        <v>101</v>
      </c>
      <c r="H1199" s="228">
        <v>13</v>
      </c>
      <c r="J1199" s="31">
        <v>9.1</v>
      </c>
      <c r="K1199">
        <v>11.2</v>
      </c>
      <c r="L1199" s="2">
        <v>10.9</v>
      </c>
      <c r="M1199" s="2">
        <v>13.3</v>
      </c>
      <c r="P1199" s="2">
        <v>12.3</v>
      </c>
      <c r="Q1199" s="138">
        <v>12.516666666666666</v>
      </c>
    </row>
    <row r="1200" spans="1:17" x14ac:dyDescent="0.25">
      <c r="A1200" s="1">
        <v>37723</v>
      </c>
      <c r="B1200" s="5">
        <f t="shared" si="55"/>
        <v>2003</v>
      </c>
      <c r="C1200" s="5">
        <f t="shared" si="56"/>
        <v>4</v>
      </c>
      <c r="D1200" s="3">
        <f t="shared" si="54"/>
        <v>12</v>
      </c>
      <c r="E1200" s="3">
        <v>102</v>
      </c>
      <c r="H1200" s="228">
        <v>11.4</v>
      </c>
      <c r="J1200" s="31">
        <v>8</v>
      </c>
      <c r="K1200">
        <v>10.4</v>
      </c>
      <c r="L1200" s="2">
        <v>9.1999999999999993</v>
      </c>
      <c r="M1200" s="2">
        <v>14.5</v>
      </c>
      <c r="P1200" s="2">
        <v>8.9</v>
      </c>
      <c r="Q1200" s="138">
        <v>9.9166666666666661</v>
      </c>
    </row>
    <row r="1201" spans="1:17" x14ac:dyDescent="0.25">
      <c r="A1201" s="1">
        <v>37724</v>
      </c>
      <c r="B1201" s="5">
        <f t="shared" si="55"/>
        <v>2003</v>
      </c>
      <c r="C1201" s="5">
        <f t="shared" si="56"/>
        <v>4</v>
      </c>
      <c r="D1201" s="3">
        <f t="shared" si="54"/>
        <v>13</v>
      </c>
      <c r="E1201" s="3">
        <v>103</v>
      </c>
      <c r="H1201" s="228">
        <v>12.4</v>
      </c>
      <c r="J1201" s="31">
        <v>6.9</v>
      </c>
      <c r="K1201">
        <v>10.9</v>
      </c>
      <c r="L1201" s="2">
        <v>7.4</v>
      </c>
      <c r="M1201" s="2">
        <v>12.7</v>
      </c>
      <c r="P1201" s="2">
        <v>11.2</v>
      </c>
      <c r="Q1201" s="138">
        <v>10.700000000000001</v>
      </c>
    </row>
    <row r="1202" spans="1:17" x14ac:dyDescent="0.25">
      <c r="A1202" s="1">
        <v>37725</v>
      </c>
      <c r="B1202" s="5">
        <f t="shared" si="55"/>
        <v>2003</v>
      </c>
      <c r="C1202" s="5">
        <f t="shared" si="56"/>
        <v>4</v>
      </c>
      <c r="D1202" s="3">
        <f t="shared" si="54"/>
        <v>14</v>
      </c>
      <c r="E1202" s="3">
        <v>104</v>
      </c>
      <c r="H1202" s="228">
        <v>12.6</v>
      </c>
      <c r="J1202" s="31">
        <v>5.8</v>
      </c>
      <c r="K1202">
        <v>12.7</v>
      </c>
      <c r="L1202" s="2">
        <v>9</v>
      </c>
      <c r="M1202" s="2">
        <v>13.1</v>
      </c>
      <c r="P1202" s="2">
        <v>11.5</v>
      </c>
      <c r="Q1202" s="138">
        <v>11.879166666666665</v>
      </c>
    </row>
    <row r="1203" spans="1:17" x14ac:dyDescent="0.25">
      <c r="A1203" s="1">
        <v>37726</v>
      </c>
      <c r="B1203" s="5">
        <f t="shared" si="55"/>
        <v>2003</v>
      </c>
      <c r="C1203" s="5">
        <f t="shared" si="56"/>
        <v>4</v>
      </c>
      <c r="D1203" s="3">
        <f t="shared" si="54"/>
        <v>15</v>
      </c>
      <c r="E1203" s="3">
        <v>105</v>
      </c>
      <c r="H1203" s="228">
        <v>11.9</v>
      </c>
      <c r="J1203" s="31">
        <v>7.8</v>
      </c>
      <c r="K1203">
        <v>11.9</v>
      </c>
      <c r="L1203" s="2">
        <v>8.6</v>
      </c>
      <c r="M1203" s="2">
        <v>14</v>
      </c>
      <c r="P1203" s="2">
        <v>11.5</v>
      </c>
      <c r="Q1203" s="138">
        <v>11.458333333333334</v>
      </c>
    </row>
    <row r="1204" spans="1:17" x14ac:dyDescent="0.25">
      <c r="A1204" s="1">
        <v>37727</v>
      </c>
      <c r="B1204" s="5">
        <f t="shared" si="55"/>
        <v>2003</v>
      </c>
      <c r="C1204" s="5">
        <f t="shared" si="56"/>
        <v>4</v>
      </c>
      <c r="D1204" s="3">
        <f t="shared" si="54"/>
        <v>16</v>
      </c>
      <c r="E1204" s="3">
        <v>106</v>
      </c>
      <c r="H1204" s="228">
        <v>12.1</v>
      </c>
      <c r="J1204" s="31">
        <v>7.5</v>
      </c>
      <c r="K1204">
        <v>15</v>
      </c>
      <c r="L1204" s="2">
        <v>10.6</v>
      </c>
      <c r="M1204" s="2">
        <v>14.3</v>
      </c>
      <c r="P1204" s="2">
        <v>14.8</v>
      </c>
      <c r="Q1204" s="138">
        <v>13.779166666666667</v>
      </c>
    </row>
    <row r="1205" spans="1:17" x14ac:dyDescent="0.25">
      <c r="A1205" s="1">
        <v>37728</v>
      </c>
      <c r="B1205" s="5">
        <f t="shared" si="55"/>
        <v>2003</v>
      </c>
      <c r="C1205" s="5">
        <f t="shared" si="56"/>
        <v>4</v>
      </c>
      <c r="D1205" s="3">
        <f t="shared" si="54"/>
        <v>17</v>
      </c>
      <c r="E1205" s="3">
        <v>107</v>
      </c>
      <c r="H1205" s="228">
        <v>10.3</v>
      </c>
      <c r="J1205" s="31">
        <v>6.5</v>
      </c>
      <c r="K1205">
        <v>11.8</v>
      </c>
      <c r="L1205" s="2">
        <v>8.3000000000000007</v>
      </c>
      <c r="M1205" s="2">
        <v>11.7</v>
      </c>
      <c r="P1205" s="2">
        <v>10.9</v>
      </c>
      <c r="Q1205" s="138">
        <v>11.008333333333333</v>
      </c>
    </row>
    <row r="1206" spans="1:17" x14ac:dyDescent="0.25">
      <c r="A1206" s="1">
        <v>37729</v>
      </c>
      <c r="B1206" s="5">
        <f t="shared" si="55"/>
        <v>2003</v>
      </c>
      <c r="C1206" s="5">
        <f t="shared" si="56"/>
        <v>4</v>
      </c>
      <c r="D1206" s="3">
        <f t="shared" si="54"/>
        <v>18</v>
      </c>
      <c r="E1206" s="3">
        <v>108</v>
      </c>
      <c r="H1206" s="228">
        <v>11.9</v>
      </c>
      <c r="J1206" s="31">
        <v>5.8</v>
      </c>
      <c r="K1206">
        <v>12.1</v>
      </c>
      <c r="L1206" s="2">
        <v>9.6</v>
      </c>
      <c r="M1206" s="2">
        <v>10.8</v>
      </c>
      <c r="P1206" s="2">
        <v>11.9</v>
      </c>
      <c r="Q1206" s="138">
        <v>11.449999999999998</v>
      </c>
    </row>
    <row r="1207" spans="1:17" x14ac:dyDescent="0.25">
      <c r="A1207" s="1">
        <v>37730</v>
      </c>
      <c r="B1207" s="5">
        <f t="shared" si="55"/>
        <v>2003</v>
      </c>
      <c r="C1207" s="5">
        <f t="shared" si="56"/>
        <v>4</v>
      </c>
      <c r="D1207" s="3">
        <f t="shared" si="54"/>
        <v>19</v>
      </c>
      <c r="E1207" s="3">
        <v>109</v>
      </c>
      <c r="H1207" s="228">
        <v>11.1</v>
      </c>
      <c r="J1207" s="31">
        <v>4.5999999999999996</v>
      </c>
      <c r="K1207">
        <v>12.5</v>
      </c>
      <c r="L1207" s="2">
        <v>8.6</v>
      </c>
      <c r="M1207" s="2">
        <v>9.1</v>
      </c>
      <c r="P1207" s="2">
        <v>11.4</v>
      </c>
      <c r="Q1207" s="138">
        <v>11.279166666666667</v>
      </c>
    </row>
    <row r="1208" spans="1:17" x14ac:dyDescent="0.25">
      <c r="A1208" s="1">
        <v>37731</v>
      </c>
      <c r="B1208" s="5">
        <f t="shared" si="55"/>
        <v>2003</v>
      </c>
      <c r="C1208" s="5">
        <f t="shared" si="56"/>
        <v>4</v>
      </c>
      <c r="D1208" s="3">
        <f t="shared" si="54"/>
        <v>20</v>
      </c>
      <c r="E1208" s="3">
        <v>110</v>
      </c>
      <c r="H1208" s="228">
        <v>12.4</v>
      </c>
      <c r="J1208" s="31">
        <v>6.1</v>
      </c>
      <c r="K1208">
        <v>11.6</v>
      </c>
      <c r="L1208" s="2">
        <v>10.1</v>
      </c>
      <c r="M1208" s="2">
        <v>12.2</v>
      </c>
      <c r="P1208" s="2">
        <v>13.2</v>
      </c>
      <c r="Q1208" s="138">
        <v>11.629166666666665</v>
      </c>
    </row>
    <row r="1209" spans="1:17" x14ac:dyDescent="0.25">
      <c r="A1209" s="1">
        <v>37732</v>
      </c>
      <c r="B1209" s="5">
        <f t="shared" si="55"/>
        <v>2003</v>
      </c>
      <c r="C1209" s="5">
        <f t="shared" si="56"/>
        <v>4</v>
      </c>
      <c r="D1209" s="3">
        <f t="shared" si="54"/>
        <v>21</v>
      </c>
      <c r="E1209" s="3">
        <v>111</v>
      </c>
      <c r="H1209" s="228">
        <v>11.6</v>
      </c>
      <c r="J1209" s="31">
        <v>6.6</v>
      </c>
      <c r="K1209">
        <v>11.9</v>
      </c>
      <c r="L1209" s="2">
        <v>9</v>
      </c>
      <c r="M1209" s="2">
        <v>13</v>
      </c>
      <c r="P1209" s="2">
        <v>12.4</v>
      </c>
      <c r="Q1209" s="138">
        <v>11.029166666666667</v>
      </c>
    </row>
    <row r="1210" spans="1:17" x14ac:dyDescent="0.25">
      <c r="A1210" s="1">
        <v>37733</v>
      </c>
      <c r="B1210" s="5">
        <f t="shared" si="55"/>
        <v>2003</v>
      </c>
      <c r="C1210" s="5">
        <f t="shared" si="56"/>
        <v>4</v>
      </c>
      <c r="D1210" s="3">
        <f t="shared" si="54"/>
        <v>22</v>
      </c>
      <c r="E1210" s="3">
        <v>112</v>
      </c>
      <c r="H1210" s="228">
        <v>10.8</v>
      </c>
      <c r="J1210" s="31">
        <v>6.2</v>
      </c>
      <c r="K1210">
        <v>11.2</v>
      </c>
      <c r="L1210" s="2">
        <v>8.6999999999999993</v>
      </c>
      <c r="M1210" s="2">
        <v>13.5</v>
      </c>
      <c r="P1210" s="2">
        <v>13.1</v>
      </c>
      <c r="Q1210" s="138">
        <v>12.454166666666671</v>
      </c>
    </row>
    <row r="1211" spans="1:17" x14ac:dyDescent="0.25">
      <c r="A1211" s="1">
        <v>37734</v>
      </c>
      <c r="B1211" s="5">
        <f t="shared" si="55"/>
        <v>2003</v>
      </c>
      <c r="C1211" s="5">
        <f t="shared" si="56"/>
        <v>4</v>
      </c>
      <c r="D1211" s="3">
        <f t="shared" si="54"/>
        <v>23</v>
      </c>
      <c r="E1211" s="3">
        <v>113</v>
      </c>
      <c r="H1211" s="228">
        <v>11.3</v>
      </c>
      <c r="J1211" s="31">
        <v>5.7</v>
      </c>
      <c r="K1211">
        <v>14</v>
      </c>
      <c r="L1211" s="2">
        <v>8.9</v>
      </c>
      <c r="M1211" s="2">
        <v>12.7</v>
      </c>
      <c r="P1211" s="2">
        <v>13.6</v>
      </c>
      <c r="Q1211" s="138">
        <v>12.824999999999998</v>
      </c>
    </row>
    <row r="1212" spans="1:17" x14ac:dyDescent="0.25">
      <c r="A1212" s="1">
        <v>37735</v>
      </c>
      <c r="B1212" s="5">
        <f t="shared" si="55"/>
        <v>2003</v>
      </c>
      <c r="C1212" s="5">
        <f t="shared" si="56"/>
        <v>4</v>
      </c>
      <c r="D1212" s="3">
        <f t="shared" si="54"/>
        <v>24</v>
      </c>
      <c r="E1212" s="3">
        <v>114</v>
      </c>
      <c r="H1212" s="228">
        <v>10.7</v>
      </c>
      <c r="J1212" s="31">
        <v>5.8</v>
      </c>
      <c r="K1212">
        <v>12</v>
      </c>
      <c r="L1212" s="2">
        <v>9.4</v>
      </c>
      <c r="M1212" s="2">
        <v>11.4</v>
      </c>
      <c r="P1212" s="2">
        <v>12</v>
      </c>
      <c r="Q1212" s="138">
        <v>12.866666666666667</v>
      </c>
    </row>
    <row r="1213" spans="1:17" x14ac:dyDescent="0.25">
      <c r="A1213" s="1">
        <v>37736</v>
      </c>
      <c r="B1213" s="5">
        <f t="shared" si="55"/>
        <v>2003</v>
      </c>
      <c r="C1213" s="5">
        <f t="shared" si="56"/>
        <v>4</v>
      </c>
      <c r="D1213" s="3">
        <f t="shared" si="54"/>
        <v>25</v>
      </c>
      <c r="E1213" s="3">
        <v>115</v>
      </c>
      <c r="H1213" s="228">
        <v>11.4</v>
      </c>
      <c r="J1213" s="31">
        <v>6.8</v>
      </c>
      <c r="K1213">
        <v>12.4</v>
      </c>
      <c r="L1213" s="2">
        <v>10.199999999999999</v>
      </c>
      <c r="M1213" s="2">
        <v>13.3</v>
      </c>
      <c r="P1213" s="2">
        <v>13.9</v>
      </c>
      <c r="Q1213" s="138">
        <v>12.891666666666667</v>
      </c>
    </row>
    <row r="1214" spans="1:17" x14ac:dyDescent="0.25">
      <c r="A1214" s="1">
        <v>37737</v>
      </c>
      <c r="B1214" s="5">
        <f t="shared" si="55"/>
        <v>2003</v>
      </c>
      <c r="C1214" s="5">
        <f t="shared" si="56"/>
        <v>4</v>
      </c>
      <c r="D1214" s="3">
        <f t="shared" si="54"/>
        <v>26</v>
      </c>
      <c r="E1214" s="3">
        <v>116</v>
      </c>
      <c r="H1214" s="228">
        <v>16.3</v>
      </c>
      <c r="J1214" s="31">
        <v>11.9</v>
      </c>
      <c r="K1214">
        <v>16.7</v>
      </c>
      <c r="L1214" s="2">
        <v>15.1</v>
      </c>
      <c r="M1214" s="2">
        <v>16.899999999999999</v>
      </c>
      <c r="P1214" s="2">
        <v>17.8</v>
      </c>
      <c r="Q1214" s="138">
        <v>16.487499999999997</v>
      </c>
    </row>
    <row r="1215" spans="1:17" x14ac:dyDescent="0.25">
      <c r="A1215" s="1">
        <v>37738</v>
      </c>
      <c r="B1215" s="5">
        <f t="shared" si="55"/>
        <v>2003</v>
      </c>
      <c r="C1215" s="5">
        <f t="shared" si="56"/>
        <v>4</v>
      </c>
      <c r="D1215" s="3">
        <f t="shared" si="54"/>
        <v>27</v>
      </c>
      <c r="E1215" s="3">
        <v>117</v>
      </c>
      <c r="H1215" s="228">
        <v>12.7</v>
      </c>
      <c r="J1215" s="31">
        <v>8.8000000000000007</v>
      </c>
      <c r="K1215">
        <v>12.7</v>
      </c>
      <c r="L1215" s="2">
        <v>11</v>
      </c>
      <c r="M1215" s="2">
        <v>14.2</v>
      </c>
      <c r="P1215" s="2">
        <v>13.3</v>
      </c>
      <c r="Q1215" s="138">
        <v>15.287500000000007</v>
      </c>
    </row>
    <row r="1216" spans="1:17" x14ac:dyDescent="0.25">
      <c r="A1216" s="1">
        <v>37739</v>
      </c>
      <c r="B1216" s="5">
        <f t="shared" si="55"/>
        <v>2003</v>
      </c>
      <c r="C1216" s="5">
        <f t="shared" si="56"/>
        <v>4</v>
      </c>
      <c r="D1216" s="3">
        <f t="shared" si="54"/>
        <v>28</v>
      </c>
      <c r="E1216" s="3">
        <v>118</v>
      </c>
      <c r="H1216" s="228">
        <v>15.3</v>
      </c>
      <c r="J1216" s="31">
        <v>13</v>
      </c>
      <c r="K1216">
        <v>16.3</v>
      </c>
      <c r="L1216" s="2">
        <v>14.3</v>
      </c>
      <c r="M1216" s="2">
        <v>16.7</v>
      </c>
      <c r="P1216" s="2">
        <v>15.9</v>
      </c>
      <c r="Q1216" s="138">
        <v>16.204166666666666</v>
      </c>
    </row>
    <row r="1217" spans="1:17" x14ac:dyDescent="0.25">
      <c r="A1217" s="1">
        <v>37740</v>
      </c>
      <c r="B1217" s="5">
        <f t="shared" si="55"/>
        <v>2003</v>
      </c>
      <c r="C1217" s="5">
        <f t="shared" si="56"/>
        <v>4</v>
      </c>
      <c r="D1217" s="3">
        <f t="shared" si="54"/>
        <v>29</v>
      </c>
      <c r="E1217" s="3">
        <v>119</v>
      </c>
      <c r="H1217" s="228">
        <v>18.399999999999999</v>
      </c>
      <c r="J1217" s="31">
        <v>13.3</v>
      </c>
      <c r="K1217">
        <v>18</v>
      </c>
      <c r="L1217" s="2">
        <v>16</v>
      </c>
      <c r="M1217" s="2">
        <v>19.399999999999999</v>
      </c>
      <c r="P1217" s="2">
        <v>19</v>
      </c>
      <c r="Q1217" s="138">
        <v>19.962500000000002</v>
      </c>
    </row>
    <row r="1218" spans="1:17" x14ac:dyDescent="0.25">
      <c r="A1218" s="1">
        <v>37741</v>
      </c>
      <c r="B1218" s="5">
        <f t="shared" si="55"/>
        <v>2003</v>
      </c>
      <c r="C1218" s="5">
        <f t="shared" si="56"/>
        <v>4</v>
      </c>
      <c r="D1218" s="3">
        <f t="shared" si="54"/>
        <v>30</v>
      </c>
      <c r="E1218" s="3">
        <v>120</v>
      </c>
      <c r="H1218" s="228">
        <v>21.5</v>
      </c>
      <c r="J1218" s="31">
        <v>18.2</v>
      </c>
      <c r="K1218">
        <v>19.7</v>
      </c>
      <c r="L1218" s="2">
        <v>21.1</v>
      </c>
      <c r="M1218" s="2">
        <v>23.5</v>
      </c>
      <c r="P1218" s="2">
        <v>17.8</v>
      </c>
      <c r="Q1218" s="138">
        <v>20.795833333333334</v>
      </c>
    </row>
    <row r="1219" spans="1:17" x14ac:dyDescent="0.25">
      <c r="A1219" s="1">
        <v>37742</v>
      </c>
      <c r="B1219" s="5">
        <f t="shared" si="55"/>
        <v>2003</v>
      </c>
      <c r="C1219" s="5">
        <f t="shared" si="56"/>
        <v>5</v>
      </c>
      <c r="D1219" s="3">
        <f t="shared" ref="D1219:D1282" si="57">DAY(A1219)</f>
        <v>1</v>
      </c>
      <c r="E1219" s="3">
        <v>121</v>
      </c>
      <c r="H1219" s="228">
        <v>19.899999999999999</v>
      </c>
      <c r="J1219" s="31">
        <v>17.8</v>
      </c>
      <c r="K1219">
        <v>21.4</v>
      </c>
      <c r="L1219" s="2">
        <v>19.7</v>
      </c>
      <c r="M1219" s="2">
        <v>21.6</v>
      </c>
      <c r="P1219" s="2">
        <v>21.4</v>
      </c>
      <c r="Q1219" s="138">
        <v>22.5625</v>
      </c>
    </row>
    <row r="1220" spans="1:17" x14ac:dyDescent="0.25">
      <c r="A1220" s="1">
        <v>37743</v>
      </c>
      <c r="B1220" s="5">
        <f t="shared" ref="B1220:B1283" si="58">YEAR(A1220)</f>
        <v>2003</v>
      </c>
      <c r="C1220" s="5">
        <f t="shared" ref="C1220:C1283" si="59">MONTH(A1220)</f>
        <v>5</v>
      </c>
      <c r="D1220" s="3">
        <f t="shared" si="57"/>
        <v>2</v>
      </c>
      <c r="E1220" s="3">
        <v>122</v>
      </c>
      <c r="H1220" s="228">
        <v>21.3</v>
      </c>
      <c r="J1220" s="31">
        <v>18.100000000000001</v>
      </c>
      <c r="K1220">
        <v>21.9</v>
      </c>
      <c r="L1220" s="2">
        <v>20.399999999999999</v>
      </c>
      <c r="M1220" s="2">
        <v>23.7</v>
      </c>
      <c r="P1220" s="2">
        <v>21.7</v>
      </c>
      <c r="Q1220" s="138">
        <v>21.608333333333334</v>
      </c>
    </row>
    <row r="1221" spans="1:17" x14ac:dyDescent="0.25">
      <c r="A1221" s="1">
        <v>37744</v>
      </c>
      <c r="B1221" s="5">
        <f t="shared" si="58"/>
        <v>2003</v>
      </c>
      <c r="C1221" s="5">
        <f t="shared" si="59"/>
        <v>5</v>
      </c>
      <c r="D1221" s="3">
        <f t="shared" si="57"/>
        <v>3</v>
      </c>
      <c r="E1221" s="3">
        <v>123</v>
      </c>
      <c r="H1221" s="228">
        <v>19.899999999999999</v>
      </c>
      <c r="J1221" s="31">
        <v>16.3</v>
      </c>
      <c r="K1221">
        <v>19.399999999999999</v>
      </c>
      <c r="L1221" s="2">
        <v>18.3</v>
      </c>
      <c r="M1221" s="2">
        <v>19.899999999999999</v>
      </c>
      <c r="P1221" s="2">
        <v>19.8</v>
      </c>
      <c r="Q1221" s="138">
        <v>20.233333333333331</v>
      </c>
    </row>
    <row r="1222" spans="1:17" x14ac:dyDescent="0.25">
      <c r="A1222" s="1">
        <v>37745</v>
      </c>
      <c r="B1222" s="5">
        <f t="shared" si="58"/>
        <v>2003</v>
      </c>
      <c r="C1222" s="5">
        <f t="shared" si="59"/>
        <v>5</v>
      </c>
      <c r="D1222" s="3">
        <f t="shared" si="57"/>
        <v>4</v>
      </c>
      <c r="E1222" s="3">
        <v>124</v>
      </c>
      <c r="H1222" s="228">
        <v>17.899999999999999</v>
      </c>
      <c r="J1222" s="31">
        <v>14.2</v>
      </c>
      <c r="K1222">
        <v>18.3</v>
      </c>
      <c r="L1222" s="2">
        <v>16.600000000000001</v>
      </c>
      <c r="M1222" s="2">
        <v>18.2</v>
      </c>
      <c r="P1222" s="2">
        <v>18.5</v>
      </c>
      <c r="Q1222" s="138">
        <v>19.049999999999997</v>
      </c>
    </row>
    <row r="1223" spans="1:17" x14ac:dyDescent="0.25">
      <c r="A1223" s="1">
        <v>37746</v>
      </c>
      <c r="B1223" s="5">
        <f t="shared" si="58"/>
        <v>2003</v>
      </c>
      <c r="C1223" s="5">
        <f t="shared" si="59"/>
        <v>5</v>
      </c>
      <c r="D1223" s="3">
        <f t="shared" si="57"/>
        <v>5</v>
      </c>
      <c r="E1223" s="3">
        <v>125</v>
      </c>
      <c r="H1223" s="228">
        <v>18.899999999999999</v>
      </c>
      <c r="J1223" s="31">
        <v>16</v>
      </c>
      <c r="K1223">
        <v>18.2</v>
      </c>
      <c r="L1223" s="2">
        <v>17.3</v>
      </c>
      <c r="M1223" s="2">
        <v>19.7</v>
      </c>
      <c r="P1223" s="2">
        <v>17.399999999999999</v>
      </c>
      <c r="Q1223" s="138">
        <v>17.829166666666669</v>
      </c>
    </row>
    <row r="1224" spans="1:17" x14ac:dyDescent="0.25">
      <c r="A1224" s="1">
        <v>37747</v>
      </c>
      <c r="B1224" s="5">
        <f t="shared" si="58"/>
        <v>2003</v>
      </c>
      <c r="C1224" s="5">
        <f t="shared" si="59"/>
        <v>5</v>
      </c>
      <c r="D1224" s="3">
        <f t="shared" si="57"/>
        <v>6</v>
      </c>
      <c r="E1224" s="3">
        <v>126</v>
      </c>
      <c r="H1224" s="228">
        <v>22.3</v>
      </c>
      <c r="J1224" s="31">
        <v>20</v>
      </c>
      <c r="K1224">
        <v>21.3</v>
      </c>
      <c r="L1224" s="2">
        <v>22</v>
      </c>
      <c r="M1224" s="2">
        <v>23.6</v>
      </c>
      <c r="P1224" s="2">
        <v>22.1</v>
      </c>
      <c r="Q1224" s="138">
        <v>21.5</v>
      </c>
    </row>
    <row r="1225" spans="1:17" x14ac:dyDescent="0.25">
      <c r="A1225" s="1">
        <v>37748</v>
      </c>
      <c r="B1225" s="5">
        <f t="shared" si="58"/>
        <v>2003</v>
      </c>
      <c r="C1225" s="5">
        <f t="shared" si="59"/>
        <v>5</v>
      </c>
      <c r="D1225" s="3">
        <f t="shared" si="57"/>
        <v>7</v>
      </c>
      <c r="E1225" s="3">
        <v>127</v>
      </c>
      <c r="H1225" s="228">
        <v>21.2</v>
      </c>
      <c r="J1225" s="31">
        <v>18.7</v>
      </c>
      <c r="K1225">
        <v>21.1</v>
      </c>
      <c r="L1225" s="2">
        <v>20.100000000000001</v>
      </c>
      <c r="M1225" s="2">
        <v>23.9</v>
      </c>
      <c r="P1225" s="2">
        <v>20.5</v>
      </c>
      <c r="Q1225" s="138">
        <v>21.829166666666666</v>
      </c>
    </row>
    <row r="1226" spans="1:17" x14ac:dyDescent="0.25">
      <c r="A1226" s="1">
        <v>37749</v>
      </c>
      <c r="B1226" s="5">
        <f t="shared" si="58"/>
        <v>2003</v>
      </c>
      <c r="C1226" s="5">
        <f t="shared" si="59"/>
        <v>5</v>
      </c>
      <c r="D1226" s="3">
        <f t="shared" si="57"/>
        <v>8</v>
      </c>
      <c r="E1226" s="3">
        <v>128</v>
      </c>
      <c r="H1226" s="228">
        <v>22.7</v>
      </c>
      <c r="J1226" s="31">
        <v>19.399999999999999</v>
      </c>
      <c r="K1226">
        <v>22.7</v>
      </c>
      <c r="L1226" s="2">
        <v>21.4</v>
      </c>
      <c r="M1226" s="2">
        <v>24.4</v>
      </c>
      <c r="P1226" s="2">
        <v>22</v>
      </c>
      <c r="Q1226" s="138">
        <v>23.341666666666672</v>
      </c>
    </row>
    <row r="1227" spans="1:17" x14ac:dyDescent="0.25">
      <c r="A1227" s="1">
        <v>37750</v>
      </c>
      <c r="B1227" s="5">
        <f t="shared" si="58"/>
        <v>2003</v>
      </c>
      <c r="C1227" s="5">
        <f t="shared" si="59"/>
        <v>5</v>
      </c>
      <c r="D1227" s="3">
        <f t="shared" si="57"/>
        <v>9</v>
      </c>
      <c r="E1227" s="3">
        <v>129</v>
      </c>
      <c r="H1227" s="228">
        <v>22.5</v>
      </c>
      <c r="J1227" s="31">
        <v>17.100000000000001</v>
      </c>
      <c r="K1227">
        <v>23.3</v>
      </c>
      <c r="L1227" s="2">
        <v>20.7</v>
      </c>
      <c r="M1227" s="2">
        <v>25.8</v>
      </c>
      <c r="P1227" s="2">
        <v>21.3</v>
      </c>
      <c r="Q1227" s="138">
        <v>24.066666666666666</v>
      </c>
    </row>
    <row r="1228" spans="1:17" x14ac:dyDescent="0.25">
      <c r="A1228" s="1">
        <v>37751</v>
      </c>
      <c r="B1228" s="5">
        <f t="shared" si="58"/>
        <v>2003</v>
      </c>
      <c r="C1228" s="5">
        <f t="shared" si="59"/>
        <v>5</v>
      </c>
      <c r="D1228" s="3">
        <f t="shared" si="57"/>
        <v>10</v>
      </c>
      <c r="E1228" s="3">
        <v>130</v>
      </c>
      <c r="H1228" s="228">
        <v>22.2</v>
      </c>
      <c r="J1228" s="31">
        <v>18.600000000000001</v>
      </c>
      <c r="K1228">
        <v>22.5</v>
      </c>
      <c r="L1228" s="2">
        <v>19.2</v>
      </c>
      <c r="M1228" s="2">
        <v>24</v>
      </c>
      <c r="P1228" s="2">
        <v>19.2</v>
      </c>
      <c r="Q1228" s="138">
        <v>22.379166666666666</v>
      </c>
    </row>
    <row r="1229" spans="1:17" x14ac:dyDescent="0.25">
      <c r="A1229" s="1">
        <v>37752</v>
      </c>
      <c r="B1229" s="5">
        <f t="shared" si="58"/>
        <v>2003</v>
      </c>
      <c r="C1229" s="5">
        <f t="shared" si="59"/>
        <v>5</v>
      </c>
      <c r="D1229" s="3">
        <f t="shared" si="57"/>
        <v>11</v>
      </c>
      <c r="E1229" s="3">
        <v>131</v>
      </c>
      <c r="H1229" s="228">
        <v>21</v>
      </c>
      <c r="J1229" s="31">
        <v>15</v>
      </c>
      <c r="K1229">
        <v>20.5</v>
      </c>
      <c r="L1229" s="2">
        <v>18.100000000000001</v>
      </c>
      <c r="M1229" s="2">
        <v>22.9</v>
      </c>
      <c r="P1229" s="2">
        <v>19.399999999999999</v>
      </c>
      <c r="Q1229" s="138">
        <v>20.787499999999998</v>
      </c>
    </row>
    <row r="1230" spans="1:17" x14ac:dyDescent="0.25">
      <c r="A1230" s="1">
        <v>37753</v>
      </c>
      <c r="B1230" s="5">
        <f t="shared" si="58"/>
        <v>2003</v>
      </c>
      <c r="C1230" s="5">
        <f t="shared" si="59"/>
        <v>5</v>
      </c>
      <c r="D1230" s="3">
        <f t="shared" si="57"/>
        <v>12</v>
      </c>
      <c r="E1230" s="3">
        <v>132</v>
      </c>
      <c r="H1230" s="228">
        <v>22.2</v>
      </c>
      <c r="J1230" s="31">
        <v>16.3</v>
      </c>
      <c r="K1230">
        <v>20.8</v>
      </c>
      <c r="L1230" s="2">
        <v>18.8</v>
      </c>
      <c r="M1230" s="2">
        <v>23.4</v>
      </c>
      <c r="P1230" s="2">
        <v>22.1</v>
      </c>
      <c r="Q1230" s="138">
        <v>21.358333333333334</v>
      </c>
    </row>
    <row r="1231" spans="1:17" x14ac:dyDescent="0.25">
      <c r="A1231" s="1">
        <v>37754</v>
      </c>
      <c r="B1231" s="5">
        <f t="shared" si="58"/>
        <v>2003</v>
      </c>
      <c r="C1231" s="5">
        <f t="shared" si="59"/>
        <v>5</v>
      </c>
      <c r="D1231" s="3">
        <f t="shared" si="57"/>
        <v>13</v>
      </c>
      <c r="E1231" s="3">
        <v>133</v>
      </c>
      <c r="H1231" s="228">
        <v>21.8</v>
      </c>
      <c r="J1231" s="31">
        <v>16.399999999999999</v>
      </c>
      <c r="K1231">
        <v>21.8</v>
      </c>
      <c r="L1231" s="2">
        <v>20.2</v>
      </c>
      <c r="M1231" s="2">
        <v>23.7</v>
      </c>
      <c r="P1231" s="2">
        <v>20.3</v>
      </c>
      <c r="Q1231" s="138">
        <v>21.31666666666667</v>
      </c>
    </row>
    <row r="1232" spans="1:17" x14ac:dyDescent="0.25">
      <c r="A1232" s="1">
        <v>37755</v>
      </c>
      <c r="B1232" s="5">
        <f t="shared" si="58"/>
        <v>2003</v>
      </c>
      <c r="C1232" s="5">
        <f t="shared" si="59"/>
        <v>5</v>
      </c>
      <c r="D1232" s="3">
        <f t="shared" si="57"/>
        <v>14</v>
      </c>
      <c r="E1232" s="3">
        <v>134</v>
      </c>
      <c r="H1232" s="228">
        <v>14.3</v>
      </c>
      <c r="J1232" s="31">
        <v>12.4</v>
      </c>
      <c r="K1232">
        <v>13.2</v>
      </c>
      <c r="L1232" s="2">
        <v>10</v>
      </c>
      <c r="M1232" s="2">
        <v>17.100000000000001</v>
      </c>
      <c r="P1232" s="2">
        <v>13.8</v>
      </c>
      <c r="Q1232" s="138">
        <v>13.212499999999999</v>
      </c>
    </row>
    <row r="1233" spans="1:17" x14ac:dyDescent="0.25">
      <c r="A1233" s="1">
        <v>37756</v>
      </c>
      <c r="B1233" s="5">
        <f t="shared" si="58"/>
        <v>2003</v>
      </c>
      <c r="C1233" s="5">
        <f t="shared" si="59"/>
        <v>5</v>
      </c>
      <c r="D1233" s="3">
        <f t="shared" si="57"/>
        <v>15</v>
      </c>
      <c r="E1233" s="3">
        <v>135</v>
      </c>
      <c r="H1233" s="228">
        <v>12.9</v>
      </c>
      <c r="J1233" s="31">
        <v>7.6</v>
      </c>
      <c r="K1233">
        <v>12.3</v>
      </c>
      <c r="L1233" s="2">
        <v>8.4</v>
      </c>
      <c r="M1233" s="2">
        <v>14.4</v>
      </c>
      <c r="P1233" s="2">
        <v>12</v>
      </c>
      <c r="Q1233" s="138">
        <v>13.220833333333333</v>
      </c>
    </row>
    <row r="1234" spans="1:17" x14ac:dyDescent="0.25">
      <c r="A1234" s="1">
        <v>37757</v>
      </c>
      <c r="B1234" s="5">
        <f t="shared" si="58"/>
        <v>2003</v>
      </c>
      <c r="C1234" s="5">
        <f t="shared" si="59"/>
        <v>5</v>
      </c>
      <c r="D1234" s="3">
        <f t="shared" si="57"/>
        <v>16</v>
      </c>
      <c r="E1234" s="3">
        <v>136</v>
      </c>
      <c r="H1234" s="228">
        <v>13.8</v>
      </c>
      <c r="J1234" s="31">
        <v>10.199999999999999</v>
      </c>
      <c r="K1234">
        <v>13.3</v>
      </c>
      <c r="L1234" s="2">
        <v>11.2</v>
      </c>
      <c r="M1234" s="2">
        <v>15.2</v>
      </c>
      <c r="P1234" s="2">
        <v>13.1</v>
      </c>
      <c r="Q1234" s="138">
        <v>12.591666666666667</v>
      </c>
    </row>
    <row r="1235" spans="1:17" x14ac:dyDescent="0.25">
      <c r="A1235" s="1">
        <v>37758</v>
      </c>
      <c r="B1235" s="5">
        <f t="shared" si="58"/>
        <v>2003</v>
      </c>
      <c r="C1235" s="5">
        <f t="shared" si="59"/>
        <v>5</v>
      </c>
      <c r="D1235" s="3">
        <f t="shared" si="57"/>
        <v>17</v>
      </c>
      <c r="E1235" s="3">
        <v>137</v>
      </c>
      <c r="H1235" s="228">
        <v>16.100000000000001</v>
      </c>
      <c r="J1235" s="31">
        <v>13</v>
      </c>
      <c r="K1235">
        <v>15.4</v>
      </c>
      <c r="L1235" s="2">
        <v>13.9</v>
      </c>
      <c r="M1235" s="2">
        <v>18.2</v>
      </c>
      <c r="P1235" s="2">
        <v>15.6</v>
      </c>
      <c r="Q1235" s="138">
        <v>15.116666666666669</v>
      </c>
    </row>
    <row r="1236" spans="1:17" x14ac:dyDescent="0.25">
      <c r="A1236" s="1">
        <v>37759</v>
      </c>
      <c r="B1236" s="5">
        <f t="shared" si="58"/>
        <v>2003</v>
      </c>
      <c r="C1236" s="5">
        <f t="shared" si="59"/>
        <v>5</v>
      </c>
      <c r="D1236" s="3">
        <f t="shared" si="57"/>
        <v>18</v>
      </c>
      <c r="E1236" s="3">
        <v>138</v>
      </c>
      <c r="H1236" s="228">
        <v>17.5</v>
      </c>
      <c r="J1236" s="31">
        <v>12.2</v>
      </c>
      <c r="K1236">
        <v>17.7</v>
      </c>
      <c r="L1236" s="2">
        <v>14.4</v>
      </c>
      <c r="M1236" s="2">
        <v>18.600000000000001</v>
      </c>
      <c r="P1236" s="2">
        <v>20</v>
      </c>
      <c r="Q1236" s="138">
        <v>18.083333333333332</v>
      </c>
    </row>
    <row r="1237" spans="1:17" x14ac:dyDescent="0.25">
      <c r="A1237" s="1">
        <v>37760</v>
      </c>
      <c r="B1237" s="5">
        <f t="shared" si="58"/>
        <v>2003</v>
      </c>
      <c r="C1237" s="5">
        <f t="shared" si="59"/>
        <v>5</v>
      </c>
      <c r="D1237" s="3">
        <f t="shared" si="57"/>
        <v>19</v>
      </c>
      <c r="E1237" s="3">
        <v>139</v>
      </c>
      <c r="H1237" s="228">
        <v>19.5</v>
      </c>
      <c r="J1237" s="31">
        <v>14.7</v>
      </c>
      <c r="K1237">
        <v>20.3</v>
      </c>
      <c r="L1237" s="2">
        <v>17</v>
      </c>
      <c r="M1237" s="2">
        <v>21.7</v>
      </c>
      <c r="P1237" s="2">
        <v>20.2</v>
      </c>
      <c r="Q1237" s="138">
        <v>19.437500000000004</v>
      </c>
    </row>
    <row r="1238" spans="1:17" x14ac:dyDescent="0.25">
      <c r="A1238" s="1">
        <v>37761</v>
      </c>
      <c r="B1238" s="5">
        <f t="shared" si="58"/>
        <v>2003</v>
      </c>
      <c r="C1238" s="5">
        <f t="shared" si="59"/>
        <v>5</v>
      </c>
      <c r="D1238" s="3">
        <f t="shared" si="57"/>
        <v>20</v>
      </c>
      <c r="E1238" s="3">
        <v>140</v>
      </c>
      <c r="H1238" s="228">
        <v>19.399999999999999</v>
      </c>
      <c r="J1238" s="31">
        <v>16.5</v>
      </c>
      <c r="K1238">
        <v>18.100000000000001</v>
      </c>
      <c r="L1238" s="2">
        <v>17.2</v>
      </c>
      <c r="M1238" s="2">
        <v>20.7</v>
      </c>
      <c r="P1238" s="2">
        <v>17.8</v>
      </c>
      <c r="Q1238" s="138">
        <v>18.829166666666669</v>
      </c>
    </row>
    <row r="1239" spans="1:17" x14ac:dyDescent="0.25">
      <c r="A1239" s="1">
        <v>37762</v>
      </c>
      <c r="B1239" s="5">
        <f t="shared" si="58"/>
        <v>2003</v>
      </c>
      <c r="C1239" s="5">
        <f t="shared" si="59"/>
        <v>5</v>
      </c>
      <c r="D1239" s="3">
        <f t="shared" si="57"/>
        <v>21</v>
      </c>
      <c r="E1239" s="3">
        <v>141</v>
      </c>
      <c r="H1239" s="228">
        <v>12.4</v>
      </c>
      <c r="J1239" s="31">
        <v>8.9</v>
      </c>
      <c r="K1239">
        <v>12.4</v>
      </c>
      <c r="L1239" s="2">
        <v>8.8000000000000007</v>
      </c>
      <c r="M1239" s="2">
        <v>13.6</v>
      </c>
      <c r="P1239" s="2">
        <v>12.9</v>
      </c>
      <c r="Q1239" s="138">
        <v>12.308333333333335</v>
      </c>
    </row>
    <row r="1240" spans="1:17" x14ac:dyDescent="0.25">
      <c r="A1240" s="1">
        <v>37763</v>
      </c>
      <c r="B1240" s="5">
        <f t="shared" si="58"/>
        <v>2003</v>
      </c>
      <c r="C1240" s="5">
        <f t="shared" si="59"/>
        <v>5</v>
      </c>
      <c r="D1240" s="3">
        <f t="shared" si="57"/>
        <v>22</v>
      </c>
      <c r="E1240" s="3">
        <v>142</v>
      </c>
      <c r="H1240" s="228">
        <v>12</v>
      </c>
      <c r="J1240" s="31">
        <v>7.8</v>
      </c>
      <c r="K1240">
        <v>12.1</v>
      </c>
      <c r="L1240" s="2">
        <v>8.6999999999999993</v>
      </c>
      <c r="M1240" s="2">
        <v>12.9</v>
      </c>
      <c r="P1240" s="2">
        <v>12.4</v>
      </c>
      <c r="Q1240" s="138">
        <v>11.883333333333333</v>
      </c>
    </row>
    <row r="1241" spans="1:17" x14ac:dyDescent="0.25">
      <c r="A1241" s="1">
        <v>37764</v>
      </c>
      <c r="B1241" s="5">
        <f t="shared" si="58"/>
        <v>2003</v>
      </c>
      <c r="C1241" s="5">
        <f t="shared" si="59"/>
        <v>5</v>
      </c>
      <c r="D1241" s="3">
        <f t="shared" si="57"/>
        <v>23</v>
      </c>
      <c r="E1241" s="3">
        <v>143</v>
      </c>
      <c r="H1241" s="228">
        <v>14.5</v>
      </c>
      <c r="J1241" s="31">
        <v>9.6</v>
      </c>
      <c r="K1241">
        <v>16.3</v>
      </c>
      <c r="L1241" s="2">
        <v>11.1</v>
      </c>
      <c r="M1241" s="2">
        <v>15.2</v>
      </c>
      <c r="P1241" s="2">
        <v>16.3</v>
      </c>
      <c r="Q1241" s="138">
        <v>14.924999999999999</v>
      </c>
    </row>
    <row r="1242" spans="1:17" x14ac:dyDescent="0.25">
      <c r="A1242" s="1">
        <v>37765</v>
      </c>
      <c r="B1242" s="5">
        <f t="shared" si="58"/>
        <v>2003</v>
      </c>
      <c r="C1242" s="5">
        <f t="shared" si="59"/>
        <v>5</v>
      </c>
      <c r="D1242" s="3">
        <f t="shared" si="57"/>
        <v>24</v>
      </c>
      <c r="E1242" s="3">
        <v>144</v>
      </c>
      <c r="H1242" s="228">
        <v>16.7</v>
      </c>
      <c r="J1242" s="31">
        <v>12.8</v>
      </c>
      <c r="K1242">
        <v>19.100000000000001</v>
      </c>
      <c r="L1242" s="2">
        <v>15</v>
      </c>
      <c r="M1242" s="2">
        <v>19.5</v>
      </c>
      <c r="P1242" s="2">
        <v>18.399999999999999</v>
      </c>
      <c r="Q1242" s="138">
        <v>18.074999999999999</v>
      </c>
    </row>
    <row r="1243" spans="1:17" x14ac:dyDescent="0.25">
      <c r="A1243" s="1">
        <v>37766</v>
      </c>
      <c r="B1243" s="5">
        <f t="shared" si="58"/>
        <v>2003</v>
      </c>
      <c r="C1243" s="5">
        <f t="shared" si="59"/>
        <v>5</v>
      </c>
      <c r="D1243" s="3">
        <f t="shared" si="57"/>
        <v>25</v>
      </c>
      <c r="E1243" s="3">
        <v>145</v>
      </c>
      <c r="H1243" s="228">
        <v>19.8</v>
      </c>
      <c r="J1243" s="31">
        <v>14.9</v>
      </c>
      <c r="K1243">
        <v>20.2</v>
      </c>
      <c r="L1243" s="2">
        <v>17.2</v>
      </c>
      <c r="M1243" s="2">
        <v>22.8</v>
      </c>
      <c r="P1243" s="2">
        <v>20.2</v>
      </c>
      <c r="Q1243" s="138">
        <v>20.137499999999999</v>
      </c>
    </row>
    <row r="1244" spans="1:17" x14ac:dyDescent="0.25">
      <c r="A1244" s="1">
        <v>37767</v>
      </c>
      <c r="B1244" s="5">
        <f t="shared" si="58"/>
        <v>2003</v>
      </c>
      <c r="C1244" s="5">
        <f t="shared" si="59"/>
        <v>5</v>
      </c>
      <c r="D1244" s="3">
        <f t="shared" si="57"/>
        <v>26</v>
      </c>
      <c r="E1244" s="3">
        <v>146</v>
      </c>
      <c r="H1244" s="228">
        <v>19.5</v>
      </c>
      <c r="J1244" s="31">
        <v>15.1</v>
      </c>
      <c r="K1244">
        <v>18.8</v>
      </c>
      <c r="L1244" s="2">
        <v>16.100000000000001</v>
      </c>
      <c r="M1244" s="2">
        <v>20.9</v>
      </c>
      <c r="P1244" s="2">
        <v>19</v>
      </c>
      <c r="Q1244" s="138">
        <v>20.412499999999998</v>
      </c>
    </row>
    <row r="1245" spans="1:17" x14ac:dyDescent="0.25">
      <c r="A1245" s="1">
        <v>37768</v>
      </c>
      <c r="B1245" s="5">
        <f t="shared" si="58"/>
        <v>2003</v>
      </c>
      <c r="C1245" s="5">
        <f t="shared" si="59"/>
        <v>5</v>
      </c>
      <c r="D1245" s="3">
        <f t="shared" si="57"/>
        <v>27</v>
      </c>
      <c r="E1245" s="3">
        <v>147</v>
      </c>
      <c r="H1245" s="228">
        <v>20.8</v>
      </c>
      <c r="J1245" s="31">
        <v>16.399999999999999</v>
      </c>
      <c r="K1245">
        <v>20.399999999999999</v>
      </c>
      <c r="L1245" s="2">
        <v>16.5</v>
      </c>
      <c r="M1245" s="2">
        <v>22.8</v>
      </c>
      <c r="P1245" s="2">
        <v>20.5</v>
      </c>
      <c r="Q1245" s="138">
        <v>20.75</v>
      </c>
    </row>
    <row r="1246" spans="1:17" x14ac:dyDescent="0.25">
      <c r="A1246" s="1">
        <v>37769</v>
      </c>
      <c r="B1246" s="5">
        <f t="shared" si="58"/>
        <v>2003</v>
      </c>
      <c r="C1246" s="5">
        <f t="shared" si="59"/>
        <v>5</v>
      </c>
      <c r="D1246" s="3">
        <f t="shared" si="57"/>
        <v>28</v>
      </c>
      <c r="E1246" s="3">
        <v>148</v>
      </c>
      <c r="H1246" s="228">
        <v>18.399999999999999</v>
      </c>
      <c r="J1246" s="31">
        <v>13.3</v>
      </c>
      <c r="K1246">
        <v>18.600000000000001</v>
      </c>
      <c r="L1246" s="2">
        <v>16.100000000000001</v>
      </c>
      <c r="M1246" s="2">
        <v>21.6</v>
      </c>
      <c r="P1246" s="2">
        <v>19.5</v>
      </c>
      <c r="Q1246" s="138">
        <v>19.587500000000002</v>
      </c>
    </row>
    <row r="1247" spans="1:17" x14ac:dyDescent="0.25">
      <c r="A1247" s="1">
        <v>37770</v>
      </c>
      <c r="B1247" s="5">
        <f t="shared" si="58"/>
        <v>2003</v>
      </c>
      <c r="C1247" s="5">
        <f t="shared" si="59"/>
        <v>5</v>
      </c>
      <c r="D1247" s="3">
        <f t="shared" si="57"/>
        <v>29</v>
      </c>
      <c r="E1247" s="3">
        <v>149</v>
      </c>
      <c r="H1247" s="228">
        <v>19.8</v>
      </c>
      <c r="J1247" s="31">
        <v>16.2</v>
      </c>
      <c r="K1247">
        <v>20.6</v>
      </c>
      <c r="L1247" s="2">
        <v>16.600000000000001</v>
      </c>
      <c r="M1247" s="2">
        <v>21.9</v>
      </c>
      <c r="P1247" s="2">
        <v>21.2</v>
      </c>
      <c r="Q1247" s="138">
        <v>19.637499999999999</v>
      </c>
    </row>
    <row r="1248" spans="1:17" x14ac:dyDescent="0.25">
      <c r="A1248" s="1">
        <v>37771</v>
      </c>
      <c r="B1248" s="5">
        <f t="shared" si="58"/>
        <v>2003</v>
      </c>
      <c r="C1248" s="5">
        <f t="shared" si="59"/>
        <v>5</v>
      </c>
      <c r="D1248" s="3">
        <f t="shared" si="57"/>
        <v>30</v>
      </c>
      <c r="E1248" s="3">
        <v>150</v>
      </c>
      <c r="H1248" s="228">
        <v>19.899999999999999</v>
      </c>
      <c r="J1248" s="31">
        <v>15.6</v>
      </c>
      <c r="K1248">
        <v>21.2</v>
      </c>
      <c r="L1248" s="2">
        <v>17.100000000000001</v>
      </c>
      <c r="M1248" s="2">
        <v>21.6</v>
      </c>
      <c r="P1248" s="2">
        <v>21.8</v>
      </c>
      <c r="Q1248" s="138">
        <v>20.883333333333336</v>
      </c>
    </row>
    <row r="1249" spans="1:17" x14ac:dyDescent="0.25">
      <c r="A1249" s="1">
        <v>37772</v>
      </c>
      <c r="B1249" s="5">
        <f t="shared" si="58"/>
        <v>2003</v>
      </c>
      <c r="C1249" s="5">
        <f t="shared" si="59"/>
        <v>5</v>
      </c>
      <c r="D1249" s="3">
        <f t="shared" si="57"/>
        <v>31</v>
      </c>
      <c r="E1249" s="3">
        <v>151</v>
      </c>
      <c r="H1249" s="228">
        <v>20.9</v>
      </c>
      <c r="J1249" s="31">
        <v>15.4</v>
      </c>
      <c r="K1249">
        <v>21.7</v>
      </c>
      <c r="L1249" s="2">
        <v>16.899999999999999</v>
      </c>
      <c r="M1249" s="2">
        <v>22.6</v>
      </c>
      <c r="P1249" s="2">
        <v>21.1</v>
      </c>
      <c r="Q1249" s="138">
        <v>21.2</v>
      </c>
    </row>
    <row r="1250" spans="1:17" x14ac:dyDescent="0.25">
      <c r="A1250" s="1">
        <v>37773</v>
      </c>
      <c r="B1250" s="5">
        <f t="shared" si="58"/>
        <v>2003</v>
      </c>
      <c r="C1250" s="5">
        <f t="shared" si="59"/>
        <v>6</v>
      </c>
      <c r="D1250" s="3">
        <f t="shared" si="57"/>
        <v>1</v>
      </c>
      <c r="E1250" s="3">
        <v>152</v>
      </c>
      <c r="H1250" s="228">
        <v>20.8</v>
      </c>
      <c r="J1250" s="31">
        <v>13.9</v>
      </c>
      <c r="K1250">
        <v>20.6</v>
      </c>
      <c r="L1250" s="2">
        <v>15.6</v>
      </c>
      <c r="M1250" s="2">
        <v>22</v>
      </c>
      <c r="P1250" s="2">
        <v>21.1</v>
      </c>
      <c r="Q1250" s="138">
        <v>20.400000000000002</v>
      </c>
    </row>
    <row r="1251" spans="1:17" x14ac:dyDescent="0.25">
      <c r="A1251" s="1">
        <v>37774</v>
      </c>
      <c r="B1251" s="5">
        <f t="shared" si="58"/>
        <v>2003</v>
      </c>
      <c r="C1251" s="5">
        <f t="shared" si="59"/>
        <v>6</v>
      </c>
      <c r="D1251" s="3">
        <f t="shared" si="57"/>
        <v>2</v>
      </c>
      <c r="E1251" s="3">
        <v>153</v>
      </c>
      <c r="H1251" s="228">
        <v>20.3</v>
      </c>
      <c r="J1251" s="31">
        <v>14.8</v>
      </c>
      <c r="K1251">
        <v>19.7</v>
      </c>
      <c r="L1251" s="2">
        <v>13</v>
      </c>
      <c r="M1251" s="2">
        <v>20.2</v>
      </c>
      <c r="P1251" s="2">
        <v>19.899999999999999</v>
      </c>
      <c r="Q1251" s="138">
        <v>19.041666666666668</v>
      </c>
    </row>
    <row r="1252" spans="1:17" x14ac:dyDescent="0.25">
      <c r="A1252" s="1">
        <v>37775</v>
      </c>
      <c r="B1252" s="5">
        <f t="shared" si="58"/>
        <v>2003</v>
      </c>
      <c r="C1252" s="5">
        <f t="shared" si="59"/>
        <v>6</v>
      </c>
      <c r="D1252" s="3">
        <f t="shared" si="57"/>
        <v>3</v>
      </c>
      <c r="E1252" s="3">
        <v>154</v>
      </c>
      <c r="H1252" s="228">
        <v>19.600000000000001</v>
      </c>
      <c r="J1252" s="31">
        <v>14.3</v>
      </c>
      <c r="K1252">
        <v>19.399999999999999</v>
      </c>
      <c r="L1252" s="2">
        <v>14.9</v>
      </c>
      <c r="M1252" s="2">
        <v>21.8</v>
      </c>
      <c r="P1252" s="2">
        <v>20.3</v>
      </c>
      <c r="Q1252" s="138">
        <v>19.524999999999999</v>
      </c>
    </row>
    <row r="1253" spans="1:17" x14ac:dyDescent="0.25">
      <c r="A1253" s="1">
        <v>37776</v>
      </c>
      <c r="B1253" s="5">
        <f t="shared" si="58"/>
        <v>2003</v>
      </c>
      <c r="C1253" s="5">
        <f t="shared" si="59"/>
        <v>6</v>
      </c>
      <c r="D1253" s="3">
        <f t="shared" si="57"/>
        <v>4</v>
      </c>
      <c r="E1253" s="3">
        <v>155</v>
      </c>
      <c r="H1253" s="228">
        <v>22.3</v>
      </c>
      <c r="J1253" s="31">
        <v>16.5</v>
      </c>
      <c r="K1253">
        <v>21.7</v>
      </c>
      <c r="L1253" s="2">
        <v>18.2</v>
      </c>
      <c r="M1253" s="2">
        <v>24.3</v>
      </c>
      <c r="P1253" s="2">
        <v>22.1</v>
      </c>
      <c r="Q1253" s="138">
        <v>21.383333333333336</v>
      </c>
    </row>
    <row r="1254" spans="1:17" x14ac:dyDescent="0.25">
      <c r="A1254" s="1">
        <v>37777</v>
      </c>
      <c r="B1254" s="5">
        <f t="shared" si="58"/>
        <v>2003</v>
      </c>
      <c r="C1254" s="5">
        <f t="shared" si="59"/>
        <v>6</v>
      </c>
      <c r="D1254" s="3">
        <f t="shared" si="57"/>
        <v>5</v>
      </c>
      <c r="E1254" s="3">
        <v>156</v>
      </c>
      <c r="H1254" s="228">
        <v>24.5</v>
      </c>
      <c r="J1254" s="31">
        <v>18.2</v>
      </c>
      <c r="K1254">
        <v>24.1</v>
      </c>
      <c r="L1254" s="2">
        <v>19.7</v>
      </c>
      <c r="M1254" s="2">
        <v>25.6</v>
      </c>
      <c r="P1254" s="2">
        <v>23</v>
      </c>
      <c r="Q1254" s="138">
        <v>23.858333333333334</v>
      </c>
    </row>
    <row r="1255" spans="1:17" x14ac:dyDescent="0.25">
      <c r="A1255" s="1">
        <v>37778</v>
      </c>
      <c r="B1255" s="5">
        <f t="shared" si="58"/>
        <v>2003</v>
      </c>
      <c r="C1255" s="5">
        <f t="shared" si="59"/>
        <v>6</v>
      </c>
      <c r="D1255" s="3">
        <f t="shared" si="57"/>
        <v>6</v>
      </c>
      <c r="E1255" s="3">
        <v>157</v>
      </c>
      <c r="H1255" s="228">
        <v>26.4</v>
      </c>
      <c r="J1255" s="31">
        <v>19.2</v>
      </c>
      <c r="K1255">
        <v>25</v>
      </c>
      <c r="L1255" s="2">
        <v>21.7</v>
      </c>
      <c r="M1255" s="2">
        <v>26.6</v>
      </c>
      <c r="P1255" s="2">
        <v>24.2</v>
      </c>
      <c r="Q1255" s="138">
        <v>25.312499999999996</v>
      </c>
    </row>
    <row r="1256" spans="1:17" x14ac:dyDescent="0.25">
      <c r="A1256" s="1">
        <v>37779</v>
      </c>
      <c r="B1256" s="5">
        <f t="shared" si="58"/>
        <v>2003</v>
      </c>
      <c r="C1256" s="5">
        <f t="shared" si="59"/>
        <v>6</v>
      </c>
      <c r="D1256" s="3">
        <f t="shared" si="57"/>
        <v>7</v>
      </c>
      <c r="E1256" s="3">
        <v>158</v>
      </c>
      <c r="H1256" s="228">
        <v>23.2</v>
      </c>
      <c r="J1256" s="31">
        <v>18.3</v>
      </c>
      <c r="K1256">
        <v>24.3</v>
      </c>
      <c r="L1256" s="2">
        <v>20.100000000000001</v>
      </c>
      <c r="M1256" s="2">
        <v>27.1</v>
      </c>
      <c r="P1256" s="2">
        <v>23.4</v>
      </c>
      <c r="Q1256" s="138">
        <v>25.058333333333334</v>
      </c>
    </row>
    <row r="1257" spans="1:17" x14ac:dyDescent="0.25">
      <c r="A1257" s="1">
        <v>37780</v>
      </c>
      <c r="B1257" s="5">
        <f t="shared" si="58"/>
        <v>2003</v>
      </c>
      <c r="C1257" s="5">
        <f t="shared" si="59"/>
        <v>6</v>
      </c>
      <c r="D1257" s="3">
        <f t="shared" si="57"/>
        <v>8</v>
      </c>
      <c r="E1257" s="3">
        <v>159</v>
      </c>
      <c r="H1257" s="228">
        <v>25.5</v>
      </c>
      <c r="J1257" s="31">
        <v>19.8</v>
      </c>
      <c r="K1257">
        <v>25.6</v>
      </c>
      <c r="L1257" s="2">
        <v>21.5</v>
      </c>
      <c r="M1257" s="2">
        <v>26.6</v>
      </c>
      <c r="P1257" s="2">
        <v>25.7</v>
      </c>
      <c r="Q1257" s="138">
        <v>25.641666666666669</v>
      </c>
    </row>
    <row r="1258" spans="1:17" x14ac:dyDescent="0.25">
      <c r="A1258" s="1">
        <v>37781</v>
      </c>
      <c r="B1258" s="5">
        <f t="shared" si="58"/>
        <v>2003</v>
      </c>
      <c r="C1258" s="5">
        <f t="shared" si="59"/>
        <v>6</v>
      </c>
      <c r="D1258" s="3">
        <f t="shared" si="57"/>
        <v>9</v>
      </c>
      <c r="E1258" s="3">
        <v>160</v>
      </c>
      <c r="H1258" s="228">
        <v>26.1</v>
      </c>
      <c r="J1258" s="31">
        <v>18.2</v>
      </c>
      <c r="K1258">
        <v>26.2</v>
      </c>
      <c r="L1258" s="2">
        <v>21.8</v>
      </c>
      <c r="M1258" s="2">
        <v>27.3</v>
      </c>
      <c r="P1258" s="2">
        <v>24.8</v>
      </c>
      <c r="Q1258" s="138">
        <v>25.0625</v>
      </c>
    </row>
    <row r="1259" spans="1:17" x14ac:dyDescent="0.25">
      <c r="A1259" s="1">
        <v>37782</v>
      </c>
      <c r="B1259" s="5">
        <f t="shared" si="58"/>
        <v>2003</v>
      </c>
      <c r="C1259" s="5">
        <f t="shared" si="59"/>
        <v>6</v>
      </c>
      <c r="D1259" s="3">
        <f t="shared" si="57"/>
        <v>10</v>
      </c>
      <c r="E1259" s="3">
        <v>161</v>
      </c>
      <c r="H1259" s="228">
        <v>26</v>
      </c>
      <c r="J1259" s="31">
        <v>18.399999999999999</v>
      </c>
      <c r="K1259">
        <v>25.2</v>
      </c>
      <c r="L1259" s="2">
        <v>21.7</v>
      </c>
      <c r="M1259" s="2">
        <v>27.5</v>
      </c>
      <c r="P1259" s="2">
        <v>25.8</v>
      </c>
      <c r="Q1259" s="138">
        <v>25.233333333333334</v>
      </c>
    </row>
    <row r="1260" spans="1:17" x14ac:dyDescent="0.25">
      <c r="A1260" s="1">
        <v>37783</v>
      </c>
      <c r="B1260" s="5">
        <f t="shared" si="58"/>
        <v>2003</v>
      </c>
      <c r="C1260" s="5">
        <f t="shared" si="59"/>
        <v>6</v>
      </c>
      <c r="D1260" s="3">
        <f t="shared" si="57"/>
        <v>11</v>
      </c>
      <c r="E1260" s="3">
        <v>162</v>
      </c>
      <c r="H1260" s="228">
        <v>26.3</v>
      </c>
      <c r="J1260" s="31">
        <v>20</v>
      </c>
      <c r="K1260">
        <v>25.9</v>
      </c>
      <c r="L1260" s="2">
        <v>22.8</v>
      </c>
      <c r="M1260" s="2">
        <v>27.7</v>
      </c>
      <c r="P1260" s="2">
        <v>26.1</v>
      </c>
      <c r="Q1260" s="138">
        <v>26.249999999999996</v>
      </c>
    </row>
    <row r="1261" spans="1:17" x14ac:dyDescent="0.25">
      <c r="A1261" s="1">
        <v>37784</v>
      </c>
      <c r="B1261" s="5">
        <f t="shared" si="58"/>
        <v>2003</v>
      </c>
      <c r="C1261" s="5">
        <f t="shared" si="59"/>
        <v>6</v>
      </c>
      <c r="D1261" s="3">
        <f t="shared" si="57"/>
        <v>12</v>
      </c>
      <c r="E1261" s="3">
        <v>163</v>
      </c>
      <c r="H1261" s="228">
        <v>27</v>
      </c>
      <c r="J1261" s="31">
        <v>20.100000000000001</v>
      </c>
      <c r="K1261">
        <v>27.6</v>
      </c>
      <c r="L1261" s="2">
        <v>23.7</v>
      </c>
      <c r="M1261" s="2">
        <v>28.9</v>
      </c>
      <c r="P1261" s="2">
        <v>27.1</v>
      </c>
      <c r="Q1261" s="138">
        <v>27.083333333333332</v>
      </c>
    </row>
    <row r="1262" spans="1:17" x14ac:dyDescent="0.25">
      <c r="A1262" s="1">
        <v>37785</v>
      </c>
      <c r="B1262" s="5">
        <f t="shared" si="58"/>
        <v>2003</v>
      </c>
      <c r="C1262" s="5">
        <f t="shared" si="59"/>
        <v>6</v>
      </c>
      <c r="D1262" s="3">
        <f t="shared" si="57"/>
        <v>13</v>
      </c>
      <c r="E1262" s="3">
        <v>164</v>
      </c>
      <c r="H1262" s="228">
        <v>27.3</v>
      </c>
      <c r="J1262" s="31">
        <v>21.3</v>
      </c>
      <c r="K1262">
        <v>28.4</v>
      </c>
      <c r="L1262" s="2">
        <v>24.5</v>
      </c>
      <c r="M1262" s="2">
        <v>28.3</v>
      </c>
      <c r="P1262" s="2">
        <v>27</v>
      </c>
      <c r="Q1262" s="138">
        <v>27.5625</v>
      </c>
    </row>
    <row r="1263" spans="1:17" x14ac:dyDescent="0.25">
      <c r="A1263" s="1">
        <v>37786</v>
      </c>
      <c r="B1263" s="5">
        <f t="shared" si="58"/>
        <v>2003</v>
      </c>
      <c r="C1263" s="5">
        <f t="shared" si="59"/>
        <v>6</v>
      </c>
      <c r="D1263" s="3">
        <f t="shared" si="57"/>
        <v>14</v>
      </c>
      <c r="E1263" s="3">
        <v>165</v>
      </c>
      <c r="H1263" s="228">
        <v>26.1</v>
      </c>
      <c r="J1263" s="31">
        <v>20</v>
      </c>
      <c r="K1263">
        <v>26.6</v>
      </c>
      <c r="L1263" s="2">
        <v>23.2</v>
      </c>
      <c r="M1263" s="2">
        <v>27.7</v>
      </c>
      <c r="P1263" s="2">
        <v>26.4</v>
      </c>
      <c r="Q1263" s="138">
        <v>26.25</v>
      </c>
    </row>
    <row r="1264" spans="1:17" x14ac:dyDescent="0.25">
      <c r="A1264" s="1">
        <v>37787</v>
      </c>
      <c r="B1264" s="5">
        <f t="shared" si="58"/>
        <v>2003</v>
      </c>
      <c r="C1264" s="5">
        <f t="shared" si="59"/>
        <v>6</v>
      </c>
      <c r="D1264" s="3">
        <f t="shared" si="57"/>
        <v>15</v>
      </c>
      <c r="E1264" s="3">
        <v>166</v>
      </c>
      <c r="H1264" s="228">
        <v>23.3</v>
      </c>
      <c r="J1264" s="31">
        <v>18.100000000000001</v>
      </c>
      <c r="K1264">
        <v>24.4</v>
      </c>
      <c r="L1264" s="2">
        <v>20.8</v>
      </c>
      <c r="M1264" s="2">
        <v>23.7</v>
      </c>
      <c r="P1264" s="2">
        <v>23.2</v>
      </c>
      <c r="Q1264" s="138">
        <v>24.308333333333337</v>
      </c>
    </row>
    <row r="1265" spans="1:17" x14ac:dyDescent="0.25">
      <c r="A1265" s="1">
        <v>37788</v>
      </c>
      <c r="B1265" s="5">
        <f t="shared" si="58"/>
        <v>2003</v>
      </c>
      <c r="C1265" s="5">
        <f t="shared" si="59"/>
        <v>6</v>
      </c>
      <c r="D1265" s="3">
        <f t="shared" si="57"/>
        <v>16</v>
      </c>
      <c r="E1265" s="3">
        <v>167</v>
      </c>
      <c r="H1265" s="228">
        <v>23</v>
      </c>
      <c r="J1265" s="31">
        <v>18.5</v>
      </c>
      <c r="K1265">
        <v>24.2</v>
      </c>
      <c r="L1265" s="2">
        <v>20</v>
      </c>
      <c r="M1265" s="2">
        <v>23.8</v>
      </c>
      <c r="P1265" s="2">
        <v>24.7</v>
      </c>
      <c r="Q1265" s="138">
        <v>23.679166666666671</v>
      </c>
    </row>
    <row r="1266" spans="1:17" x14ac:dyDescent="0.25">
      <c r="A1266" s="1">
        <v>37789</v>
      </c>
      <c r="B1266" s="5">
        <f t="shared" si="58"/>
        <v>2003</v>
      </c>
      <c r="C1266" s="5">
        <f t="shared" si="59"/>
        <v>6</v>
      </c>
      <c r="D1266" s="3">
        <f t="shared" si="57"/>
        <v>17</v>
      </c>
      <c r="E1266" s="3">
        <v>168</v>
      </c>
      <c r="H1266" s="228">
        <v>23.7</v>
      </c>
      <c r="J1266" s="31">
        <v>18.100000000000001</v>
      </c>
      <c r="K1266">
        <v>23.6</v>
      </c>
      <c r="L1266" s="2">
        <v>20.100000000000001</v>
      </c>
      <c r="M1266" s="2">
        <v>23.6</v>
      </c>
      <c r="P1266" s="2">
        <v>23.9</v>
      </c>
      <c r="Q1266" s="138">
        <v>23.491666666666664</v>
      </c>
    </row>
    <row r="1267" spans="1:17" x14ac:dyDescent="0.25">
      <c r="A1267" s="1">
        <v>37790</v>
      </c>
      <c r="B1267" s="5">
        <f t="shared" si="58"/>
        <v>2003</v>
      </c>
      <c r="C1267" s="5">
        <f t="shared" si="59"/>
        <v>6</v>
      </c>
      <c r="D1267" s="3">
        <f t="shared" si="57"/>
        <v>18</v>
      </c>
      <c r="E1267" s="3">
        <v>169</v>
      </c>
      <c r="H1267" s="228">
        <v>20.2</v>
      </c>
      <c r="J1267" s="31">
        <v>17.7</v>
      </c>
      <c r="K1267">
        <v>20</v>
      </c>
      <c r="L1267" s="2">
        <v>18.5</v>
      </c>
      <c r="M1267" s="2">
        <v>22.6</v>
      </c>
      <c r="P1267" s="2">
        <v>20.399999999999999</v>
      </c>
      <c r="Q1267" s="138">
        <v>21.358333333333331</v>
      </c>
    </row>
    <row r="1268" spans="1:17" x14ac:dyDescent="0.25">
      <c r="A1268" s="1">
        <v>37791</v>
      </c>
      <c r="B1268" s="5">
        <f t="shared" si="58"/>
        <v>2003</v>
      </c>
      <c r="C1268" s="5">
        <f t="shared" si="59"/>
        <v>6</v>
      </c>
      <c r="D1268" s="3">
        <f t="shared" si="57"/>
        <v>19</v>
      </c>
      <c r="E1268" s="3">
        <v>170</v>
      </c>
      <c r="H1268" s="228">
        <v>19.3</v>
      </c>
      <c r="J1268" s="31">
        <v>14.6</v>
      </c>
      <c r="K1268">
        <v>19.399999999999999</v>
      </c>
      <c r="L1268" s="2">
        <v>17.5</v>
      </c>
      <c r="M1268" s="2">
        <v>21.2</v>
      </c>
      <c r="P1268" s="2">
        <v>21.2</v>
      </c>
      <c r="Q1268" s="138">
        <v>21.433333333333334</v>
      </c>
    </row>
    <row r="1269" spans="1:17" x14ac:dyDescent="0.25">
      <c r="A1269" s="1">
        <v>37792</v>
      </c>
      <c r="B1269" s="5">
        <f t="shared" si="58"/>
        <v>2003</v>
      </c>
      <c r="C1269" s="5">
        <f t="shared" si="59"/>
        <v>6</v>
      </c>
      <c r="D1269" s="3">
        <f t="shared" si="57"/>
        <v>20</v>
      </c>
      <c r="E1269" s="3">
        <v>171</v>
      </c>
      <c r="H1269" s="228">
        <v>22.1</v>
      </c>
      <c r="J1269" s="31">
        <v>17.600000000000001</v>
      </c>
      <c r="K1269">
        <v>24.1</v>
      </c>
      <c r="L1269" s="2">
        <v>19.600000000000001</v>
      </c>
      <c r="M1269" s="2">
        <v>24</v>
      </c>
      <c r="P1269" s="2">
        <v>23.7</v>
      </c>
      <c r="Q1269" s="138">
        <v>23.3</v>
      </c>
    </row>
    <row r="1270" spans="1:17" x14ac:dyDescent="0.25">
      <c r="A1270" s="1">
        <v>37793</v>
      </c>
      <c r="B1270" s="5">
        <f t="shared" si="58"/>
        <v>2003</v>
      </c>
      <c r="C1270" s="5">
        <f t="shared" si="59"/>
        <v>6</v>
      </c>
      <c r="D1270" s="3">
        <f t="shared" si="57"/>
        <v>21</v>
      </c>
      <c r="E1270" s="3">
        <v>172</v>
      </c>
      <c r="H1270" s="228">
        <v>20.3</v>
      </c>
      <c r="J1270" s="31">
        <v>15.4</v>
      </c>
      <c r="K1270">
        <v>22.6</v>
      </c>
      <c r="L1270" s="2">
        <v>17.399999999999999</v>
      </c>
      <c r="M1270" s="2">
        <v>15.4</v>
      </c>
      <c r="P1270" s="2">
        <v>22.4</v>
      </c>
      <c r="Q1270" s="138">
        <v>22.150000000000006</v>
      </c>
    </row>
    <row r="1271" spans="1:17" x14ac:dyDescent="0.25">
      <c r="A1271" s="1">
        <v>37794</v>
      </c>
      <c r="B1271" s="5">
        <f t="shared" si="58"/>
        <v>2003</v>
      </c>
      <c r="C1271" s="5">
        <f t="shared" si="59"/>
        <v>6</v>
      </c>
      <c r="D1271" s="3">
        <f t="shared" si="57"/>
        <v>22</v>
      </c>
      <c r="E1271" s="3">
        <v>173</v>
      </c>
      <c r="H1271" s="228">
        <v>22</v>
      </c>
      <c r="J1271" s="31">
        <v>15.9</v>
      </c>
      <c r="K1271">
        <v>24.3</v>
      </c>
      <c r="L1271" s="2">
        <v>20.2</v>
      </c>
      <c r="M1271" s="2">
        <v>22.7</v>
      </c>
      <c r="P1271" s="2">
        <v>23.9</v>
      </c>
      <c r="Q1271" s="138">
        <v>22.279166666666669</v>
      </c>
    </row>
    <row r="1272" spans="1:17" x14ac:dyDescent="0.25">
      <c r="A1272" s="1">
        <v>37795</v>
      </c>
      <c r="B1272" s="5">
        <f t="shared" si="58"/>
        <v>2003</v>
      </c>
      <c r="C1272" s="5">
        <f t="shared" si="59"/>
        <v>6</v>
      </c>
      <c r="D1272" s="3">
        <f t="shared" si="57"/>
        <v>23</v>
      </c>
      <c r="E1272" s="3">
        <v>174</v>
      </c>
      <c r="H1272" s="228">
        <v>26.5</v>
      </c>
      <c r="J1272" s="31">
        <v>20.399999999999999</v>
      </c>
      <c r="K1272">
        <v>26.4</v>
      </c>
      <c r="L1272" s="2">
        <v>24.3</v>
      </c>
      <c r="M1272" s="2">
        <v>27.5</v>
      </c>
      <c r="P1272" s="2">
        <v>25.9</v>
      </c>
      <c r="Q1272" s="138">
        <v>26.629166666666666</v>
      </c>
    </row>
    <row r="1273" spans="1:17" x14ac:dyDescent="0.25">
      <c r="A1273" s="1">
        <v>37796</v>
      </c>
      <c r="B1273" s="5">
        <f t="shared" si="58"/>
        <v>2003</v>
      </c>
      <c r="C1273" s="5">
        <f t="shared" si="59"/>
        <v>6</v>
      </c>
      <c r="D1273" s="3">
        <f t="shared" si="57"/>
        <v>24</v>
      </c>
      <c r="E1273" s="3">
        <v>175</v>
      </c>
      <c r="H1273" s="228">
        <v>24.6</v>
      </c>
      <c r="J1273" s="31">
        <v>19.600000000000001</v>
      </c>
      <c r="K1273">
        <v>27.4</v>
      </c>
      <c r="L1273" s="2">
        <v>24.4</v>
      </c>
      <c r="M1273" s="2">
        <v>29.6</v>
      </c>
      <c r="P1273" s="2">
        <v>27.8</v>
      </c>
      <c r="Q1273" s="138">
        <v>28.266666666666666</v>
      </c>
    </row>
    <row r="1274" spans="1:17" x14ac:dyDescent="0.25">
      <c r="A1274" s="1">
        <v>37797</v>
      </c>
      <c r="B1274" s="5">
        <f t="shared" si="58"/>
        <v>2003</v>
      </c>
      <c r="C1274" s="5">
        <f t="shared" si="59"/>
        <v>6</v>
      </c>
      <c r="D1274" s="3">
        <f t="shared" si="57"/>
        <v>25</v>
      </c>
      <c r="E1274" s="3">
        <v>176</v>
      </c>
      <c r="H1274" s="228">
        <v>25.3</v>
      </c>
      <c r="J1274" s="31">
        <v>20.7</v>
      </c>
      <c r="K1274">
        <v>25.3</v>
      </c>
      <c r="L1274" s="2">
        <v>23.8</v>
      </c>
      <c r="M1274" s="2">
        <v>26.1</v>
      </c>
      <c r="P1274" s="2">
        <v>24.6</v>
      </c>
      <c r="Q1274" s="138">
        <v>25.954166666666669</v>
      </c>
    </row>
    <row r="1275" spans="1:17" x14ac:dyDescent="0.25">
      <c r="A1275" s="1">
        <v>37798</v>
      </c>
      <c r="B1275" s="5">
        <f t="shared" si="58"/>
        <v>2003</v>
      </c>
      <c r="C1275" s="5">
        <f t="shared" si="59"/>
        <v>6</v>
      </c>
      <c r="D1275" s="3">
        <f t="shared" si="57"/>
        <v>26</v>
      </c>
      <c r="E1275" s="3">
        <v>177</v>
      </c>
      <c r="H1275" s="228">
        <v>23.4</v>
      </c>
      <c r="J1275" s="31">
        <v>19.899999999999999</v>
      </c>
      <c r="K1275">
        <v>23.9</v>
      </c>
      <c r="L1275" s="2">
        <v>20.8</v>
      </c>
      <c r="M1275" s="2">
        <v>23.1</v>
      </c>
      <c r="P1275" s="2">
        <v>24.9</v>
      </c>
      <c r="Q1275" s="138">
        <v>23.858333333333338</v>
      </c>
    </row>
    <row r="1276" spans="1:17" x14ac:dyDescent="0.25">
      <c r="A1276" s="1">
        <v>37799</v>
      </c>
      <c r="B1276" s="5">
        <f t="shared" si="58"/>
        <v>2003</v>
      </c>
      <c r="C1276" s="5">
        <f t="shared" si="59"/>
        <v>6</v>
      </c>
      <c r="D1276" s="3">
        <f t="shared" si="57"/>
        <v>27</v>
      </c>
      <c r="E1276" s="3">
        <v>178</v>
      </c>
      <c r="H1276" s="228">
        <v>21.3</v>
      </c>
      <c r="J1276" s="31">
        <v>17</v>
      </c>
      <c r="K1276">
        <v>22.9</v>
      </c>
      <c r="L1276" s="2">
        <v>19</v>
      </c>
      <c r="M1276" s="2">
        <v>22.8</v>
      </c>
      <c r="P1276" s="2">
        <v>23.1</v>
      </c>
      <c r="Q1276" s="138">
        <v>22.366666666666664</v>
      </c>
    </row>
    <row r="1277" spans="1:17" x14ac:dyDescent="0.25">
      <c r="A1277" s="1">
        <v>37800</v>
      </c>
      <c r="B1277" s="5">
        <f t="shared" si="58"/>
        <v>2003</v>
      </c>
      <c r="C1277" s="5">
        <f t="shared" si="59"/>
        <v>6</v>
      </c>
      <c r="D1277" s="3">
        <f t="shared" si="57"/>
        <v>28</v>
      </c>
      <c r="E1277" s="3">
        <v>179</v>
      </c>
      <c r="H1277" s="228">
        <v>22.7</v>
      </c>
      <c r="J1277" s="31">
        <v>17.399999999999999</v>
      </c>
      <c r="K1277">
        <v>23.8</v>
      </c>
      <c r="L1277" s="2">
        <v>19.7</v>
      </c>
      <c r="M1277" s="2">
        <v>24.3</v>
      </c>
      <c r="P1277" s="2">
        <v>24.2</v>
      </c>
      <c r="Q1277" s="138">
        <v>23.570833333333336</v>
      </c>
    </row>
    <row r="1278" spans="1:17" x14ac:dyDescent="0.25">
      <c r="A1278" s="1">
        <v>37801</v>
      </c>
      <c r="B1278" s="5">
        <f t="shared" si="58"/>
        <v>2003</v>
      </c>
      <c r="C1278" s="5">
        <f t="shared" si="59"/>
        <v>6</v>
      </c>
      <c r="D1278" s="3">
        <f t="shared" si="57"/>
        <v>29</v>
      </c>
      <c r="E1278" s="3">
        <v>180</v>
      </c>
      <c r="H1278" s="228">
        <v>21.1</v>
      </c>
      <c r="J1278" s="31">
        <v>14.4</v>
      </c>
      <c r="K1278">
        <v>21</v>
      </c>
      <c r="L1278" s="2">
        <v>16.3</v>
      </c>
      <c r="M1278" s="2">
        <v>21.5</v>
      </c>
      <c r="P1278" s="2">
        <v>19.8</v>
      </c>
      <c r="Q1278" s="138">
        <v>21.408333333333335</v>
      </c>
    </row>
    <row r="1279" spans="1:17" x14ac:dyDescent="0.25">
      <c r="A1279" s="1">
        <v>37802</v>
      </c>
      <c r="B1279" s="5">
        <f t="shared" si="58"/>
        <v>2003</v>
      </c>
      <c r="C1279" s="5">
        <f t="shared" si="59"/>
        <v>6</v>
      </c>
      <c r="D1279" s="3">
        <f t="shared" si="57"/>
        <v>30</v>
      </c>
      <c r="E1279" s="3">
        <v>181</v>
      </c>
      <c r="H1279" s="228">
        <v>24.4</v>
      </c>
      <c r="J1279" s="31">
        <v>17.600000000000001</v>
      </c>
      <c r="K1279">
        <v>25.9</v>
      </c>
      <c r="L1279" s="2">
        <v>22.4</v>
      </c>
      <c r="M1279" s="2">
        <v>25.7</v>
      </c>
      <c r="P1279" s="2">
        <v>24.9</v>
      </c>
      <c r="Q1279" s="138">
        <v>25.8</v>
      </c>
    </row>
    <row r="1280" spans="1:17" x14ac:dyDescent="0.25">
      <c r="A1280" s="1">
        <v>37803</v>
      </c>
      <c r="B1280" s="5">
        <f t="shared" si="58"/>
        <v>2003</v>
      </c>
      <c r="C1280" s="5">
        <f t="shared" si="59"/>
        <v>7</v>
      </c>
      <c r="D1280" s="3">
        <f t="shared" si="57"/>
        <v>1</v>
      </c>
      <c r="E1280" s="3">
        <v>182</v>
      </c>
      <c r="H1280" s="228">
        <v>27.7</v>
      </c>
      <c r="J1280" s="31">
        <v>22.3</v>
      </c>
      <c r="K1280">
        <v>27.2</v>
      </c>
      <c r="L1280" s="2">
        <v>25</v>
      </c>
      <c r="M1280" s="2">
        <v>29.9</v>
      </c>
      <c r="P1280" s="2">
        <v>26</v>
      </c>
      <c r="Q1280" s="138">
        <v>28.745833333333334</v>
      </c>
    </row>
    <row r="1281" spans="1:17" x14ac:dyDescent="0.25">
      <c r="A1281" s="1">
        <v>37804</v>
      </c>
      <c r="B1281" s="5">
        <f t="shared" si="58"/>
        <v>2003</v>
      </c>
      <c r="C1281" s="5">
        <f t="shared" si="59"/>
        <v>7</v>
      </c>
      <c r="D1281" s="3">
        <f t="shared" si="57"/>
        <v>2</v>
      </c>
      <c r="E1281" s="3">
        <v>183</v>
      </c>
      <c r="H1281" s="228">
        <v>23.1</v>
      </c>
      <c r="J1281" s="31">
        <v>19.600000000000001</v>
      </c>
      <c r="K1281">
        <v>22.9</v>
      </c>
      <c r="L1281" s="2">
        <v>20.5</v>
      </c>
      <c r="M1281" s="2">
        <v>24.2</v>
      </c>
      <c r="P1281" s="2">
        <v>21.7</v>
      </c>
      <c r="Q1281" s="138">
        <v>23.433333333333334</v>
      </c>
    </row>
    <row r="1282" spans="1:17" x14ac:dyDescent="0.25">
      <c r="A1282" s="1">
        <v>37805</v>
      </c>
      <c r="B1282" s="5">
        <f t="shared" si="58"/>
        <v>2003</v>
      </c>
      <c r="C1282" s="5">
        <f t="shared" si="59"/>
        <v>7</v>
      </c>
      <c r="D1282" s="3">
        <f t="shared" si="57"/>
        <v>3</v>
      </c>
      <c r="E1282" s="3">
        <v>184</v>
      </c>
      <c r="H1282" s="228">
        <v>25</v>
      </c>
      <c r="J1282" s="31">
        <v>19.3</v>
      </c>
      <c r="K1282">
        <v>23.8</v>
      </c>
      <c r="L1282" s="2">
        <v>21.1</v>
      </c>
      <c r="M1282" s="2">
        <v>26.4</v>
      </c>
      <c r="P1282" s="2">
        <v>23.3</v>
      </c>
      <c r="Q1282" s="138">
        <v>25.008333333333336</v>
      </c>
    </row>
    <row r="1283" spans="1:17" x14ac:dyDescent="0.25">
      <c r="A1283" s="1">
        <v>37806</v>
      </c>
      <c r="B1283" s="5">
        <f t="shared" si="58"/>
        <v>2003</v>
      </c>
      <c r="C1283" s="5">
        <f t="shared" si="59"/>
        <v>7</v>
      </c>
      <c r="D1283" s="3">
        <f t="shared" ref="D1283:D1346" si="60">DAY(A1283)</f>
        <v>4</v>
      </c>
      <c r="E1283" s="3">
        <v>185</v>
      </c>
      <c r="H1283" s="228">
        <v>19.3</v>
      </c>
      <c r="J1283" s="31">
        <v>16.899999999999999</v>
      </c>
      <c r="K1283">
        <v>20.3</v>
      </c>
      <c r="L1283" s="2">
        <v>17.3</v>
      </c>
      <c r="M1283" s="2">
        <v>19.600000000000001</v>
      </c>
      <c r="P1283" s="2">
        <v>20.6</v>
      </c>
      <c r="Q1283" s="138">
        <v>20.345833333333331</v>
      </c>
    </row>
    <row r="1284" spans="1:17" x14ac:dyDescent="0.25">
      <c r="A1284" s="1">
        <v>37807</v>
      </c>
      <c r="B1284" s="5">
        <f t="shared" ref="B1284:B1347" si="61">YEAR(A1284)</f>
        <v>2003</v>
      </c>
      <c r="C1284" s="5">
        <f t="shared" ref="C1284:C1347" si="62">MONTH(A1284)</f>
        <v>7</v>
      </c>
      <c r="D1284" s="3">
        <f t="shared" si="60"/>
        <v>5</v>
      </c>
      <c r="E1284" s="3">
        <v>186</v>
      </c>
      <c r="H1284" s="228">
        <v>19.7</v>
      </c>
      <c r="J1284" s="31">
        <v>13.8</v>
      </c>
      <c r="K1284">
        <v>20.100000000000001</v>
      </c>
      <c r="L1284" s="2">
        <v>15.4</v>
      </c>
      <c r="M1284" s="2">
        <v>19.100000000000001</v>
      </c>
      <c r="P1284" s="2">
        <v>22.4</v>
      </c>
      <c r="Q1284" s="138">
        <v>19.4375</v>
      </c>
    </row>
    <row r="1285" spans="1:17" x14ac:dyDescent="0.25">
      <c r="A1285" s="1">
        <v>37808</v>
      </c>
      <c r="B1285" s="5">
        <f t="shared" si="61"/>
        <v>2003</v>
      </c>
      <c r="C1285" s="5">
        <f t="shared" si="62"/>
        <v>7</v>
      </c>
      <c r="D1285" s="3">
        <f t="shared" si="60"/>
        <v>6</v>
      </c>
      <c r="E1285" s="3">
        <v>187</v>
      </c>
      <c r="H1285" s="228">
        <v>20.3</v>
      </c>
      <c r="J1285" s="31">
        <v>14.6</v>
      </c>
      <c r="K1285">
        <v>21.6</v>
      </c>
      <c r="L1285" s="2">
        <v>16.899999999999999</v>
      </c>
      <c r="M1285" s="2">
        <v>21.9</v>
      </c>
      <c r="P1285" s="2">
        <v>20.7</v>
      </c>
      <c r="Q1285" s="138">
        <v>20.583333333333332</v>
      </c>
    </row>
    <row r="1286" spans="1:17" x14ac:dyDescent="0.25">
      <c r="A1286" s="1">
        <v>37809</v>
      </c>
      <c r="B1286" s="5">
        <f t="shared" si="61"/>
        <v>2003</v>
      </c>
      <c r="C1286" s="5">
        <f t="shared" si="62"/>
        <v>7</v>
      </c>
      <c r="D1286" s="3">
        <f t="shared" si="60"/>
        <v>7</v>
      </c>
      <c r="E1286" s="3">
        <v>188</v>
      </c>
      <c r="H1286" s="228">
        <v>19</v>
      </c>
      <c r="J1286" s="31">
        <v>15.4</v>
      </c>
      <c r="K1286">
        <v>21.3</v>
      </c>
      <c r="L1286" s="2">
        <v>18.2</v>
      </c>
      <c r="M1286" s="2">
        <v>21.7</v>
      </c>
      <c r="P1286" s="2">
        <v>20.9</v>
      </c>
      <c r="Q1286" s="138">
        <v>20.425000000000001</v>
      </c>
    </row>
    <row r="1287" spans="1:17" x14ac:dyDescent="0.25">
      <c r="A1287" s="1">
        <v>37810</v>
      </c>
      <c r="B1287" s="5">
        <f t="shared" si="61"/>
        <v>2003</v>
      </c>
      <c r="C1287" s="5">
        <f t="shared" si="62"/>
        <v>7</v>
      </c>
      <c r="D1287" s="3">
        <f t="shared" si="60"/>
        <v>8</v>
      </c>
      <c r="E1287" s="3">
        <v>189</v>
      </c>
      <c r="H1287" s="228">
        <v>18.3</v>
      </c>
      <c r="J1287" s="31">
        <v>14.5</v>
      </c>
      <c r="K1287">
        <v>21</v>
      </c>
      <c r="L1287" s="2">
        <v>16.600000000000001</v>
      </c>
      <c r="M1287" s="2">
        <v>21.5</v>
      </c>
      <c r="P1287" s="2">
        <v>20.7</v>
      </c>
      <c r="Q1287" s="138">
        <v>20.029166666666669</v>
      </c>
    </row>
    <row r="1288" spans="1:17" x14ac:dyDescent="0.25">
      <c r="A1288" s="1">
        <v>37811</v>
      </c>
      <c r="B1288" s="5">
        <f t="shared" si="61"/>
        <v>2003</v>
      </c>
      <c r="C1288" s="5">
        <f t="shared" si="62"/>
        <v>7</v>
      </c>
      <c r="D1288" s="3">
        <f t="shared" si="60"/>
        <v>9</v>
      </c>
      <c r="E1288" s="3">
        <v>190</v>
      </c>
      <c r="H1288" s="228">
        <v>21</v>
      </c>
      <c r="J1288" s="31">
        <v>14.6</v>
      </c>
      <c r="K1288">
        <v>22.2</v>
      </c>
      <c r="L1288" s="2">
        <v>18.600000000000001</v>
      </c>
      <c r="M1288" s="2">
        <v>22.8</v>
      </c>
      <c r="P1288" s="2">
        <v>22.5</v>
      </c>
      <c r="Q1288" s="138">
        <v>21.662499999999998</v>
      </c>
    </row>
    <row r="1289" spans="1:17" x14ac:dyDescent="0.25">
      <c r="A1289" s="1">
        <v>37812</v>
      </c>
      <c r="B1289" s="5">
        <f t="shared" si="61"/>
        <v>2003</v>
      </c>
      <c r="C1289" s="5">
        <f t="shared" si="62"/>
        <v>7</v>
      </c>
      <c r="D1289" s="3">
        <f t="shared" si="60"/>
        <v>10</v>
      </c>
      <c r="E1289" s="3">
        <v>191</v>
      </c>
      <c r="H1289" s="228">
        <v>22.3</v>
      </c>
      <c r="J1289" s="31">
        <v>15.2</v>
      </c>
      <c r="K1289">
        <v>23</v>
      </c>
      <c r="L1289" s="2">
        <v>18.5</v>
      </c>
      <c r="M1289" s="2">
        <v>22.5</v>
      </c>
      <c r="P1289" s="2">
        <v>22.9</v>
      </c>
      <c r="Q1289" s="138">
        <v>22.470833333333331</v>
      </c>
    </row>
    <row r="1290" spans="1:17" x14ac:dyDescent="0.25">
      <c r="A1290" s="1">
        <v>37813</v>
      </c>
      <c r="B1290" s="5">
        <f t="shared" si="61"/>
        <v>2003</v>
      </c>
      <c r="C1290" s="5">
        <f t="shared" si="62"/>
        <v>7</v>
      </c>
      <c r="D1290" s="3">
        <f t="shared" si="60"/>
        <v>11</v>
      </c>
      <c r="E1290" s="3">
        <v>192</v>
      </c>
      <c r="H1290" s="228">
        <v>19.100000000000001</v>
      </c>
      <c r="J1290" s="31">
        <v>15.8</v>
      </c>
      <c r="K1290">
        <v>21.4</v>
      </c>
      <c r="L1290" s="2">
        <v>16.600000000000001</v>
      </c>
      <c r="M1290" s="2">
        <v>20.100000000000001</v>
      </c>
      <c r="P1290" s="2">
        <v>22.1</v>
      </c>
      <c r="Q1290" s="138">
        <v>20.733333333333331</v>
      </c>
    </row>
    <row r="1291" spans="1:17" x14ac:dyDescent="0.25">
      <c r="A1291" s="1">
        <v>37814</v>
      </c>
      <c r="B1291" s="5">
        <f t="shared" si="61"/>
        <v>2003</v>
      </c>
      <c r="C1291" s="5">
        <f t="shared" si="62"/>
        <v>7</v>
      </c>
      <c r="D1291" s="3">
        <f t="shared" si="60"/>
        <v>12</v>
      </c>
      <c r="E1291" s="3">
        <v>193</v>
      </c>
      <c r="H1291" s="228">
        <v>21.1</v>
      </c>
      <c r="J1291" s="31">
        <v>16.3</v>
      </c>
      <c r="K1291">
        <v>23.9</v>
      </c>
      <c r="L1291" s="2">
        <v>19.5</v>
      </c>
      <c r="M1291" s="2">
        <v>23.7</v>
      </c>
      <c r="P1291" s="2">
        <v>23.9</v>
      </c>
      <c r="Q1291" s="138">
        <v>22.733333333333331</v>
      </c>
    </row>
    <row r="1292" spans="1:17" x14ac:dyDescent="0.25">
      <c r="A1292" s="1">
        <v>37815</v>
      </c>
      <c r="B1292" s="5">
        <f t="shared" si="61"/>
        <v>2003</v>
      </c>
      <c r="C1292" s="5">
        <f t="shared" si="62"/>
        <v>7</v>
      </c>
      <c r="D1292" s="3">
        <f t="shared" si="60"/>
        <v>13</v>
      </c>
      <c r="E1292" s="3">
        <v>194</v>
      </c>
      <c r="H1292" s="228">
        <v>18.899999999999999</v>
      </c>
      <c r="J1292" s="31">
        <v>15.3</v>
      </c>
      <c r="K1292">
        <v>19.600000000000001</v>
      </c>
      <c r="L1292" s="2">
        <v>16.5</v>
      </c>
      <c r="M1292" s="2">
        <v>17.100000000000001</v>
      </c>
      <c r="P1292" s="2">
        <v>20.100000000000001</v>
      </c>
      <c r="Q1292" s="138">
        <v>20.274999999999999</v>
      </c>
    </row>
    <row r="1293" spans="1:17" x14ac:dyDescent="0.25">
      <c r="A1293" s="1">
        <v>37816</v>
      </c>
      <c r="B1293" s="5">
        <f t="shared" si="61"/>
        <v>2003</v>
      </c>
      <c r="C1293" s="5">
        <f t="shared" si="62"/>
        <v>7</v>
      </c>
      <c r="D1293" s="3">
        <f t="shared" si="60"/>
        <v>14</v>
      </c>
      <c r="E1293" s="3">
        <v>195</v>
      </c>
      <c r="H1293" s="228">
        <v>17.8</v>
      </c>
      <c r="J1293" s="31">
        <v>12.9</v>
      </c>
      <c r="K1293">
        <v>19.8</v>
      </c>
      <c r="L1293" s="2">
        <v>14.6</v>
      </c>
      <c r="M1293" s="2">
        <v>18.899999999999999</v>
      </c>
      <c r="P1293" s="2">
        <v>20.399999999999999</v>
      </c>
      <c r="Q1293" s="138">
        <v>18.387499999999999</v>
      </c>
    </row>
    <row r="1294" spans="1:17" x14ac:dyDescent="0.25">
      <c r="A1294" s="1">
        <v>37817</v>
      </c>
      <c r="B1294" s="5">
        <f t="shared" si="61"/>
        <v>2003</v>
      </c>
      <c r="C1294" s="5">
        <f t="shared" si="62"/>
        <v>7</v>
      </c>
      <c r="D1294" s="3">
        <f t="shared" si="60"/>
        <v>15</v>
      </c>
      <c r="E1294" s="3">
        <v>196</v>
      </c>
      <c r="H1294" s="228">
        <v>20.6</v>
      </c>
      <c r="J1294" s="31">
        <v>15.2</v>
      </c>
      <c r="K1294">
        <v>22.2</v>
      </c>
      <c r="L1294" s="2">
        <v>17.8</v>
      </c>
      <c r="M1294" s="2">
        <v>21.7</v>
      </c>
      <c r="P1294" s="2">
        <v>21.9</v>
      </c>
      <c r="Q1294" s="138">
        <v>21.091666666666665</v>
      </c>
    </row>
    <row r="1295" spans="1:17" x14ac:dyDescent="0.25">
      <c r="A1295" s="1">
        <v>37818</v>
      </c>
      <c r="B1295" s="5">
        <f t="shared" si="61"/>
        <v>2003</v>
      </c>
      <c r="C1295" s="5">
        <f t="shared" si="62"/>
        <v>7</v>
      </c>
      <c r="D1295" s="3">
        <f t="shared" si="60"/>
        <v>16</v>
      </c>
      <c r="E1295" s="3">
        <v>197</v>
      </c>
      <c r="H1295" s="228">
        <v>25.8</v>
      </c>
      <c r="J1295" s="31">
        <v>21.2</v>
      </c>
      <c r="K1295">
        <v>26.5</v>
      </c>
      <c r="L1295" s="2">
        <v>22.8</v>
      </c>
      <c r="M1295" s="2">
        <v>25.5</v>
      </c>
      <c r="P1295" s="2">
        <v>25.4</v>
      </c>
      <c r="Q1295" s="138">
        <v>24.804166666666671</v>
      </c>
    </row>
    <row r="1296" spans="1:17" x14ac:dyDescent="0.25">
      <c r="A1296" s="1">
        <v>37819</v>
      </c>
      <c r="B1296" s="5">
        <f t="shared" si="61"/>
        <v>2003</v>
      </c>
      <c r="C1296" s="5">
        <f t="shared" si="62"/>
        <v>7</v>
      </c>
      <c r="D1296" s="3">
        <f t="shared" si="60"/>
        <v>17</v>
      </c>
      <c r="E1296" s="3">
        <v>198</v>
      </c>
      <c r="H1296" s="228">
        <v>27.2</v>
      </c>
      <c r="J1296" s="31">
        <v>22.7</v>
      </c>
      <c r="K1296">
        <v>28.4</v>
      </c>
      <c r="L1296" s="2">
        <v>23.6</v>
      </c>
      <c r="M1296" s="2">
        <v>28.5</v>
      </c>
      <c r="P1296" s="2">
        <v>28</v>
      </c>
      <c r="Q1296" s="138">
        <v>27.758333333333336</v>
      </c>
    </row>
    <row r="1297" spans="1:17" x14ac:dyDescent="0.25">
      <c r="A1297" s="1">
        <v>37820</v>
      </c>
      <c r="B1297" s="5">
        <f t="shared" si="61"/>
        <v>2003</v>
      </c>
      <c r="C1297" s="5">
        <f t="shared" si="62"/>
        <v>7</v>
      </c>
      <c r="D1297" s="3">
        <f t="shared" si="60"/>
        <v>18</v>
      </c>
      <c r="E1297" s="3">
        <v>199</v>
      </c>
      <c r="H1297" s="228">
        <v>21.2</v>
      </c>
      <c r="J1297" s="31">
        <v>17.8</v>
      </c>
      <c r="K1297">
        <v>23.9</v>
      </c>
      <c r="L1297" s="2">
        <v>18.3</v>
      </c>
      <c r="M1297" s="2">
        <v>20.9</v>
      </c>
      <c r="P1297" s="2">
        <v>25.4</v>
      </c>
      <c r="Q1297" s="138">
        <v>23.1875</v>
      </c>
    </row>
    <row r="1298" spans="1:17" x14ac:dyDescent="0.25">
      <c r="A1298" s="1">
        <v>37821</v>
      </c>
      <c r="B1298" s="5">
        <f t="shared" si="61"/>
        <v>2003</v>
      </c>
      <c r="C1298" s="5">
        <f t="shared" si="62"/>
        <v>7</v>
      </c>
      <c r="D1298" s="3">
        <f t="shared" si="60"/>
        <v>19</v>
      </c>
      <c r="E1298" s="3">
        <v>200</v>
      </c>
      <c r="H1298" s="228">
        <v>20.7</v>
      </c>
      <c r="J1298" s="31">
        <v>16.100000000000001</v>
      </c>
      <c r="K1298">
        <v>23.8</v>
      </c>
      <c r="L1298" s="2">
        <v>18.899999999999999</v>
      </c>
      <c r="M1298" s="2">
        <v>22.8</v>
      </c>
      <c r="P1298" s="2">
        <v>23.5</v>
      </c>
      <c r="Q1298" s="138">
        <v>22.425000000000001</v>
      </c>
    </row>
    <row r="1299" spans="1:17" x14ac:dyDescent="0.25">
      <c r="A1299" s="1">
        <v>37822</v>
      </c>
      <c r="B1299" s="5">
        <f t="shared" si="61"/>
        <v>2003</v>
      </c>
      <c r="C1299" s="5">
        <f t="shared" si="62"/>
        <v>7</v>
      </c>
      <c r="D1299" s="3">
        <f t="shared" si="60"/>
        <v>20</v>
      </c>
      <c r="E1299" s="3">
        <v>201</v>
      </c>
      <c r="H1299" s="228">
        <v>24.3</v>
      </c>
      <c r="J1299" s="31">
        <v>19.899999999999999</v>
      </c>
      <c r="K1299">
        <v>25.4</v>
      </c>
      <c r="L1299" s="2">
        <v>21.9</v>
      </c>
      <c r="M1299" s="2">
        <v>25.7</v>
      </c>
      <c r="P1299" s="2">
        <v>25.1</v>
      </c>
      <c r="Q1299" s="138">
        <v>25.020833333333332</v>
      </c>
    </row>
    <row r="1300" spans="1:17" x14ac:dyDescent="0.25">
      <c r="A1300" s="1">
        <v>37823</v>
      </c>
      <c r="B1300" s="5">
        <f t="shared" si="61"/>
        <v>2003</v>
      </c>
      <c r="C1300" s="5">
        <f t="shared" si="62"/>
        <v>7</v>
      </c>
      <c r="D1300" s="3">
        <f t="shared" si="60"/>
        <v>21</v>
      </c>
      <c r="E1300" s="3">
        <v>202</v>
      </c>
      <c r="H1300" s="228">
        <v>26.7</v>
      </c>
      <c r="J1300" s="31">
        <v>21.3</v>
      </c>
      <c r="K1300">
        <v>28.1</v>
      </c>
      <c r="L1300" s="2">
        <v>23.7</v>
      </c>
      <c r="M1300" s="2">
        <v>27.3</v>
      </c>
      <c r="P1300" s="2">
        <v>27.8</v>
      </c>
      <c r="Q1300" s="138">
        <v>26.750000000000004</v>
      </c>
    </row>
    <row r="1301" spans="1:17" x14ac:dyDescent="0.25">
      <c r="A1301" s="1">
        <v>37824</v>
      </c>
      <c r="B1301" s="5">
        <f t="shared" si="61"/>
        <v>2003</v>
      </c>
      <c r="C1301" s="5">
        <f t="shared" si="62"/>
        <v>7</v>
      </c>
      <c r="D1301" s="3">
        <f t="shared" si="60"/>
        <v>22</v>
      </c>
      <c r="E1301" s="3">
        <v>203</v>
      </c>
      <c r="H1301" s="228">
        <v>27.3</v>
      </c>
      <c r="J1301" s="31">
        <v>21.4</v>
      </c>
      <c r="K1301">
        <v>27.6</v>
      </c>
      <c r="L1301" s="2">
        <v>25.2</v>
      </c>
      <c r="M1301" s="2">
        <v>28.8</v>
      </c>
      <c r="P1301" s="2">
        <v>26.5</v>
      </c>
      <c r="Q1301" s="138">
        <v>27.537499999999998</v>
      </c>
    </row>
    <row r="1302" spans="1:17" x14ac:dyDescent="0.25">
      <c r="A1302" s="1">
        <v>37825</v>
      </c>
      <c r="B1302" s="5">
        <f t="shared" si="61"/>
        <v>2003</v>
      </c>
      <c r="C1302" s="5">
        <f t="shared" si="62"/>
        <v>7</v>
      </c>
      <c r="D1302" s="3">
        <f t="shared" si="60"/>
        <v>23</v>
      </c>
      <c r="E1302" s="3">
        <v>204</v>
      </c>
      <c r="H1302" s="228">
        <v>25.1</v>
      </c>
      <c r="J1302" s="31">
        <v>22.7</v>
      </c>
      <c r="K1302">
        <v>25.4</v>
      </c>
      <c r="L1302" s="2">
        <v>24.5</v>
      </c>
      <c r="M1302" s="2">
        <v>24.2</v>
      </c>
      <c r="P1302" s="2">
        <v>24.9</v>
      </c>
      <c r="Q1302" s="138">
        <v>26.266666666666662</v>
      </c>
    </row>
    <row r="1303" spans="1:17" x14ac:dyDescent="0.25">
      <c r="A1303" s="1">
        <v>37826</v>
      </c>
      <c r="B1303" s="5">
        <f t="shared" si="61"/>
        <v>2003</v>
      </c>
      <c r="C1303" s="5">
        <f t="shared" si="62"/>
        <v>7</v>
      </c>
      <c r="D1303" s="3">
        <f t="shared" si="60"/>
        <v>24</v>
      </c>
      <c r="E1303" s="3">
        <v>205</v>
      </c>
      <c r="H1303" s="228">
        <v>24.9</v>
      </c>
      <c r="J1303" s="31">
        <v>21</v>
      </c>
      <c r="K1303">
        <v>24.8</v>
      </c>
      <c r="L1303" s="2">
        <v>22.4</v>
      </c>
      <c r="M1303" s="2">
        <v>24.9</v>
      </c>
      <c r="P1303" s="2">
        <v>25.1</v>
      </c>
      <c r="Q1303" s="138">
        <v>25.716666666666665</v>
      </c>
    </row>
    <row r="1304" spans="1:17" x14ac:dyDescent="0.25">
      <c r="A1304" s="1">
        <v>37827</v>
      </c>
      <c r="B1304" s="5">
        <f t="shared" si="61"/>
        <v>2003</v>
      </c>
      <c r="C1304" s="5">
        <f t="shared" si="62"/>
        <v>7</v>
      </c>
      <c r="D1304" s="3">
        <f t="shared" si="60"/>
        <v>25</v>
      </c>
      <c r="E1304" s="3">
        <v>206</v>
      </c>
      <c r="H1304" s="228">
        <v>21.9</v>
      </c>
      <c r="J1304" s="31">
        <v>21</v>
      </c>
      <c r="K1304">
        <v>21.4</v>
      </c>
      <c r="L1304" s="2">
        <v>20.100000000000001</v>
      </c>
      <c r="M1304" s="2">
        <v>22.4</v>
      </c>
      <c r="P1304" s="2">
        <v>23</v>
      </c>
      <c r="Q1304" s="138">
        <v>22.408333333333331</v>
      </c>
    </row>
    <row r="1305" spans="1:17" x14ac:dyDescent="0.25">
      <c r="A1305" s="1">
        <v>37828</v>
      </c>
      <c r="B1305" s="5">
        <f t="shared" si="61"/>
        <v>2003</v>
      </c>
      <c r="C1305" s="5">
        <f t="shared" si="62"/>
        <v>7</v>
      </c>
      <c r="D1305" s="3">
        <f t="shared" si="60"/>
        <v>26</v>
      </c>
      <c r="E1305" s="3">
        <v>207</v>
      </c>
      <c r="H1305" s="228">
        <v>21.7</v>
      </c>
      <c r="J1305" s="31">
        <v>18.8</v>
      </c>
      <c r="K1305">
        <v>24.4</v>
      </c>
      <c r="L1305" s="2">
        <v>20.8</v>
      </c>
      <c r="M1305" s="2">
        <v>24.1</v>
      </c>
      <c r="P1305" s="2">
        <v>24.2</v>
      </c>
      <c r="Q1305" s="138">
        <v>23.629166666666666</v>
      </c>
    </row>
    <row r="1306" spans="1:17" x14ac:dyDescent="0.25">
      <c r="A1306" s="1">
        <v>37829</v>
      </c>
      <c r="B1306" s="5">
        <f t="shared" si="61"/>
        <v>2003</v>
      </c>
      <c r="C1306" s="5">
        <f t="shared" si="62"/>
        <v>7</v>
      </c>
      <c r="D1306" s="3">
        <f t="shared" si="60"/>
        <v>27</v>
      </c>
      <c r="E1306" s="3">
        <v>208</v>
      </c>
      <c r="H1306" s="228">
        <v>24.8</v>
      </c>
      <c r="J1306" s="31">
        <v>20.5</v>
      </c>
      <c r="K1306">
        <v>26.6</v>
      </c>
      <c r="L1306" s="2">
        <v>23.5</v>
      </c>
      <c r="M1306" s="2">
        <v>26.3</v>
      </c>
      <c r="P1306" s="2">
        <v>27.9</v>
      </c>
      <c r="Q1306" s="138">
        <v>25.908333333333328</v>
      </c>
    </row>
    <row r="1307" spans="1:17" x14ac:dyDescent="0.25">
      <c r="A1307" s="1">
        <v>37830</v>
      </c>
      <c r="B1307" s="5">
        <f t="shared" si="61"/>
        <v>2003</v>
      </c>
      <c r="C1307" s="5">
        <f t="shared" si="62"/>
        <v>7</v>
      </c>
      <c r="D1307" s="3">
        <f t="shared" si="60"/>
        <v>28</v>
      </c>
      <c r="E1307" s="3">
        <v>209</v>
      </c>
      <c r="H1307" s="228">
        <v>26.3</v>
      </c>
      <c r="J1307" s="31">
        <v>21.5</v>
      </c>
      <c r="K1307">
        <v>26.7</v>
      </c>
      <c r="L1307" s="2">
        <v>23.1</v>
      </c>
      <c r="M1307" s="2">
        <v>27.6</v>
      </c>
      <c r="P1307" s="2">
        <v>26.8</v>
      </c>
      <c r="Q1307" s="138">
        <v>26.504166666666666</v>
      </c>
    </row>
    <row r="1308" spans="1:17" x14ac:dyDescent="0.25">
      <c r="A1308" s="1">
        <v>37831</v>
      </c>
      <c r="B1308" s="5">
        <f t="shared" si="61"/>
        <v>2003</v>
      </c>
      <c r="C1308" s="5">
        <f t="shared" si="62"/>
        <v>7</v>
      </c>
      <c r="D1308" s="3">
        <f t="shared" si="60"/>
        <v>29</v>
      </c>
      <c r="E1308" s="3">
        <v>210</v>
      </c>
      <c r="H1308" s="228">
        <v>20.7</v>
      </c>
      <c r="J1308" s="31">
        <v>16.899999999999999</v>
      </c>
      <c r="K1308">
        <v>20.399999999999999</v>
      </c>
      <c r="L1308" s="2">
        <v>16.899999999999999</v>
      </c>
      <c r="M1308" s="2">
        <v>21.8</v>
      </c>
      <c r="P1308" s="2">
        <v>21.5</v>
      </c>
      <c r="Q1308" s="138">
        <v>20.495833333333334</v>
      </c>
    </row>
    <row r="1309" spans="1:17" x14ac:dyDescent="0.25">
      <c r="A1309" s="1">
        <v>37832</v>
      </c>
      <c r="B1309" s="5">
        <f t="shared" si="61"/>
        <v>2003</v>
      </c>
      <c r="C1309" s="5">
        <f t="shared" si="62"/>
        <v>7</v>
      </c>
      <c r="D1309" s="3">
        <f t="shared" si="60"/>
        <v>30</v>
      </c>
      <c r="E1309" s="3">
        <v>211</v>
      </c>
      <c r="H1309" s="228">
        <v>18.7</v>
      </c>
      <c r="J1309" s="31">
        <v>16.2</v>
      </c>
      <c r="K1309">
        <v>19</v>
      </c>
      <c r="L1309" s="2">
        <v>17.100000000000001</v>
      </c>
      <c r="M1309" s="2">
        <v>19.5</v>
      </c>
      <c r="P1309" s="2">
        <v>20.9</v>
      </c>
      <c r="Q1309" s="138">
        <v>20.275000000000006</v>
      </c>
    </row>
    <row r="1310" spans="1:17" x14ac:dyDescent="0.25">
      <c r="A1310" s="1">
        <v>37833</v>
      </c>
      <c r="B1310" s="5">
        <f t="shared" si="61"/>
        <v>2003</v>
      </c>
      <c r="C1310" s="5">
        <f t="shared" si="62"/>
        <v>7</v>
      </c>
      <c r="D1310" s="3">
        <f t="shared" si="60"/>
        <v>31</v>
      </c>
      <c r="E1310" s="3">
        <v>212</v>
      </c>
      <c r="H1310" s="228">
        <v>20.8</v>
      </c>
      <c r="J1310" s="31">
        <v>16.7</v>
      </c>
      <c r="K1310">
        <v>19.3</v>
      </c>
      <c r="L1310" s="2">
        <v>16.8</v>
      </c>
      <c r="M1310" s="2">
        <v>20.5</v>
      </c>
      <c r="P1310" s="2">
        <v>19.7</v>
      </c>
      <c r="Q1310" s="138">
        <v>20.045833333333338</v>
      </c>
    </row>
    <row r="1311" spans="1:17" x14ac:dyDescent="0.25">
      <c r="A1311" s="1">
        <v>37834</v>
      </c>
      <c r="B1311" s="5">
        <f t="shared" si="61"/>
        <v>2003</v>
      </c>
      <c r="C1311" s="5">
        <f t="shared" si="62"/>
        <v>8</v>
      </c>
      <c r="D1311" s="3">
        <f t="shared" si="60"/>
        <v>1</v>
      </c>
      <c r="E1311" s="3">
        <v>213</v>
      </c>
      <c r="H1311" s="228">
        <v>22.2</v>
      </c>
      <c r="J1311" s="31">
        <v>17.3</v>
      </c>
      <c r="K1311">
        <v>22.9</v>
      </c>
      <c r="L1311" s="2">
        <v>19.2</v>
      </c>
      <c r="M1311" s="2">
        <v>23.1</v>
      </c>
      <c r="P1311" s="2">
        <v>22.1</v>
      </c>
      <c r="Q1311" s="138">
        <v>21.574999999999999</v>
      </c>
    </row>
    <row r="1312" spans="1:17" x14ac:dyDescent="0.25">
      <c r="A1312" s="1">
        <v>37835</v>
      </c>
      <c r="B1312" s="5">
        <f t="shared" si="61"/>
        <v>2003</v>
      </c>
      <c r="C1312" s="5">
        <f t="shared" si="62"/>
        <v>8</v>
      </c>
      <c r="D1312" s="3">
        <f t="shared" si="60"/>
        <v>2</v>
      </c>
      <c r="E1312" s="3">
        <v>214</v>
      </c>
      <c r="H1312" s="228">
        <v>22.9</v>
      </c>
      <c r="J1312" s="31">
        <v>18.399999999999999</v>
      </c>
      <c r="K1312">
        <v>24</v>
      </c>
      <c r="L1312" s="2">
        <v>21.4</v>
      </c>
      <c r="M1312" s="2">
        <v>24.9</v>
      </c>
      <c r="P1312" s="2">
        <v>24</v>
      </c>
      <c r="Q1312" s="138">
        <v>23.987499999999997</v>
      </c>
    </row>
    <row r="1313" spans="1:17" x14ac:dyDescent="0.25">
      <c r="A1313" s="1">
        <v>37836</v>
      </c>
      <c r="B1313" s="5">
        <f t="shared" si="61"/>
        <v>2003</v>
      </c>
      <c r="C1313" s="5">
        <f t="shared" si="62"/>
        <v>8</v>
      </c>
      <c r="D1313" s="3">
        <f t="shared" si="60"/>
        <v>3</v>
      </c>
      <c r="E1313" s="3">
        <v>215</v>
      </c>
      <c r="H1313" s="228">
        <v>23.5</v>
      </c>
      <c r="J1313" s="31">
        <v>18.600000000000001</v>
      </c>
      <c r="K1313">
        <v>25.7</v>
      </c>
      <c r="L1313" s="2">
        <v>21.8</v>
      </c>
      <c r="M1313" s="2">
        <v>25.9</v>
      </c>
      <c r="P1313" s="2">
        <v>25.7</v>
      </c>
      <c r="Q1313" s="138">
        <v>25.308333333333334</v>
      </c>
    </row>
    <row r="1314" spans="1:17" x14ac:dyDescent="0.25">
      <c r="A1314" s="1">
        <v>37837</v>
      </c>
      <c r="B1314" s="5">
        <f t="shared" si="61"/>
        <v>2003</v>
      </c>
      <c r="C1314" s="5">
        <f t="shared" si="62"/>
        <v>8</v>
      </c>
      <c r="D1314" s="3">
        <f t="shared" si="60"/>
        <v>4</v>
      </c>
      <c r="E1314" s="3">
        <v>216</v>
      </c>
      <c r="H1314" s="228">
        <v>24.8</v>
      </c>
      <c r="J1314" s="31">
        <v>20.399999999999999</v>
      </c>
      <c r="K1314">
        <v>26.1</v>
      </c>
      <c r="L1314" s="2">
        <v>22.5</v>
      </c>
      <c r="M1314" s="2">
        <v>26.5</v>
      </c>
      <c r="P1314" s="2">
        <v>26.7</v>
      </c>
      <c r="Q1314" s="138">
        <v>25.675000000000001</v>
      </c>
    </row>
    <row r="1315" spans="1:17" x14ac:dyDescent="0.25">
      <c r="A1315" s="1">
        <v>37838</v>
      </c>
      <c r="B1315" s="5">
        <f t="shared" si="61"/>
        <v>2003</v>
      </c>
      <c r="C1315" s="5">
        <f t="shared" si="62"/>
        <v>8</v>
      </c>
      <c r="D1315" s="3">
        <f t="shared" si="60"/>
        <v>5</v>
      </c>
      <c r="E1315" s="3">
        <v>217</v>
      </c>
      <c r="H1315" s="228">
        <v>25.7</v>
      </c>
      <c r="J1315" s="31">
        <v>20.6</v>
      </c>
      <c r="K1315">
        <v>26.5</v>
      </c>
      <c r="L1315" s="2">
        <v>23.6</v>
      </c>
      <c r="M1315" s="2">
        <v>27.2</v>
      </c>
      <c r="P1315" s="2">
        <v>28</v>
      </c>
      <c r="Q1315" s="138">
        <v>26.850000000000005</v>
      </c>
    </row>
    <row r="1316" spans="1:17" x14ac:dyDescent="0.25">
      <c r="A1316" s="1">
        <v>37839</v>
      </c>
      <c r="B1316" s="5">
        <f t="shared" si="61"/>
        <v>2003</v>
      </c>
      <c r="C1316" s="5">
        <f t="shared" si="62"/>
        <v>8</v>
      </c>
      <c r="D1316" s="3">
        <f t="shared" si="60"/>
        <v>6</v>
      </c>
      <c r="E1316" s="3">
        <v>218</v>
      </c>
      <c r="H1316" s="228">
        <v>25.8</v>
      </c>
      <c r="J1316" s="31">
        <v>20.399999999999999</v>
      </c>
      <c r="K1316">
        <v>27.5</v>
      </c>
      <c r="L1316" s="2">
        <v>23.8</v>
      </c>
      <c r="M1316" s="2">
        <v>26.5</v>
      </c>
      <c r="P1316" s="2">
        <v>27.3</v>
      </c>
      <c r="Q1316" s="138">
        <v>27.191666666666666</v>
      </c>
    </row>
    <row r="1317" spans="1:17" x14ac:dyDescent="0.25">
      <c r="A1317" s="1">
        <v>37840</v>
      </c>
      <c r="B1317" s="5">
        <f t="shared" si="61"/>
        <v>2003</v>
      </c>
      <c r="C1317" s="5">
        <f t="shared" si="62"/>
        <v>8</v>
      </c>
      <c r="D1317" s="3">
        <f t="shared" si="60"/>
        <v>7</v>
      </c>
      <c r="E1317" s="3">
        <v>219</v>
      </c>
      <c r="H1317" s="228">
        <v>22.6</v>
      </c>
      <c r="J1317" s="31">
        <v>18.100000000000001</v>
      </c>
      <c r="K1317">
        <v>24.4</v>
      </c>
      <c r="L1317" s="2">
        <v>21.2</v>
      </c>
      <c r="M1317" s="2">
        <v>24</v>
      </c>
      <c r="P1317" s="2">
        <v>25.6</v>
      </c>
      <c r="Q1317" s="138">
        <v>24.700000000000003</v>
      </c>
    </row>
    <row r="1318" spans="1:17" x14ac:dyDescent="0.25">
      <c r="A1318" s="1">
        <v>37841</v>
      </c>
      <c r="B1318" s="5">
        <f t="shared" si="61"/>
        <v>2003</v>
      </c>
      <c r="C1318" s="5">
        <f t="shared" si="62"/>
        <v>8</v>
      </c>
      <c r="D1318" s="3">
        <f t="shared" si="60"/>
        <v>8</v>
      </c>
      <c r="E1318" s="3">
        <v>220</v>
      </c>
      <c r="H1318" s="228">
        <v>21.4</v>
      </c>
      <c r="J1318" s="31">
        <v>17.3</v>
      </c>
      <c r="K1318">
        <v>22.9</v>
      </c>
      <c r="L1318" s="2">
        <v>20.100000000000001</v>
      </c>
      <c r="M1318" s="2">
        <v>23.3</v>
      </c>
      <c r="P1318" s="2">
        <v>23.5</v>
      </c>
      <c r="Q1318" s="138">
        <v>23.108333333333334</v>
      </c>
    </row>
    <row r="1319" spans="1:17" x14ac:dyDescent="0.25">
      <c r="A1319" s="1">
        <v>37842</v>
      </c>
      <c r="B1319" s="5">
        <f t="shared" si="61"/>
        <v>2003</v>
      </c>
      <c r="C1319" s="5">
        <f t="shared" si="62"/>
        <v>8</v>
      </c>
      <c r="D1319" s="3">
        <f t="shared" si="60"/>
        <v>9</v>
      </c>
      <c r="E1319" s="3">
        <v>221</v>
      </c>
      <c r="H1319" s="228">
        <v>23.2</v>
      </c>
      <c r="J1319" s="31">
        <v>17.5</v>
      </c>
      <c r="K1319">
        <v>23.2</v>
      </c>
      <c r="L1319" s="2">
        <v>21.2</v>
      </c>
      <c r="M1319" s="2">
        <v>24.8</v>
      </c>
      <c r="P1319" s="2">
        <v>24.1</v>
      </c>
      <c r="Q1319" s="138">
        <v>24.087500000000002</v>
      </c>
    </row>
    <row r="1320" spans="1:17" x14ac:dyDescent="0.25">
      <c r="A1320" s="1">
        <v>37843</v>
      </c>
      <c r="B1320" s="5">
        <f t="shared" si="61"/>
        <v>2003</v>
      </c>
      <c r="C1320" s="5">
        <f t="shared" si="62"/>
        <v>8</v>
      </c>
      <c r="D1320" s="3">
        <f t="shared" si="60"/>
        <v>10</v>
      </c>
      <c r="E1320" s="3">
        <v>222</v>
      </c>
      <c r="H1320" s="228">
        <v>22.7</v>
      </c>
      <c r="J1320" s="31">
        <v>18.100000000000001</v>
      </c>
      <c r="K1320">
        <v>23.7</v>
      </c>
      <c r="L1320" s="2">
        <v>21.9</v>
      </c>
      <c r="M1320" s="2">
        <v>24.2</v>
      </c>
      <c r="P1320" s="2">
        <v>24.2</v>
      </c>
      <c r="Q1320" s="138">
        <v>24.512500000000003</v>
      </c>
    </row>
    <row r="1321" spans="1:17" x14ac:dyDescent="0.25">
      <c r="A1321" s="1">
        <v>37844</v>
      </c>
      <c r="B1321" s="5">
        <f t="shared" si="61"/>
        <v>2003</v>
      </c>
      <c r="C1321" s="5">
        <f t="shared" si="62"/>
        <v>8</v>
      </c>
      <c r="D1321" s="3">
        <f t="shared" si="60"/>
        <v>11</v>
      </c>
      <c r="E1321" s="3">
        <v>223</v>
      </c>
      <c r="H1321" s="228">
        <v>21.9</v>
      </c>
      <c r="J1321" s="31">
        <v>18</v>
      </c>
      <c r="K1321">
        <v>23.1</v>
      </c>
      <c r="L1321" s="2">
        <v>21.3</v>
      </c>
      <c r="M1321" s="2">
        <v>22.5</v>
      </c>
      <c r="P1321" s="2">
        <v>24.2</v>
      </c>
      <c r="Q1321" s="138">
        <v>23.95</v>
      </c>
    </row>
    <row r="1322" spans="1:17" x14ac:dyDescent="0.25">
      <c r="A1322" s="1">
        <v>37845</v>
      </c>
      <c r="B1322" s="5">
        <f t="shared" si="61"/>
        <v>2003</v>
      </c>
      <c r="C1322" s="5">
        <f t="shared" si="62"/>
        <v>8</v>
      </c>
      <c r="D1322" s="3">
        <f t="shared" si="60"/>
        <v>12</v>
      </c>
      <c r="E1322" s="3">
        <v>224</v>
      </c>
      <c r="H1322" s="228">
        <v>21.5</v>
      </c>
      <c r="J1322" s="31">
        <v>17.600000000000001</v>
      </c>
      <c r="K1322">
        <v>23.6</v>
      </c>
      <c r="L1322" s="2">
        <v>21.8</v>
      </c>
      <c r="M1322" s="2">
        <v>21.8</v>
      </c>
      <c r="P1322" s="2">
        <v>23.5</v>
      </c>
      <c r="Q1322" s="138">
        <v>23.591666666666669</v>
      </c>
    </row>
    <row r="1323" spans="1:17" x14ac:dyDescent="0.25">
      <c r="A1323" s="1">
        <v>37846</v>
      </c>
      <c r="B1323" s="5">
        <f t="shared" si="61"/>
        <v>2003</v>
      </c>
      <c r="C1323" s="5">
        <f t="shared" si="62"/>
        <v>8</v>
      </c>
      <c r="D1323" s="3">
        <f t="shared" si="60"/>
        <v>13</v>
      </c>
      <c r="E1323" s="3">
        <v>225</v>
      </c>
      <c r="H1323" s="228">
        <v>24.2</v>
      </c>
      <c r="J1323" s="31">
        <v>20.2</v>
      </c>
      <c r="K1323">
        <v>27</v>
      </c>
      <c r="L1323" s="2">
        <v>23.7</v>
      </c>
      <c r="M1323" s="2">
        <v>26.9</v>
      </c>
      <c r="P1323" s="2">
        <v>27.3</v>
      </c>
      <c r="Q1323" s="138">
        <v>26.387500000000003</v>
      </c>
    </row>
    <row r="1324" spans="1:17" x14ac:dyDescent="0.25">
      <c r="A1324" s="1">
        <v>37847</v>
      </c>
      <c r="B1324" s="5">
        <f t="shared" si="61"/>
        <v>2003</v>
      </c>
      <c r="C1324" s="5">
        <f t="shared" si="62"/>
        <v>8</v>
      </c>
      <c r="D1324" s="3">
        <f t="shared" si="60"/>
        <v>14</v>
      </c>
      <c r="E1324" s="3">
        <v>226</v>
      </c>
      <c r="H1324" s="228">
        <v>28.7</v>
      </c>
      <c r="J1324" s="31">
        <v>23</v>
      </c>
      <c r="K1324">
        <v>27.9</v>
      </c>
      <c r="L1324" s="2">
        <v>25.8</v>
      </c>
      <c r="M1324" s="2">
        <v>29.5</v>
      </c>
      <c r="P1324" s="2">
        <v>26.8</v>
      </c>
      <c r="Q1324" s="138">
        <v>28.554166666666664</v>
      </c>
    </row>
    <row r="1325" spans="1:17" x14ac:dyDescent="0.25">
      <c r="A1325" s="1">
        <v>37848</v>
      </c>
      <c r="B1325" s="5">
        <f t="shared" si="61"/>
        <v>2003</v>
      </c>
      <c r="C1325" s="5">
        <f t="shared" si="62"/>
        <v>8</v>
      </c>
      <c r="D1325" s="3">
        <f t="shared" si="60"/>
        <v>15</v>
      </c>
      <c r="E1325" s="3">
        <v>227</v>
      </c>
      <c r="H1325" s="228">
        <v>25.6</v>
      </c>
      <c r="J1325" s="31">
        <v>18.8</v>
      </c>
      <c r="K1325">
        <v>25.8</v>
      </c>
      <c r="L1325" s="2">
        <v>21.7</v>
      </c>
      <c r="M1325" s="2">
        <v>25.4</v>
      </c>
      <c r="P1325" s="2">
        <v>26.9</v>
      </c>
      <c r="Q1325" s="138">
        <v>27.095833333333328</v>
      </c>
    </row>
    <row r="1326" spans="1:17" x14ac:dyDescent="0.25">
      <c r="A1326" s="1">
        <v>37849</v>
      </c>
      <c r="B1326" s="5">
        <f t="shared" si="61"/>
        <v>2003</v>
      </c>
      <c r="C1326" s="5">
        <f t="shared" si="62"/>
        <v>8</v>
      </c>
      <c r="D1326" s="3">
        <f t="shared" si="60"/>
        <v>16</v>
      </c>
      <c r="E1326" s="3">
        <v>228</v>
      </c>
      <c r="H1326" s="228">
        <v>22.5</v>
      </c>
      <c r="J1326" s="31">
        <v>18.2</v>
      </c>
      <c r="K1326">
        <v>24</v>
      </c>
      <c r="L1326" s="2">
        <v>21.3</v>
      </c>
      <c r="M1326" s="2">
        <v>21.9</v>
      </c>
      <c r="P1326" s="2">
        <v>24.9</v>
      </c>
      <c r="Q1326" s="138">
        <v>23.983333333333334</v>
      </c>
    </row>
    <row r="1327" spans="1:17" x14ac:dyDescent="0.25">
      <c r="A1327" s="1">
        <v>37850</v>
      </c>
      <c r="B1327" s="5">
        <f t="shared" si="61"/>
        <v>2003</v>
      </c>
      <c r="C1327" s="5">
        <f t="shared" si="62"/>
        <v>8</v>
      </c>
      <c r="D1327" s="3">
        <f t="shared" si="60"/>
        <v>17</v>
      </c>
      <c r="E1327" s="3">
        <v>229</v>
      </c>
      <c r="H1327" s="228">
        <v>25</v>
      </c>
      <c r="J1327" s="31">
        <v>21.2</v>
      </c>
      <c r="K1327">
        <v>26.2</v>
      </c>
      <c r="L1327" s="2">
        <v>22.8</v>
      </c>
      <c r="M1327" s="2">
        <v>25.1</v>
      </c>
      <c r="P1327" s="2">
        <v>25.9</v>
      </c>
      <c r="Q1327" s="138">
        <v>24.816666666666663</v>
      </c>
    </row>
    <row r="1328" spans="1:17" x14ac:dyDescent="0.25">
      <c r="A1328" s="1">
        <v>37851</v>
      </c>
      <c r="B1328" s="5">
        <f t="shared" si="61"/>
        <v>2003</v>
      </c>
      <c r="C1328" s="5">
        <f t="shared" si="62"/>
        <v>8</v>
      </c>
      <c r="D1328" s="3">
        <f t="shared" si="60"/>
        <v>18</v>
      </c>
      <c r="E1328" s="3">
        <v>230</v>
      </c>
      <c r="H1328" s="228">
        <v>25.8</v>
      </c>
      <c r="J1328" s="31">
        <v>21.8</v>
      </c>
      <c r="K1328">
        <v>27.2</v>
      </c>
      <c r="L1328" s="2">
        <v>25.6</v>
      </c>
      <c r="M1328" s="2">
        <v>28.3</v>
      </c>
      <c r="P1328" s="2">
        <v>29</v>
      </c>
      <c r="Q1328" s="138">
        <v>27.104166666666661</v>
      </c>
    </row>
    <row r="1329" spans="1:17" x14ac:dyDescent="0.25">
      <c r="A1329" s="1">
        <v>37852</v>
      </c>
      <c r="B1329" s="5">
        <f t="shared" si="61"/>
        <v>2003</v>
      </c>
      <c r="C1329" s="5">
        <f t="shared" si="62"/>
        <v>8</v>
      </c>
      <c r="D1329" s="3">
        <f t="shared" si="60"/>
        <v>19</v>
      </c>
      <c r="E1329" s="3">
        <v>231</v>
      </c>
      <c r="H1329" s="228">
        <v>25.5</v>
      </c>
      <c r="J1329" s="31">
        <v>20.6</v>
      </c>
      <c r="K1329">
        <v>24.6</v>
      </c>
      <c r="L1329" s="2">
        <v>21.5</v>
      </c>
      <c r="M1329" s="2">
        <v>26.6</v>
      </c>
      <c r="P1329" s="2">
        <v>24.5</v>
      </c>
      <c r="Q1329" s="138">
        <v>24.883333333333329</v>
      </c>
    </row>
    <row r="1330" spans="1:17" x14ac:dyDescent="0.25">
      <c r="A1330" s="1">
        <v>37853</v>
      </c>
      <c r="B1330" s="5">
        <f t="shared" si="61"/>
        <v>2003</v>
      </c>
      <c r="C1330" s="5">
        <f t="shared" si="62"/>
        <v>8</v>
      </c>
      <c r="D1330" s="3">
        <f t="shared" si="60"/>
        <v>20</v>
      </c>
      <c r="E1330" s="3">
        <v>232</v>
      </c>
      <c r="H1330" s="228">
        <v>22.2</v>
      </c>
      <c r="J1330" s="31">
        <v>19.5</v>
      </c>
      <c r="K1330">
        <v>23.6</v>
      </c>
      <c r="L1330" s="2">
        <v>21</v>
      </c>
      <c r="M1330" s="2">
        <v>22.8</v>
      </c>
      <c r="P1330" s="2">
        <v>25</v>
      </c>
      <c r="Q1330" s="138">
        <v>23.374999999999996</v>
      </c>
    </row>
    <row r="1331" spans="1:17" x14ac:dyDescent="0.25">
      <c r="A1331" s="1">
        <v>37854</v>
      </c>
      <c r="B1331" s="5">
        <f t="shared" si="61"/>
        <v>2003</v>
      </c>
      <c r="C1331" s="5">
        <f t="shared" si="62"/>
        <v>8</v>
      </c>
      <c r="D1331" s="3">
        <f t="shared" si="60"/>
        <v>21</v>
      </c>
      <c r="E1331" s="3">
        <v>233</v>
      </c>
      <c r="H1331" s="228">
        <v>22</v>
      </c>
      <c r="J1331" s="31">
        <v>18.3</v>
      </c>
      <c r="K1331">
        <v>23.5</v>
      </c>
      <c r="L1331" s="2">
        <v>21</v>
      </c>
      <c r="M1331" s="2">
        <v>24.1</v>
      </c>
      <c r="P1331" s="2">
        <v>24.8</v>
      </c>
      <c r="Q1331" s="138">
        <v>23.370833333333337</v>
      </c>
    </row>
    <row r="1332" spans="1:17" x14ac:dyDescent="0.25">
      <c r="A1332" s="1">
        <v>37855</v>
      </c>
      <c r="B1332" s="5">
        <f t="shared" si="61"/>
        <v>2003</v>
      </c>
      <c r="C1332" s="5">
        <f t="shared" si="62"/>
        <v>8</v>
      </c>
      <c r="D1332" s="3">
        <f t="shared" si="60"/>
        <v>22</v>
      </c>
      <c r="E1332" s="3">
        <v>234</v>
      </c>
      <c r="H1332" s="228">
        <v>23.5</v>
      </c>
      <c r="J1332" s="31">
        <v>20.100000000000001</v>
      </c>
      <c r="K1332">
        <v>25.1</v>
      </c>
      <c r="L1332" s="2">
        <v>23</v>
      </c>
      <c r="M1332" s="2">
        <v>25</v>
      </c>
      <c r="P1332" s="2">
        <v>24.8</v>
      </c>
      <c r="Q1332" s="138">
        <v>24.095833333333331</v>
      </c>
    </row>
    <row r="1333" spans="1:17" x14ac:dyDescent="0.25">
      <c r="A1333" s="1">
        <v>37856</v>
      </c>
      <c r="B1333" s="5">
        <f t="shared" si="61"/>
        <v>2003</v>
      </c>
      <c r="C1333" s="5">
        <f t="shared" si="62"/>
        <v>8</v>
      </c>
      <c r="D1333" s="3">
        <f t="shared" si="60"/>
        <v>23</v>
      </c>
      <c r="E1333" s="3">
        <v>235</v>
      </c>
      <c r="H1333" s="228">
        <v>24.5</v>
      </c>
      <c r="J1333" s="31">
        <v>21</v>
      </c>
      <c r="K1333">
        <v>25.8</v>
      </c>
      <c r="L1333" s="2">
        <v>24.1</v>
      </c>
      <c r="M1333" s="2">
        <v>26.5</v>
      </c>
      <c r="P1333" s="2">
        <v>25.3</v>
      </c>
      <c r="Q1333" s="138">
        <v>25.341666666666669</v>
      </c>
    </row>
    <row r="1334" spans="1:17" x14ac:dyDescent="0.25">
      <c r="A1334" s="1">
        <v>37857</v>
      </c>
      <c r="B1334" s="5">
        <f t="shared" si="61"/>
        <v>2003</v>
      </c>
      <c r="C1334" s="5">
        <f t="shared" si="62"/>
        <v>8</v>
      </c>
      <c r="D1334" s="3">
        <f t="shared" si="60"/>
        <v>24</v>
      </c>
      <c r="E1334" s="3">
        <v>236</v>
      </c>
      <c r="H1334" s="228">
        <v>23.2</v>
      </c>
      <c r="J1334" s="31">
        <v>19.100000000000001</v>
      </c>
      <c r="K1334">
        <v>24.7</v>
      </c>
      <c r="L1334" s="2">
        <v>22.6</v>
      </c>
      <c r="M1334" s="2">
        <v>24.8</v>
      </c>
      <c r="P1334" s="2">
        <v>24.9</v>
      </c>
      <c r="Q1334" s="138">
        <v>24.858333333333331</v>
      </c>
    </row>
    <row r="1335" spans="1:17" x14ac:dyDescent="0.25">
      <c r="A1335" s="1">
        <v>37858</v>
      </c>
      <c r="B1335" s="5">
        <f t="shared" si="61"/>
        <v>2003</v>
      </c>
      <c r="C1335" s="5">
        <f t="shared" si="62"/>
        <v>8</v>
      </c>
      <c r="D1335" s="3">
        <f t="shared" si="60"/>
        <v>25</v>
      </c>
      <c r="E1335" s="3">
        <v>237</v>
      </c>
      <c r="H1335" s="228">
        <v>21.6</v>
      </c>
      <c r="J1335" s="31">
        <v>15.9</v>
      </c>
      <c r="K1335">
        <v>21.2</v>
      </c>
      <c r="L1335" s="2">
        <v>19.100000000000001</v>
      </c>
      <c r="M1335" s="2">
        <v>23.5</v>
      </c>
      <c r="P1335" s="2">
        <v>20.9</v>
      </c>
      <c r="Q1335" s="138">
        <v>22.483333333333331</v>
      </c>
    </row>
    <row r="1336" spans="1:17" x14ac:dyDescent="0.25">
      <c r="A1336" s="1">
        <v>37859</v>
      </c>
      <c r="B1336" s="5">
        <f t="shared" si="61"/>
        <v>2003</v>
      </c>
      <c r="C1336" s="5">
        <f t="shared" si="62"/>
        <v>8</v>
      </c>
      <c r="D1336" s="3">
        <f t="shared" si="60"/>
        <v>26</v>
      </c>
      <c r="E1336" s="3">
        <v>238</v>
      </c>
      <c r="H1336" s="228">
        <v>20.399999999999999</v>
      </c>
      <c r="J1336" s="31">
        <v>17</v>
      </c>
      <c r="K1336">
        <v>20.3</v>
      </c>
      <c r="L1336" s="2">
        <v>17.899999999999999</v>
      </c>
      <c r="M1336" s="2">
        <v>21.7</v>
      </c>
      <c r="P1336" s="2">
        <v>20.7</v>
      </c>
      <c r="Q1336" s="138">
        <v>21.225000000000001</v>
      </c>
    </row>
    <row r="1337" spans="1:17" x14ac:dyDescent="0.25">
      <c r="A1337" s="1">
        <v>37860</v>
      </c>
      <c r="B1337" s="5">
        <f t="shared" si="61"/>
        <v>2003</v>
      </c>
      <c r="C1337" s="5">
        <f t="shared" si="62"/>
        <v>8</v>
      </c>
      <c r="D1337" s="3">
        <f t="shared" si="60"/>
        <v>27</v>
      </c>
      <c r="E1337" s="3">
        <v>239</v>
      </c>
      <c r="H1337" s="228">
        <v>19.7</v>
      </c>
      <c r="J1337" s="31">
        <v>19.8</v>
      </c>
      <c r="K1337">
        <v>21.7</v>
      </c>
      <c r="L1337" s="2">
        <v>19.399999999999999</v>
      </c>
      <c r="M1337" s="2">
        <v>22.9</v>
      </c>
      <c r="P1337" s="2">
        <v>21.4</v>
      </c>
      <c r="Q1337" s="138">
        <v>22.350000000000005</v>
      </c>
    </row>
    <row r="1338" spans="1:17" x14ac:dyDescent="0.25">
      <c r="A1338" s="1">
        <v>37861</v>
      </c>
      <c r="B1338" s="5">
        <f t="shared" si="61"/>
        <v>2003</v>
      </c>
      <c r="C1338" s="5">
        <f t="shared" si="62"/>
        <v>8</v>
      </c>
      <c r="D1338" s="3">
        <f t="shared" si="60"/>
        <v>28</v>
      </c>
      <c r="E1338" s="3">
        <v>240</v>
      </c>
      <c r="H1338" s="228">
        <v>23.1</v>
      </c>
      <c r="J1338" s="31">
        <v>20</v>
      </c>
      <c r="K1338">
        <v>24.1</v>
      </c>
      <c r="L1338" s="2">
        <v>23.1</v>
      </c>
      <c r="M1338" s="2">
        <v>25.1</v>
      </c>
      <c r="P1338" s="2">
        <v>23.9</v>
      </c>
      <c r="Q1338" s="138">
        <v>24.191666666666663</v>
      </c>
    </row>
    <row r="1339" spans="1:17" x14ac:dyDescent="0.25">
      <c r="A1339" s="1">
        <v>37862</v>
      </c>
      <c r="B1339" s="5">
        <f t="shared" si="61"/>
        <v>2003</v>
      </c>
      <c r="C1339" s="5">
        <f t="shared" si="62"/>
        <v>8</v>
      </c>
      <c r="D1339" s="3">
        <f t="shared" si="60"/>
        <v>29</v>
      </c>
      <c r="E1339" s="3">
        <v>241</v>
      </c>
      <c r="H1339" s="228">
        <v>30.4</v>
      </c>
      <c r="J1339" s="31">
        <v>24.7</v>
      </c>
      <c r="K1339">
        <v>29.7</v>
      </c>
      <c r="L1339" s="2">
        <v>26.2</v>
      </c>
      <c r="M1339" s="2">
        <v>32.299999999999997</v>
      </c>
      <c r="P1339" s="2">
        <v>29.7</v>
      </c>
      <c r="Q1339" s="138">
        <v>29.445833333333329</v>
      </c>
    </row>
    <row r="1340" spans="1:17" x14ac:dyDescent="0.25">
      <c r="A1340" s="1">
        <v>37863</v>
      </c>
      <c r="B1340" s="5">
        <f t="shared" si="61"/>
        <v>2003</v>
      </c>
      <c r="C1340" s="5">
        <f t="shared" si="62"/>
        <v>8</v>
      </c>
      <c r="D1340" s="3">
        <f t="shared" si="60"/>
        <v>30</v>
      </c>
      <c r="E1340" s="3">
        <v>242</v>
      </c>
      <c r="H1340" s="228">
        <v>25.5</v>
      </c>
      <c r="J1340" s="31">
        <v>23.5</v>
      </c>
      <c r="K1340">
        <v>26.4</v>
      </c>
      <c r="L1340" s="2">
        <v>25.3</v>
      </c>
      <c r="M1340" s="2">
        <v>26.6</v>
      </c>
      <c r="P1340" s="2">
        <v>25.7</v>
      </c>
      <c r="Q1340" s="138">
        <v>28.983333333333331</v>
      </c>
    </row>
    <row r="1341" spans="1:17" x14ac:dyDescent="0.25">
      <c r="A1341" s="1">
        <v>37864</v>
      </c>
      <c r="B1341" s="5">
        <f t="shared" si="61"/>
        <v>2003</v>
      </c>
      <c r="C1341" s="5">
        <f t="shared" si="62"/>
        <v>8</v>
      </c>
      <c r="D1341" s="3">
        <f t="shared" si="60"/>
        <v>31</v>
      </c>
      <c r="E1341" s="3">
        <v>243</v>
      </c>
      <c r="H1341" s="228">
        <v>19.7</v>
      </c>
      <c r="J1341" s="31">
        <v>16.399999999999999</v>
      </c>
      <c r="K1341">
        <v>18.600000000000001</v>
      </c>
      <c r="L1341" s="2">
        <v>16.399999999999999</v>
      </c>
      <c r="M1341" s="2">
        <v>20</v>
      </c>
      <c r="P1341" s="2">
        <v>19.100000000000001</v>
      </c>
      <c r="Q1341" s="138">
        <v>20.966666666666669</v>
      </c>
    </row>
    <row r="1342" spans="1:17" x14ac:dyDescent="0.25">
      <c r="A1342" s="1">
        <v>37865</v>
      </c>
      <c r="B1342" s="5">
        <f t="shared" si="61"/>
        <v>2003</v>
      </c>
      <c r="C1342" s="5">
        <f t="shared" si="62"/>
        <v>9</v>
      </c>
      <c r="D1342" s="3">
        <f t="shared" si="60"/>
        <v>1</v>
      </c>
      <c r="E1342" s="3">
        <v>244</v>
      </c>
      <c r="H1342" s="228">
        <v>17.3</v>
      </c>
      <c r="J1342" s="31">
        <v>13.9</v>
      </c>
      <c r="K1342">
        <v>15.7</v>
      </c>
      <c r="L1342" s="2">
        <v>12.8</v>
      </c>
      <c r="M1342" s="2">
        <v>17.5</v>
      </c>
      <c r="P1342" s="2">
        <v>16</v>
      </c>
      <c r="Q1342" s="138">
        <v>16.06666666666667</v>
      </c>
    </row>
    <row r="1343" spans="1:17" x14ac:dyDescent="0.25">
      <c r="A1343" s="1">
        <v>37866</v>
      </c>
      <c r="B1343" s="5">
        <f t="shared" si="61"/>
        <v>2003</v>
      </c>
      <c r="C1343" s="5">
        <f t="shared" si="62"/>
        <v>9</v>
      </c>
      <c r="D1343" s="3">
        <f t="shared" si="60"/>
        <v>2</v>
      </c>
      <c r="E1343" s="3">
        <v>245</v>
      </c>
      <c r="H1343" s="228">
        <v>13.5</v>
      </c>
      <c r="J1343" s="31">
        <v>9.3000000000000007</v>
      </c>
      <c r="K1343">
        <v>13.3</v>
      </c>
      <c r="L1343" s="2">
        <v>10.4</v>
      </c>
      <c r="M1343" s="2">
        <v>13.8</v>
      </c>
      <c r="P1343" s="2">
        <v>13.4</v>
      </c>
      <c r="Q1343" s="138">
        <v>13.950000000000003</v>
      </c>
    </row>
    <row r="1344" spans="1:17" x14ac:dyDescent="0.25">
      <c r="A1344" s="1">
        <v>37867</v>
      </c>
      <c r="B1344" s="5">
        <f t="shared" si="61"/>
        <v>2003</v>
      </c>
      <c r="C1344" s="5">
        <f t="shared" si="62"/>
        <v>9</v>
      </c>
      <c r="D1344" s="3">
        <f t="shared" si="60"/>
        <v>3</v>
      </c>
      <c r="E1344" s="3">
        <v>246</v>
      </c>
      <c r="H1344" s="228">
        <v>12.1</v>
      </c>
      <c r="J1344" s="31">
        <v>8.5</v>
      </c>
      <c r="K1344">
        <v>11.8</v>
      </c>
      <c r="L1344" s="2">
        <v>10.1</v>
      </c>
      <c r="M1344" s="2">
        <v>12.7</v>
      </c>
      <c r="P1344" s="2">
        <v>12.7</v>
      </c>
      <c r="Q1344" s="138">
        <v>12.250000000000002</v>
      </c>
    </row>
    <row r="1345" spans="1:17" x14ac:dyDescent="0.25">
      <c r="A1345" s="1">
        <v>37868</v>
      </c>
      <c r="B1345" s="5">
        <f t="shared" si="61"/>
        <v>2003</v>
      </c>
      <c r="C1345" s="5">
        <f t="shared" si="62"/>
        <v>9</v>
      </c>
      <c r="D1345" s="3">
        <f t="shared" si="60"/>
        <v>4</v>
      </c>
      <c r="E1345" s="3">
        <v>247</v>
      </c>
      <c r="H1345" s="228">
        <v>12</v>
      </c>
      <c r="J1345" s="31">
        <v>6.8</v>
      </c>
      <c r="K1345">
        <v>12.1</v>
      </c>
      <c r="L1345" s="2">
        <v>9.8000000000000007</v>
      </c>
      <c r="M1345" s="2">
        <v>13.9</v>
      </c>
      <c r="P1345" s="2">
        <v>11</v>
      </c>
      <c r="Q1345" s="138">
        <v>12.858333333333334</v>
      </c>
    </row>
    <row r="1346" spans="1:17" x14ac:dyDescent="0.25">
      <c r="A1346" s="1">
        <v>37869</v>
      </c>
      <c r="B1346" s="5">
        <f t="shared" si="61"/>
        <v>2003</v>
      </c>
      <c r="C1346" s="5">
        <f t="shared" si="62"/>
        <v>9</v>
      </c>
      <c r="D1346" s="3">
        <f t="shared" si="60"/>
        <v>5</v>
      </c>
      <c r="E1346" s="3">
        <v>248</v>
      </c>
      <c r="H1346" s="228">
        <v>14.1</v>
      </c>
      <c r="J1346" s="31">
        <v>9</v>
      </c>
      <c r="K1346">
        <v>15.1</v>
      </c>
      <c r="L1346" s="2">
        <v>13</v>
      </c>
      <c r="M1346" s="2">
        <v>15.6</v>
      </c>
      <c r="P1346" s="2">
        <v>14.7</v>
      </c>
      <c r="Q1346" s="138">
        <v>15.100000000000001</v>
      </c>
    </row>
    <row r="1347" spans="1:17" x14ac:dyDescent="0.25">
      <c r="A1347" s="1">
        <v>37870</v>
      </c>
      <c r="B1347" s="5">
        <f t="shared" si="61"/>
        <v>2003</v>
      </c>
      <c r="C1347" s="5">
        <f t="shared" si="62"/>
        <v>9</v>
      </c>
      <c r="D1347" s="3">
        <f t="shared" ref="D1347:D1410" si="63">DAY(A1347)</f>
        <v>6</v>
      </c>
      <c r="E1347" s="3">
        <v>249</v>
      </c>
      <c r="H1347" s="228">
        <v>17.3</v>
      </c>
      <c r="J1347" s="31">
        <v>11.2</v>
      </c>
      <c r="K1347">
        <v>17.5</v>
      </c>
      <c r="L1347" s="2">
        <v>16</v>
      </c>
      <c r="M1347" s="2">
        <v>17.600000000000001</v>
      </c>
      <c r="P1347" s="2">
        <v>17.399999999999999</v>
      </c>
      <c r="Q1347" s="138">
        <v>16.795833333333334</v>
      </c>
    </row>
    <row r="1348" spans="1:17" x14ac:dyDescent="0.25">
      <c r="A1348" s="1">
        <v>37871</v>
      </c>
      <c r="B1348" s="5">
        <f t="shared" ref="B1348:B1411" si="64">YEAR(A1348)</f>
        <v>2003</v>
      </c>
      <c r="C1348" s="5">
        <f t="shared" ref="C1348:C1411" si="65">MONTH(A1348)</f>
        <v>9</v>
      </c>
      <c r="D1348" s="3">
        <f t="shared" si="63"/>
        <v>7</v>
      </c>
      <c r="E1348" s="3">
        <v>250</v>
      </c>
      <c r="H1348" s="228">
        <v>18.899999999999999</v>
      </c>
      <c r="J1348" s="31">
        <v>14.4</v>
      </c>
      <c r="K1348">
        <v>19.5</v>
      </c>
      <c r="L1348" s="2">
        <v>16.399999999999999</v>
      </c>
      <c r="M1348" s="2">
        <v>18.8</v>
      </c>
      <c r="P1348" s="2">
        <v>19.2</v>
      </c>
      <c r="Q1348" s="138">
        <v>19.287500000000001</v>
      </c>
    </row>
    <row r="1349" spans="1:17" x14ac:dyDescent="0.25">
      <c r="A1349" s="1">
        <v>37872</v>
      </c>
      <c r="B1349" s="5">
        <f t="shared" si="64"/>
        <v>2003</v>
      </c>
      <c r="C1349" s="5">
        <f t="shared" si="65"/>
        <v>9</v>
      </c>
      <c r="D1349" s="3">
        <f t="shared" si="63"/>
        <v>8</v>
      </c>
      <c r="E1349" s="3">
        <v>251</v>
      </c>
      <c r="H1349" s="228">
        <v>20.399999999999999</v>
      </c>
      <c r="J1349" s="31">
        <v>15.9</v>
      </c>
      <c r="K1349">
        <v>19.600000000000001</v>
      </c>
      <c r="L1349" s="2">
        <v>16.899999999999999</v>
      </c>
      <c r="M1349" s="2">
        <v>22</v>
      </c>
      <c r="P1349" s="2">
        <v>18.899999999999999</v>
      </c>
      <c r="Q1349" s="138">
        <v>19.866666666666664</v>
      </c>
    </row>
    <row r="1350" spans="1:17" x14ac:dyDescent="0.25">
      <c r="A1350" s="1">
        <v>37873</v>
      </c>
      <c r="B1350" s="5">
        <f t="shared" si="64"/>
        <v>2003</v>
      </c>
      <c r="C1350" s="5">
        <f t="shared" si="65"/>
        <v>9</v>
      </c>
      <c r="D1350" s="3">
        <f t="shared" si="63"/>
        <v>9</v>
      </c>
      <c r="E1350" s="3">
        <v>252</v>
      </c>
      <c r="H1350" s="228">
        <v>19.600000000000001</v>
      </c>
      <c r="J1350" s="31">
        <v>15.4</v>
      </c>
      <c r="K1350">
        <v>17.600000000000001</v>
      </c>
      <c r="L1350" s="2">
        <v>16.3</v>
      </c>
      <c r="M1350" s="2">
        <v>21.9</v>
      </c>
      <c r="P1350" s="2">
        <v>18</v>
      </c>
      <c r="Q1350" s="138">
        <v>19.408333333333335</v>
      </c>
    </row>
    <row r="1351" spans="1:17" x14ac:dyDescent="0.25">
      <c r="A1351" s="1">
        <v>37874</v>
      </c>
      <c r="B1351" s="5">
        <f t="shared" si="64"/>
        <v>2003</v>
      </c>
      <c r="C1351" s="5">
        <f t="shared" si="65"/>
        <v>9</v>
      </c>
      <c r="D1351" s="3">
        <f t="shared" si="63"/>
        <v>10</v>
      </c>
      <c r="E1351" s="3">
        <v>253</v>
      </c>
      <c r="H1351" s="228">
        <v>17.8</v>
      </c>
      <c r="J1351" s="31">
        <v>14</v>
      </c>
      <c r="K1351">
        <v>16.5</v>
      </c>
      <c r="L1351" s="2">
        <v>14</v>
      </c>
      <c r="M1351" s="2">
        <v>18.899999999999999</v>
      </c>
      <c r="P1351" s="2">
        <v>16.5</v>
      </c>
      <c r="Q1351" s="138">
        <v>17.133333333333333</v>
      </c>
    </row>
    <row r="1352" spans="1:17" x14ac:dyDescent="0.25">
      <c r="A1352" s="1">
        <v>37875</v>
      </c>
      <c r="B1352" s="5">
        <f t="shared" si="64"/>
        <v>2003</v>
      </c>
      <c r="C1352" s="5">
        <f t="shared" si="65"/>
        <v>9</v>
      </c>
      <c r="D1352" s="3">
        <f t="shared" si="63"/>
        <v>11</v>
      </c>
      <c r="E1352" s="3">
        <v>254</v>
      </c>
      <c r="H1352" s="228">
        <v>18.3</v>
      </c>
      <c r="J1352" s="31">
        <v>13.6</v>
      </c>
      <c r="K1352">
        <v>15.9</v>
      </c>
      <c r="L1352" s="2">
        <v>13.8</v>
      </c>
      <c r="M1352" s="2">
        <v>18.7</v>
      </c>
      <c r="P1352" s="2">
        <v>17.600000000000001</v>
      </c>
      <c r="Q1352" s="138">
        <v>18.283333333333331</v>
      </c>
    </row>
    <row r="1353" spans="1:17" x14ac:dyDescent="0.25">
      <c r="A1353" s="1">
        <v>37876</v>
      </c>
      <c r="B1353" s="5">
        <f t="shared" si="64"/>
        <v>2003</v>
      </c>
      <c r="C1353" s="5">
        <f t="shared" si="65"/>
        <v>9</v>
      </c>
      <c r="D1353" s="3">
        <f t="shared" si="63"/>
        <v>12</v>
      </c>
      <c r="E1353" s="3">
        <v>255</v>
      </c>
      <c r="H1353" s="228">
        <v>13</v>
      </c>
      <c r="J1353" s="31">
        <v>8.1</v>
      </c>
      <c r="K1353">
        <v>13.7</v>
      </c>
      <c r="L1353" s="2">
        <v>9.6</v>
      </c>
      <c r="M1353" s="2">
        <v>14.5</v>
      </c>
      <c r="P1353" s="2">
        <v>14.9</v>
      </c>
      <c r="Q1353" s="138">
        <v>13.1875</v>
      </c>
    </row>
    <row r="1354" spans="1:17" x14ac:dyDescent="0.25">
      <c r="A1354" s="1">
        <v>37877</v>
      </c>
      <c r="B1354" s="5">
        <f t="shared" si="64"/>
        <v>2003</v>
      </c>
      <c r="C1354" s="5">
        <f t="shared" si="65"/>
        <v>9</v>
      </c>
      <c r="D1354" s="3">
        <f t="shared" si="63"/>
        <v>13</v>
      </c>
      <c r="E1354" s="3">
        <v>256</v>
      </c>
      <c r="H1354" s="228">
        <v>13.8</v>
      </c>
      <c r="J1354" s="31">
        <v>8.9</v>
      </c>
      <c r="K1354">
        <v>14.8</v>
      </c>
      <c r="L1354" s="2">
        <v>10.5</v>
      </c>
      <c r="M1354" s="2">
        <v>13.4</v>
      </c>
      <c r="P1354" s="2">
        <v>15.1</v>
      </c>
      <c r="Q1354" s="138">
        <v>14.079166666666667</v>
      </c>
    </row>
    <row r="1355" spans="1:17" x14ac:dyDescent="0.25">
      <c r="A1355" s="1">
        <v>37878</v>
      </c>
      <c r="B1355" s="5">
        <f t="shared" si="64"/>
        <v>2003</v>
      </c>
      <c r="C1355" s="5">
        <f t="shared" si="65"/>
        <v>9</v>
      </c>
      <c r="D1355" s="3">
        <f t="shared" si="63"/>
        <v>14</v>
      </c>
      <c r="E1355" s="3">
        <v>257</v>
      </c>
      <c r="H1355" s="228">
        <v>14</v>
      </c>
      <c r="J1355" s="31">
        <v>8.6</v>
      </c>
      <c r="K1355">
        <v>16</v>
      </c>
      <c r="L1355" s="2">
        <v>9.6999999999999993</v>
      </c>
      <c r="M1355" s="2">
        <v>15.8</v>
      </c>
      <c r="P1355" s="2">
        <v>15.8</v>
      </c>
      <c r="Q1355" s="138">
        <v>15.09583333333333</v>
      </c>
    </row>
    <row r="1356" spans="1:17" x14ac:dyDescent="0.25">
      <c r="A1356" s="1">
        <v>37879</v>
      </c>
      <c r="B1356" s="5">
        <f t="shared" si="64"/>
        <v>2003</v>
      </c>
      <c r="C1356" s="5">
        <f t="shared" si="65"/>
        <v>9</v>
      </c>
      <c r="D1356" s="3">
        <f t="shared" si="63"/>
        <v>15</v>
      </c>
      <c r="E1356" s="3">
        <v>258</v>
      </c>
      <c r="H1356" s="228">
        <v>13.1</v>
      </c>
      <c r="J1356" s="31">
        <v>10.5</v>
      </c>
      <c r="K1356">
        <v>13.8</v>
      </c>
      <c r="L1356" s="2">
        <v>10.3</v>
      </c>
      <c r="M1356" s="2">
        <v>16.3</v>
      </c>
      <c r="P1356" s="2">
        <v>16.7</v>
      </c>
      <c r="Q1356" s="138">
        <v>14.308333333333332</v>
      </c>
    </row>
    <row r="1357" spans="1:17" x14ac:dyDescent="0.25">
      <c r="A1357" s="1">
        <v>37880</v>
      </c>
      <c r="B1357" s="5">
        <f t="shared" si="64"/>
        <v>2003</v>
      </c>
      <c r="C1357" s="5">
        <f t="shared" si="65"/>
        <v>9</v>
      </c>
      <c r="D1357" s="3">
        <f t="shared" si="63"/>
        <v>16</v>
      </c>
      <c r="E1357" s="3">
        <v>259</v>
      </c>
      <c r="H1357" s="228">
        <v>13.9</v>
      </c>
      <c r="J1357" s="31">
        <v>10.5</v>
      </c>
      <c r="K1357">
        <v>14.1</v>
      </c>
      <c r="L1357" s="2">
        <v>12</v>
      </c>
      <c r="M1357" s="2">
        <v>16.600000000000001</v>
      </c>
      <c r="P1357" s="2">
        <v>16.5</v>
      </c>
      <c r="Q1357" s="138">
        <v>14.637499999999998</v>
      </c>
    </row>
    <row r="1358" spans="1:17" x14ac:dyDescent="0.25">
      <c r="A1358" s="1">
        <v>37881</v>
      </c>
      <c r="B1358" s="5">
        <f t="shared" si="64"/>
        <v>2003</v>
      </c>
      <c r="C1358" s="5">
        <f t="shared" si="65"/>
        <v>9</v>
      </c>
      <c r="D1358" s="3">
        <f t="shared" si="63"/>
        <v>17</v>
      </c>
      <c r="E1358" s="3">
        <v>260</v>
      </c>
      <c r="H1358" s="228">
        <v>14.6</v>
      </c>
      <c r="J1358" s="31">
        <v>10.6</v>
      </c>
      <c r="K1358">
        <v>15.5</v>
      </c>
      <c r="L1358" s="2">
        <v>13.1</v>
      </c>
      <c r="M1358" s="2">
        <v>16.5</v>
      </c>
      <c r="P1358" s="2">
        <v>16.100000000000001</v>
      </c>
      <c r="Q1358" s="138">
        <v>15.887500000000001</v>
      </c>
    </row>
    <row r="1359" spans="1:17" x14ac:dyDescent="0.25">
      <c r="A1359" s="1">
        <v>37882</v>
      </c>
      <c r="B1359" s="5">
        <f t="shared" si="64"/>
        <v>2003</v>
      </c>
      <c r="C1359" s="5">
        <f t="shared" si="65"/>
        <v>9</v>
      </c>
      <c r="D1359" s="3">
        <f t="shared" si="63"/>
        <v>18</v>
      </c>
      <c r="E1359" s="3">
        <v>261</v>
      </c>
      <c r="H1359" s="228">
        <v>15.6</v>
      </c>
      <c r="J1359" s="31">
        <v>11.7</v>
      </c>
      <c r="K1359">
        <v>15.9</v>
      </c>
      <c r="L1359" s="2">
        <v>14.2</v>
      </c>
      <c r="M1359" s="2">
        <v>17.7</v>
      </c>
      <c r="P1359" s="2">
        <v>17.2</v>
      </c>
      <c r="Q1359" s="138">
        <v>17.483333333333331</v>
      </c>
    </row>
    <row r="1360" spans="1:17" x14ac:dyDescent="0.25">
      <c r="A1360" s="1">
        <v>37883</v>
      </c>
      <c r="B1360" s="5">
        <f t="shared" si="64"/>
        <v>2003</v>
      </c>
      <c r="C1360" s="5">
        <f t="shared" si="65"/>
        <v>9</v>
      </c>
      <c r="D1360" s="3">
        <f t="shared" si="63"/>
        <v>19</v>
      </c>
      <c r="E1360" s="3">
        <v>262</v>
      </c>
      <c r="H1360" s="228">
        <v>17</v>
      </c>
      <c r="J1360" s="31">
        <v>13</v>
      </c>
      <c r="K1360">
        <v>16.8</v>
      </c>
      <c r="L1360" s="2">
        <v>15.9</v>
      </c>
      <c r="M1360" s="2">
        <v>18.7</v>
      </c>
      <c r="P1360" s="2">
        <v>18</v>
      </c>
      <c r="Q1360" s="138">
        <v>18.362500000000001</v>
      </c>
    </row>
    <row r="1361" spans="1:17" x14ac:dyDescent="0.25">
      <c r="A1361" s="1">
        <v>37884</v>
      </c>
      <c r="B1361" s="5">
        <f t="shared" si="64"/>
        <v>2003</v>
      </c>
      <c r="C1361" s="5">
        <f t="shared" si="65"/>
        <v>9</v>
      </c>
      <c r="D1361" s="3">
        <f t="shared" si="63"/>
        <v>20</v>
      </c>
      <c r="E1361" s="3">
        <v>263</v>
      </c>
      <c r="H1361" s="228">
        <v>17.7</v>
      </c>
      <c r="J1361" s="31">
        <v>13.7</v>
      </c>
      <c r="K1361">
        <v>18.3</v>
      </c>
      <c r="L1361" s="2">
        <v>16.7</v>
      </c>
      <c r="M1361" s="2">
        <v>19.3</v>
      </c>
      <c r="P1361" s="2">
        <v>17.8</v>
      </c>
      <c r="Q1361" s="138">
        <v>19.029166666666672</v>
      </c>
    </row>
    <row r="1362" spans="1:17" x14ac:dyDescent="0.25">
      <c r="A1362" s="1">
        <v>37885</v>
      </c>
      <c r="B1362" s="5">
        <f t="shared" si="64"/>
        <v>2003</v>
      </c>
      <c r="C1362" s="5">
        <f t="shared" si="65"/>
        <v>9</v>
      </c>
      <c r="D1362" s="3">
        <f t="shared" si="63"/>
        <v>21</v>
      </c>
      <c r="E1362" s="3">
        <v>264</v>
      </c>
      <c r="H1362" s="228">
        <v>17.899999999999999</v>
      </c>
      <c r="J1362" s="31">
        <v>14</v>
      </c>
      <c r="K1362">
        <v>19</v>
      </c>
      <c r="L1362" s="2">
        <v>18.100000000000001</v>
      </c>
      <c r="M1362" s="2">
        <v>19.5</v>
      </c>
      <c r="P1362" s="2">
        <v>19</v>
      </c>
      <c r="Q1362" s="138">
        <v>20.287499999999998</v>
      </c>
    </row>
    <row r="1363" spans="1:17" x14ac:dyDescent="0.25">
      <c r="A1363" s="1">
        <v>37886</v>
      </c>
      <c r="B1363" s="5">
        <f t="shared" si="64"/>
        <v>2003</v>
      </c>
      <c r="C1363" s="5">
        <f t="shared" si="65"/>
        <v>9</v>
      </c>
      <c r="D1363" s="3">
        <f t="shared" si="63"/>
        <v>22</v>
      </c>
      <c r="E1363" s="3">
        <v>265</v>
      </c>
      <c r="H1363" s="228">
        <v>19.5</v>
      </c>
      <c r="J1363" s="31">
        <v>15.1</v>
      </c>
      <c r="K1363">
        <v>20.3</v>
      </c>
      <c r="L1363" s="2">
        <v>18.7</v>
      </c>
      <c r="M1363" s="2">
        <v>19.8</v>
      </c>
      <c r="P1363" s="2">
        <v>19.399999999999999</v>
      </c>
      <c r="Q1363" s="138">
        <v>20.25</v>
      </c>
    </row>
    <row r="1364" spans="1:17" x14ac:dyDescent="0.25">
      <c r="A1364" s="1">
        <v>37887</v>
      </c>
      <c r="B1364" s="5">
        <f t="shared" si="64"/>
        <v>2003</v>
      </c>
      <c r="C1364" s="5">
        <f t="shared" si="65"/>
        <v>9</v>
      </c>
      <c r="D1364" s="3">
        <f t="shared" si="63"/>
        <v>23</v>
      </c>
      <c r="E1364" s="3">
        <v>266</v>
      </c>
      <c r="H1364" s="228">
        <v>18.5</v>
      </c>
      <c r="J1364" s="31">
        <v>14.5</v>
      </c>
      <c r="K1364">
        <v>18.600000000000001</v>
      </c>
      <c r="L1364" s="2">
        <v>17.399999999999999</v>
      </c>
      <c r="M1364" s="2">
        <v>19.399999999999999</v>
      </c>
      <c r="P1364" s="2">
        <v>18.399999999999999</v>
      </c>
      <c r="Q1364" s="138">
        <v>19.533333333333335</v>
      </c>
    </row>
    <row r="1365" spans="1:17" x14ac:dyDescent="0.25">
      <c r="A1365" s="1">
        <v>37888</v>
      </c>
      <c r="B1365" s="5">
        <f t="shared" si="64"/>
        <v>2003</v>
      </c>
      <c r="C1365" s="5">
        <f t="shared" si="65"/>
        <v>9</v>
      </c>
      <c r="D1365" s="3">
        <f t="shared" si="63"/>
        <v>24</v>
      </c>
      <c r="E1365" s="3">
        <v>267</v>
      </c>
      <c r="H1365" s="228">
        <v>14.4</v>
      </c>
      <c r="J1365" s="31">
        <v>11.1</v>
      </c>
      <c r="K1365">
        <v>13.9</v>
      </c>
      <c r="L1365" s="2">
        <v>10.3</v>
      </c>
      <c r="M1365" s="2">
        <v>16.5</v>
      </c>
      <c r="P1365" s="2">
        <v>12.8</v>
      </c>
      <c r="Q1365" s="138">
        <v>13.616666666666669</v>
      </c>
    </row>
    <row r="1366" spans="1:17" x14ac:dyDescent="0.25">
      <c r="A1366" s="1">
        <v>37889</v>
      </c>
      <c r="B1366" s="5">
        <f t="shared" si="64"/>
        <v>2003</v>
      </c>
      <c r="C1366" s="5">
        <f t="shared" si="65"/>
        <v>9</v>
      </c>
      <c r="D1366" s="3">
        <f t="shared" si="63"/>
        <v>25</v>
      </c>
      <c r="E1366" s="3">
        <v>268</v>
      </c>
      <c r="H1366" s="228">
        <v>12.3</v>
      </c>
      <c r="J1366" s="31">
        <v>8.1999999999999993</v>
      </c>
      <c r="K1366">
        <v>12.1</v>
      </c>
      <c r="L1366" s="2">
        <v>9.9</v>
      </c>
      <c r="M1366" s="2">
        <v>12.7</v>
      </c>
      <c r="P1366" s="2">
        <v>12.6</v>
      </c>
      <c r="Q1366" s="138">
        <v>12.691666666666668</v>
      </c>
    </row>
    <row r="1367" spans="1:17" x14ac:dyDescent="0.25">
      <c r="A1367" s="1">
        <v>37890</v>
      </c>
      <c r="B1367" s="5">
        <f t="shared" si="64"/>
        <v>2003</v>
      </c>
      <c r="C1367" s="5">
        <f t="shared" si="65"/>
        <v>9</v>
      </c>
      <c r="D1367" s="3">
        <f t="shared" si="63"/>
        <v>26</v>
      </c>
      <c r="E1367" s="3">
        <v>269</v>
      </c>
      <c r="H1367" s="228">
        <v>12.2</v>
      </c>
      <c r="J1367" s="31">
        <v>8.9</v>
      </c>
      <c r="K1367">
        <v>12.2</v>
      </c>
      <c r="L1367" s="2">
        <v>9.5</v>
      </c>
      <c r="M1367" s="2">
        <v>13.3</v>
      </c>
      <c r="P1367" s="2">
        <v>13.1</v>
      </c>
      <c r="Q1367" s="138">
        <v>11.916666666666666</v>
      </c>
    </row>
    <row r="1368" spans="1:17" x14ac:dyDescent="0.25">
      <c r="A1368" s="1">
        <v>37891</v>
      </c>
      <c r="B1368" s="5">
        <f t="shared" si="64"/>
        <v>2003</v>
      </c>
      <c r="C1368" s="5">
        <f t="shared" si="65"/>
        <v>9</v>
      </c>
      <c r="D1368" s="3">
        <f t="shared" si="63"/>
        <v>27</v>
      </c>
      <c r="E1368" s="3">
        <v>270</v>
      </c>
      <c r="H1368" s="228">
        <v>13.3</v>
      </c>
      <c r="J1368" s="31">
        <v>11</v>
      </c>
      <c r="K1368">
        <v>13.4</v>
      </c>
      <c r="L1368" s="2">
        <v>11.8</v>
      </c>
      <c r="M1368" s="2">
        <v>13.5</v>
      </c>
      <c r="P1368" s="2">
        <v>13.7</v>
      </c>
      <c r="Q1368" s="138">
        <v>13.624999999999998</v>
      </c>
    </row>
    <row r="1369" spans="1:17" x14ac:dyDescent="0.25">
      <c r="A1369" s="1">
        <v>37892</v>
      </c>
      <c r="B1369" s="5">
        <f t="shared" si="64"/>
        <v>2003</v>
      </c>
      <c r="C1369" s="5">
        <f t="shared" si="65"/>
        <v>9</v>
      </c>
      <c r="D1369" s="3">
        <f t="shared" si="63"/>
        <v>28</v>
      </c>
      <c r="E1369" s="3">
        <v>271</v>
      </c>
      <c r="H1369" s="228">
        <v>16.5</v>
      </c>
      <c r="J1369" s="31">
        <v>12.6</v>
      </c>
      <c r="K1369">
        <v>16</v>
      </c>
      <c r="L1369" s="2">
        <v>14.6</v>
      </c>
      <c r="M1369" s="2">
        <v>18.2</v>
      </c>
      <c r="P1369" s="2">
        <v>16.7</v>
      </c>
      <c r="Q1369" s="138">
        <v>16.212500000000002</v>
      </c>
    </row>
    <row r="1370" spans="1:17" x14ac:dyDescent="0.25">
      <c r="A1370" s="1">
        <v>37893</v>
      </c>
      <c r="B1370" s="5">
        <f t="shared" si="64"/>
        <v>2003</v>
      </c>
      <c r="C1370" s="5">
        <f t="shared" si="65"/>
        <v>9</v>
      </c>
      <c r="D1370" s="3">
        <f t="shared" si="63"/>
        <v>29</v>
      </c>
      <c r="E1370" s="3">
        <v>272</v>
      </c>
      <c r="H1370" s="228">
        <v>15.8</v>
      </c>
      <c r="J1370" s="31">
        <v>12.1</v>
      </c>
      <c r="K1370">
        <v>15.6</v>
      </c>
      <c r="L1370" s="2">
        <v>13.9</v>
      </c>
      <c r="M1370" s="2">
        <v>17.5</v>
      </c>
      <c r="P1370" s="2">
        <v>15.7</v>
      </c>
      <c r="Q1370" s="138">
        <v>15.895833333333336</v>
      </c>
    </row>
    <row r="1371" spans="1:17" x14ac:dyDescent="0.25">
      <c r="A1371" s="1">
        <v>37894</v>
      </c>
      <c r="B1371" s="5">
        <f t="shared" si="64"/>
        <v>2003</v>
      </c>
      <c r="C1371" s="5">
        <f t="shared" si="65"/>
        <v>9</v>
      </c>
      <c r="D1371" s="3">
        <f t="shared" si="63"/>
        <v>30</v>
      </c>
      <c r="E1371" s="3">
        <v>273</v>
      </c>
      <c r="H1371" s="228">
        <v>13.8</v>
      </c>
      <c r="J1371" s="31">
        <v>9.9</v>
      </c>
      <c r="K1371">
        <v>14</v>
      </c>
      <c r="L1371" s="2">
        <v>10.8</v>
      </c>
      <c r="M1371" s="2">
        <v>15</v>
      </c>
      <c r="P1371" s="2">
        <v>15.7</v>
      </c>
      <c r="Q1371" s="138">
        <v>14.716666666666667</v>
      </c>
    </row>
    <row r="1372" spans="1:17" x14ac:dyDescent="0.25">
      <c r="A1372" s="1">
        <v>37895</v>
      </c>
      <c r="B1372" s="5">
        <f t="shared" si="64"/>
        <v>2003</v>
      </c>
      <c r="C1372" s="5">
        <f t="shared" si="65"/>
        <v>10</v>
      </c>
      <c r="D1372" s="3">
        <f t="shared" si="63"/>
        <v>1</v>
      </c>
      <c r="E1372" s="3">
        <v>274</v>
      </c>
      <c r="H1372" s="228">
        <v>16.100000000000001</v>
      </c>
      <c r="J1372" s="31">
        <v>11.7</v>
      </c>
      <c r="K1372">
        <v>16.2</v>
      </c>
      <c r="L1372" s="2">
        <v>13.9</v>
      </c>
      <c r="M1372" s="2">
        <v>15.2</v>
      </c>
      <c r="P1372" s="2">
        <v>15.4</v>
      </c>
      <c r="Q1372" s="138">
        <v>14.945833333333335</v>
      </c>
    </row>
    <row r="1373" spans="1:17" x14ac:dyDescent="0.25">
      <c r="A1373" s="1">
        <v>37896</v>
      </c>
      <c r="B1373" s="5">
        <f t="shared" si="64"/>
        <v>2003</v>
      </c>
      <c r="C1373" s="5">
        <f t="shared" si="65"/>
        <v>10</v>
      </c>
      <c r="D1373" s="3">
        <f t="shared" si="63"/>
        <v>2</v>
      </c>
      <c r="E1373" s="3">
        <v>275</v>
      </c>
      <c r="H1373" s="228">
        <v>18.7</v>
      </c>
      <c r="J1373" s="31">
        <v>16.399999999999999</v>
      </c>
      <c r="K1373">
        <v>18.399999999999999</v>
      </c>
      <c r="L1373" s="2">
        <v>18.3</v>
      </c>
      <c r="M1373" s="2">
        <v>21</v>
      </c>
      <c r="P1373" s="2">
        <v>18.600000000000001</v>
      </c>
      <c r="Q1373" s="138">
        <v>18.999999999999996</v>
      </c>
    </row>
    <row r="1374" spans="1:17" x14ac:dyDescent="0.25">
      <c r="A1374" s="1">
        <v>37897</v>
      </c>
      <c r="B1374" s="5">
        <f t="shared" si="64"/>
        <v>2003</v>
      </c>
      <c r="C1374" s="5">
        <f t="shared" si="65"/>
        <v>10</v>
      </c>
      <c r="D1374" s="3">
        <f t="shared" si="63"/>
        <v>3</v>
      </c>
      <c r="E1374" s="3">
        <v>276</v>
      </c>
      <c r="H1374" s="228">
        <v>19.399999999999999</v>
      </c>
      <c r="J1374" s="31">
        <v>16</v>
      </c>
      <c r="K1374">
        <v>19.399999999999999</v>
      </c>
      <c r="L1374" s="2">
        <v>18.100000000000001</v>
      </c>
      <c r="M1374" s="2">
        <v>20.5</v>
      </c>
      <c r="P1374" s="2">
        <v>18.899999999999999</v>
      </c>
      <c r="Q1374" s="138">
        <v>19.387499999999999</v>
      </c>
    </row>
    <row r="1375" spans="1:17" x14ac:dyDescent="0.25">
      <c r="A1375" s="1">
        <v>37898</v>
      </c>
      <c r="B1375" s="5">
        <f t="shared" si="64"/>
        <v>2003</v>
      </c>
      <c r="C1375" s="5">
        <f t="shared" si="65"/>
        <v>10</v>
      </c>
      <c r="D1375" s="3">
        <f t="shared" si="63"/>
        <v>4</v>
      </c>
      <c r="E1375" s="3">
        <v>277</v>
      </c>
      <c r="H1375" s="228">
        <v>20.3</v>
      </c>
      <c r="J1375" s="31">
        <v>15.6</v>
      </c>
      <c r="K1375">
        <v>18.399999999999999</v>
      </c>
      <c r="L1375" s="2">
        <v>18.399999999999999</v>
      </c>
      <c r="M1375" s="2">
        <v>20.100000000000001</v>
      </c>
      <c r="P1375" s="2">
        <v>18.8</v>
      </c>
      <c r="Q1375" s="138">
        <v>20.220833333333335</v>
      </c>
    </row>
    <row r="1376" spans="1:17" x14ac:dyDescent="0.25">
      <c r="A1376" s="1">
        <v>37899</v>
      </c>
      <c r="B1376" s="5">
        <f t="shared" si="64"/>
        <v>2003</v>
      </c>
      <c r="C1376" s="5">
        <f t="shared" si="65"/>
        <v>10</v>
      </c>
      <c r="D1376" s="3">
        <f t="shared" si="63"/>
        <v>5</v>
      </c>
      <c r="E1376" s="3">
        <v>278</v>
      </c>
      <c r="H1376" s="228">
        <v>18.600000000000001</v>
      </c>
      <c r="J1376" s="31">
        <v>18</v>
      </c>
      <c r="K1376">
        <v>18.2</v>
      </c>
      <c r="L1376" s="2">
        <v>16.399999999999999</v>
      </c>
      <c r="M1376" s="2">
        <v>18.5</v>
      </c>
      <c r="P1376" s="2">
        <v>18</v>
      </c>
      <c r="Q1376" s="138">
        <v>20.054166666666664</v>
      </c>
    </row>
    <row r="1377" spans="1:17" x14ac:dyDescent="0.25">
      <c r="A1377" s="1">
        <v>37900</v>
      </c>
      <c r="B1377" s="5">
        <f t="shared" si="64"/>
        <v>2003</v>
      </c>
      <c r="C1377" s="5">
        <f t="shared" si="65"/>
        <v>10</v>
      </c>
      <c r="D1377" s="3">
        <f t="shared" si="63"/>
        <v>6</v>
      </c>
      <c r="E1377" s="3">
        <v>279</v>
      </c>
      <c r="H1377" s="228">
        <v>9.5</v>
      </c>
      <c r="J1377" s="31">
        <v>4.7</v>
      </c>
      <c r="K1377">
        <v>10.6</v>
      </c>
      <c r="L1377" s="2">
        <v>6.1</v>
      </c>
      <c r="M1377" s="2">
        <v>9.6999999999999993</v>
      </c>
      <c r="P1377" s="2">
        <v>10.6</v>
      </c>
      <c r="Q1377" s="138">
        <v>11.725000000000001</v>
      </c>
    </row>
    <row r="1378" spans="1:17" x14ac:dyDescent="0.25">
      <c r="A1378" s="1">
        <v>37901</v>
      </c>
      <c r="B1378" s="5">
        <f t="shared" si="64"/>
        <v>2003</v>
      </c>
      <c r="C1378" s="5">
        <f t="shared" si="65"/>
        <v>10</v>
      </c>
      <c r="D1378" s="3">
        <f t="shared" si="63"/>
        <v>7</v>
      </c>
      <c r="E1378" s="3">
        <v>280</v>
      </c>
      <c r="H1378" s="228">
        <v>13.9</v>
      </c>
      <c r="J1378" s="31">
        <v>8.8000000000000007</v>
      </c>
      <c r="K1378">
        <v>13.2</v>
      </c>
      <c r="L1378" s="2">
        <v>11.5</v>
      </c>
      <c r="M1378" s="2">
        <v>15</v>
      </c>
      <c r="P1378" s="2">
        <v>13.9</v>
      </c>
      <c r="Q1378" s="138">
        <v>13.929166666666667</v>
      </c>
    </row>
    <row r="1379" spans="1:17" x14ac:dyDescent="0.25">
      <c r="A1379" s="1">
        <v>37902</v>
      </c>
      <c r="B1379" s="5">
        <f t="shared" si="64"/>
        <v>2003</v>
      </c>
      <c r="C1379" s="5">
        <f t="shared" si="65"/>
        <v>10</v>
      </c>
      <c r="D1379" s="3">
        <f t="shared" si="63"/>
        <v>8</v>
      </c>
      <c r="E1379" s="3">
        <v>281</v>
      </c>
      <c r="H1379" s="228">
        <v>4</v>
      </c>
      <c r="J1379" s="31">
        <v>3.9</v>
      </c>
      <c r="K1379">
        <v>5.3</v>
      </c>
      <c r="L1379" s="2">
        <v>2</v>
      </c>
      <c r="M1379" s="2">
        <v>7</v>
      </c>
      <c r="P1379" s="2">
        <v>7.5</v>
      </c>
      <c r="Q1379" s="138">
        <v>8.0250000000000004</v>
      </c>
    </row>
    <row r="1380" spans="1:17" x14ac:dyDescent="0.25">
      <c r="A1380" s="1">
        <v>37903</v>
      </c>
      <c r="B1380" s="5">
        <f t="shared" si="64"/>
        <v>2003</v>
      </c>
      <c r="C1380" s="5">
        <f t="shared" si="65"/>
        <v>10</v>
      </c>
      <c r="D1380" s="3">
        <f t="shared" si="63"/>
        <v>9</v>
      </c>
      <c r="E1380" s="3">
        <v>282</v>
      </c>
      <c r="H1380" s="228">
        <v>8.1999999999999993</v>
      </c>
      <c r="J1380" s="31">
        <v>3.2</v>
      </c>
      <c r="K1380">
        <v>10.3</v>
      </c>
      <c r="L1380" s="2">
        <v>7.1</v>
      </c>
      <c r="M1380" s="2">
        <v>10.6</v>
      </c>
      <c r="P1380" s="2">
        <v>10.1</v>
      </c>
      <c r="Q1380" s="138">
        <v>10.608333333333333</v>
      </c>
    </row>
    <row r="1381" spans="1:17" x14ac:dyDescent="0.25">
      <c r="A1381" s="1">
        <v>37904</v>
      </c>
      <c r="B1381" s="5">
        <f t="shared" si="64"/>
        <v>2003</v>
      </c>
      <c r="C1381" s="5">
        <f t="shared" si="65"/>
        <v>10</v>
      </c>
      <c r="D1381" s="3">
        <f t="shared" si="63"/>
        <v>10</v>
      </c>
      <c r="E1381" s="3">
        <v>283</v>
      </c>
      <c r="H1381" s="228">
        <v>12.9</v>
      </c>
      <c r="J1381" s="31">
        <v>7.3</v>
      </c>
      <c r="K1381">
        <v>12.3</v>
      </c>
      <c r="L1381" s="2">
        <v>9.8000000000000007</v>
      </c>
      <c r="M1381" s="2">
        <v>12.9</v>
      </c>
      <c r="P1381" s="2">
        <v>13.4</v>
      </c>
      <c r="Q1381" s="138">
        <v>13.316666666666665</v>
      </c>
    </row>
    <row r="1382" spans="1:17" x14ac:dyDescent="0.25">
      <c r="A1382" s="1">
        <v>37905</v>
      </c>
      <c r="B1382" s="5">
        <f t="shared" si="64"/>
        <v>2003</v>
      </c>
      <c r="C1382" s="5">
        <f t="shared" si="65"/>
        <v>10</v>
      </c>
      <c r="D1382" s="3">
        <f t="shared" si="63"/>
        <v>11</v>
      </c>
      <c r="E1382" s="3">
        <v>284</v>
      </c>
      <c r="H1382" s="228">
        <v>12.1</v>
      </c>
      <c r="J1382" s="31">
        <v>7.9</v>
      </c>
      <c r="K1382">
        <v>11.8</v>
      </c>
      <c r="L1382" s="2">
        <v>11.7</v>
      </c>
      <c r="M1382" s="2">
        <v>13.4</v>
      </c>
      <c r="P1382" s="2">
        <v>11.3</v>
      </c>
      <c r="Q1382" s="138">
        <v>12.512499999999998</v>
      </c>
    </row>
    <row r="1383" spans="1:17" x14ac:dyDescent="0.25">
      <c r="A1383" s="1">
        <v>37906</v>
      </c>
      <c r="B1383" s="5">
        <f t="shared" si="64"/>
        <v>2003</v>
      </c>
      <c r="C1383" s="5">
        <f t="shared" si="65"/>
        <v>10</v>
      </c>
      <c r="D1383" s="3">
        <f t="shared" si="63"/>
        <v>12</v>
      </c>
      <c r="E1383" s="3">
        <v>285</v>
      </c>
      <c r="H1383" s="228">
        <v>14.6</v>
      </c>
      <c r="J1383" s="31">
        <v>10.6</v>
      </c>
      <c r="K1383">
        <v>13</v>
      </c>
      <c r="L1383" s="2">
        <v>11.4</v>
      </c>
      <c r="M1383" s="2">
        <v>14.7</v>
      </c>
      <c r="P1383" s="2">
        <v>10.8</v>
      </c>
      <c r="Q1383" s="138">
        <v>13.558333333333332</v>
      </c>
    </row>
    <row r="1384" spans="1:17" x14ac:dyDescent="0.25">
      <c r="A1384" s="1">
        <v>37907</v>
      </c>
      <c r="B1384" s="5">
        <f t="shared" si="64"/>
        <v>2003</v>
      </c>
      <c r="C1384" s="5">
        <f t="shared" si="65"/>
        <v>10</v>
      </c>
      <c r="D1384" s="3">
        <f t="shared" si="63"/>
        <v>13</v>
      </c>
      <c r="E1384" s="3">
        <v>286</v>
      </c>
      <c r="H1384" s="228">
        <v>10.5</v>
      </c>
      <c r="J1384" s="31">
        <v>9.6</v>
      </c>
      <c r="K1384">
        <v>11</v>
      </c>
      <c r="L1384" s="2">
        <v>9.6999999999999993</v>
      </c>
      <c r="M1384" s="2">
        <v>10.9</v>
      </c>
      <c r="P1384" s="2">
        <v>12.2</v>
      </c>
      <c r="Q1384" s="138">
        <v>12.3125</v>
      </c>
    </row>
    <row r="1385" spans="1:17" x14ac:dyDescent="0.25">
      <c r="A1385" s="1">
        <v>37908</v>
      </c>
      <c r="B1385" s="5">
        <f t="shared" si="64"/>
        <v>2003</v>
      </c>
      <c r="C1385" s="5">
        <f t="shared" si="65"/>
        <v>10</v>
      </c>
      <c r="D1385" s="3">
        <f t="shared" si="63"/>
        <v>14</v>
      </c>
      <c r="E1385" s="3">
        <v>287</v>
      </c>
      <c r="H1385" s="228">
        <v>10.3</v>
      </c>
      <c r="J1385" s="31">
        <v>7.5</v>
      </c>
      <c r="K1385">
        <v>11.1</v>
      </c>
      <c r="L1385" s="2">
        <v>8</v>
      </c>
      <c r="M1385" s="2">
        <v>11</v>
      </c>
      <c r="P1385" s="2">
        <v>10.9</v>
      </c>
      <c r="Q1385" s="138">
        <v>10.3125</v>
      </c>
    </row>
    <row r="1386" spans="1:17" x14ac:dyDescent="0.25">
      <c r="A1386" s="1">
        <v>37909</v>
      </c>
      <c r="B1386" s="5">
        <f t="shared" si="64"/>
        <v>2003</v>
      </c>
      <c r="C1386" s="5">
        <f t="shared" si="65"/>
        <v>10</v>
      </c>
      <c r="D1386" s="3">
        <f t="shared" si="63"/>
        <v>15</v>
      </c>
      <c r="E1386" s="3">
        <v>288</v>
      </c>
      <c r="H1386" s="228">
        <v>6.1</v>
      </c>
      <c r="J1386" s="31">
        <v>1.7</v>
      </c>
      <c r="K1386">
        <v>7.1</v>
      </c>
      <c r="L1386" s="2">
        <v>3.8</v>
      </c>
      <c r="M1386" s="2">
        <v>7.2</v>
      </c>
      <c r="P1386" s="2">
        <v>8.1</v>
      </c>
      <c r="Q1386" s="138">
        <v>8.6833333333333318</v>
      </c>
    </row>
    <row r="1387" spans="1:17" x14ac:dyDescent="0.25">
      <c r="A1387" s="1">
        <v>37910</v>
      </c>
      <c r="B1387" s="5">
        <f t="shared" si="64"/>
        <v>2003</v>
      </c>
      <c r="C1387" s="5">
        <f t="shared" si="65"/>
        <v>10</v>
      </c>
      <c r="D1387" s="3">
        <f t="shared" si="63"/>
        <v>16</v>
      </c>
      <c r="E1387" s="3">
        <v>289</v>
      </c>
      <c r="H1387" s="228">
        <v>7.1</v>
      </c>
      <c r="J1387" s="31">
        <v>3.3</v>
      </c>
      <c r="K1387">
        <v>5.5</v>
      </c>
      <c r="L1387" s="2">
        <v>4.2</v>
      </c>
      <c r="M1387" s="2">
        <v>7.7</v>
      </c>
      <c r="P1387" s="2">
        <v>4.7</v>
      </c>
      <c r="Q1387" s="138">
        <v>5.2749999999999995</v>
      </c>
    </row>
    <row r="1388" spans="1:17" x14ac:dyDescent="0.25">
      <c r="A1388" s="1">
        <v>37911</v>
      </c>
      <c r="B1388" s="5">
        <f t="shared" si="64"/>
        <v>2003</v>
      </c>
      <c r="C1388" s="5">
        <f t="shared" si="65"/>
        <v>10</v>
      </c>
      <c r="D1388" s="3">
        <f t="shared" si="63"/>
        <v>17</v>
      </c>
      <c r="E1388" s="3">
        <v>290</v>
      </c>
      <c r="H1388" s="228">
        <v>5.8</v>
      </c>
      <c r="J1388" s="31">
        <v>1.7</v>
      </c>
      <c r="K1388">
        <v>5.9</v>
      </c>
      <c r="L1388" s="2">
        <v>2.6</v>
      </c>
      <c r="M1388" s="2">
        <v>6.6</v>
      </c>
      <c r="P1388" s="2">
        <v>5.7</v>
      </c>
      <c r="Q1388" s="138">
        <v>5.7250000000000005</v>
      </c>
    </row>
    <row r="1389" spans="1:17" x14ac:dyDescent="0.25">
      <c r="A1389" s="1">
        <v>37912</v>
      </c>
      <c r="B1389" s="5">
        <f t="shared" si="64"/>
        <v>2003</v>
      </c>
      <c r="C1389" s="5">
        <f t="shared" si="65"/>
        <v>10</v>
      </c>
      <c r="D1389" s="3">
        <f t="shared" si="63"/>
        <v>18</v>
      </c>
      <c r="E1389" s="3">
        <v>291</v>
      </c>
      <c r="H1389" s="228">
        <v>5.6</v>
      </c>
      <c r="J1389" s="31">
        <v>2.5</v>
      </c>
      <c r="K1389">
        <v>4.3</v>
      </c>
      <c r="L1389" s="2">
        <v>2.7</v>
      </c>
      <c r="M1389" s="2">
        <v>7.6</v>
      </c>
      <c r="P1389" s="2">
        <v>5.3</v>
      </c>
      <c r="Q1389" s="138">
        <v>4.2625000000000002</v>
      </c>
    </row>
    <row r="1390" spans="1:17" x14ac:dyDescent="0.25">
      <c r="A1390" s="1">
        <v>37913</v>
      </c>
      <c r="B1390" s="5">
        <f t="shared" si="64"/>
        <v>2003</v>
      </c>
      <c r="C1390" s="5">
        <f t="shared" si="65"/>
        <v>10</v>
      </c>
      <c r="D1390" s="3">
        <f t="shared" si="63"/>
        <v>19</v>
      </c>
      <c r="E1390" s="3">
        <v>292</v>
      </c>
      <c r="H1390" s="228">
        <v>6.8</v>
      </c>
      <c r="J1390" s="31">
        <v>6.2</v>
      </c>
      <c r="K1390">
        <v>6.9</v>
      </c>
      <c r="L1390" s="2">
        <v>6.3</v>
      </c>
      <c r="M1390" s="2">
        <v>7.5</v>
      </c>
      <c r="P1390" s="2">
        <v>6.7</v>
      </c>
      <c r="Q1390" s="138">
        <v>5.9333333333333336</v>
      </c>
    </row>
    <row r="1391" spans="1:17" x14ac:dyDescent="0.25">
      <c r="A1391" s="1">
        <v>37914</v>
      </c>
      <c r="B1391" s="5">
        <f t="shared" si="64"/>
        <v>2003</v>
      </c>
      <c r="C1391" s="5">
        <f t="shared" si="65"/>
        <v>10</v>
      </c>
      <c r="D1391" s="3">
        <f t="shared" si="63"/>
        <v>20</v>
      </c>
      <c r="E1391" s="3">
        <v>293</v>
      </c>
      <c r="H1391" s="228">
        <v>12.3</v>
      </c>
      <c r="J1391" s="31">
        <v>11.3</v>
      </c>
      <c r="K1391">
        <v>13</v>
      </c>
      <c r="L1391" s="2">
        <v>14.9</v>
      </c>
      <c r="M1391" s="2">
        <v>12.8</v>
      </c>
      <c r="P1391" s="2">
        <v>13.5</v>
      </c>
      <c r="Q1391" s="138">
        <v>10.016666666666667</v>
      </c>
    </row>
    <row r="1392" spans="1:17" x14ac:dyDescent="0.25">
      <c r="A1392" s="1">
        <v>37915</v>
      </c>
      <c r="B1392" s="5">
        <f t="shared" si="64"/>
        <v>2003</v>
      </c>
      <c r="C1392" s="5">
        <f t="shared" si="65"/>
        <v>10</v>
      </c>
      <c r="D1392" s="3">
        <f t="shared" si="63"/>
        <v>21</v>
      </c>
      <c r="E1392" s="3">
        <v>294</v>
      </c>
      <c r="H1392" s="228">
        <v>16</v>
      </c>
      <c r="J1392" s="31">
        <v>10.8</v>
      </c>
      <c r="K1392">
        <v>14.9</v>
      </c>
      <c r="L1392" s="2">
        <v>12.9</v>
      </c>
      <c r="M1392" s="2">
        <v>17</v>
      </c>
      <c r="P1392" s="2">
        <v>14.4</v>
      </c>
      <c r="Q1392" s="138">
        <v>16.704166666666666</v>
      </c>
    </row>
    <row r="1393" spans="1:17" x14ac:dyDescent="0.25">
      <c r="A1393" s="1">
        <v>37916</v>
      </c>
      <c r="B1393" s="5">
        <f t="shared" si="64"/>
        <v>2003</v>
      </c>
      <c r="C1393" s="5">
        <f t="shared" si="65"/>
        <v>10</v>
      </c>
      <c r="D1393" s="3">
        <f t="shared" si="63"/>
        <v>22</v>
      </c>
      <c r="E1393" s="3">
        <v>295</v>
      </c>
      <c r="H1393" s="228">
        <v>7.5</v>
      </c>
      <c r="J1393" s="31">
        <v>9.5</v>
      </c>
      <c r="K1393">
        <v>7.5</v>
      </c>
      <c r="L1393" s="2">
        <v>6.4</v>
      </c>
      <c r="M1393" s="2">
        <v>8</v>
      </c>
      <c r="P1393" s="2">
        <v>7.4</v>
      </c>
      <c r="Q1393" s="138">
        <v>7.9749999999999979</v>
      </c>
    </row>
    <row r="1394" spans="1:17" x14ac:dyDescent="0.25">
      <c r="A1394" s="1">
        <v>37917</v>
      </c>
      <c r="B1394" s="5">
        <f t="shared" si="64"/>
        <v>2003</v>
      </c>
      <c r="C1394" s="5">
        <f t="shared" si="65"/>
        <v>10</v>
      </c>
      <c r="D1394" s="3">
        <f t="shared" si="63"/>
        <v>23</v>
      </c>
      <c r="E1394" s="3">
        <v>296</v>
      </c>
      <c r="H1394" s="228">
        <v>8</v>
      </c>
      <c r="J1394" s="31">
        <v>9</v>
      </c>
      <c r="K1394">
        <v>4.4000000000000004</v>
      </c>
      <c r="L1394" s="2">
        <v>4.8</v>
      </c>
      <c r="M1394" s="2">
        <v>7.8</v>
      </c>
      <c r="P1394" s="2">
        <v>6.3</v>
      </c>
      <c r="Q1394" s="138">
        <v>7.1833333333333345</v>
      </c>
    </row>
    <row r="1395" spans="1:17" x14ac:dyDescent="0.25">
      <c r="A1395" s="1">
        <v>37918</v>
      </c>
      <c r="B1395" s="5">
        <f t="shared" si="64"/>
        <v>2003</v>
      </c>
      <c r="C1395" s="5">
        <f t="shared" si="65"/>
        <v>10</v>
      </c>
      <c r="D1395" s="3">
        <f t="shared" si="63"/>
        <v>24</v>
      </c>
      <c r="E1395" s="3">
        <v>297</v>
      </c>
      <c r="H1395" s="228">
        <v>4.8</v>
      </c>
      <c r="J1395" s="31">
        <v>5</v>
      </c>
      <c r="K1395">
        <v>1.9</v>
      </c>
      <c r="L1395" s="2">
        <v>1.3</v>
      </c>
      <c r="M1395" s="2">
        <v>4.8</v>
      </c>
      <c r="P1395" s="2">
        <v>1.8</v>
      </c>
      <c r="Q1395" s="138">
        <v>4.8083333333333327</v>
      </c>
    </row>
    <row r="1396" spans="1:17" x14ac:dyDescent="0.25">
      <c r="A1396" s="1">
        <v>37919</v>
      </c>
      <c r="B1396" s="5">
        <f t="shared" si="64"/>
        <v>2003</v>
      </c>
      <c r="C1396" s="5">
        <f t="shared" si="65"/>
        <v>10</v>
      </c>
      <c r="D1396" s="3">
        <f t="shared" si="63"/>
        <v>25</v>
      </c>
      <c r="E1396" s="3">
        <v>298</v>
      </c>
      <c r="H1396" s="228">
        <v>1</v>
      </c>
      <c r="J1396" s="31">
        <v>-0.9</v>
      </c>
      <c r="K1396">
        <v>0.4</v>
      </c>
      <c r="L1396" s="2">
        <v>-1</v>
      </c>
      <c r="M1396" s="2">
        <v>1.4</v>
      </c>
      <c r="P1396" s="2">
        <v>0.8</v>
      </c>
      <c r="Q1396" s="138">
        <v>1.2791666666666668</v>
      </c>
    </row>
    <row r="1397" spans="1:17" x14ac:dyDescent="0.25">
      <c r="A1397" s="1">
        <v>37920</v>
      </c>
      <c r="B1397" s="5">
        <f t="shared" si="64"/>
        <v>2003</v>
      </c>
      <c r="C1397" s="5">
        <f t="shared" si="65"/>
        <v>10</v>
      </c>
      <c r="D1397" s="3">
        <f t="shared" si="63"/>
        <v>26</v>
      </c>
      <c r="E1397" s="3">
        <v>299</v>
      </c>
      <c r="H1397" s="228">
        <v>0.6</v>
      </c>
      <c r="J1397" s="31">
        <v>0.7</v>
      </c>
      <c r="K1397">
        <v>1.9</v>
      </c>
      <c r="L1397" s="2">
        <v>0.4</v>
      </c>
      <c r="M1397" s="2">
        <v>2.6</v>
      </c>
      <c r="P1397" s="2">
        <v>0.5</v>
      </c>
      <c r="Q1397" s="138">
        <v>1.9874999999999996</v>
      </c>
    </row>
    <row r="1398" spans="1:17" x14ac:dyDescent="0.25">
      <c r="A1398" s="1">
        <v>37921</v>
      </c>
      <c r="B1398" s="5">
        <f t="shared" si="64"/>
        <v>2003</v>
      </c>
      <c r="C1398" s="5">
        <f t="shared" si="65"/>
        <v>10</v>
      </c>
      <c r="D1398" s="3">
        <f t="shared" si="63"/>
        <v>27</v>
      </c>
      <c r="E1398" s="3">
        <v>300</v>
      </c>
      <c r="H1398" s="228">
        <v>2.9</v>
      </c>
      <c r="J1398" s="31">
        <v>-0.8</v>
      </c>
      <c r="K1398">
        <v>3.5</v>
      </c>
      <c r="L1398" s="2">
        <v>0.5</v>
      </c>
      <c r="M1398" s="2">
        <v>3</v>
      </c>
      <c r="P1398" s="2">
        <v>3</v>
      </c>
      <c r="Q1398" s="138">
        <v>3.2791666666666668</v>
      </c>
    </row>
    <row r="1399" spans="1:17" x14ac:dyDescent="0.25">
      <c r="A1399" s="1">
        <v>37922</v>
      </c>
      <c r="B1399" s="5">
        <f t="shared" si="64"/>
        <v>2003</v>
      </c>
      <c r="C1399" s="5">
        <f t="shared" si="65"/>
        <v>10</v>
      </c>
      <c r="D1399" s="3">
        <f t="shared" si="63"/>
        <v>28</v>
      </c>
      <c r="E1399" s="3">
        <v>301</v>
      </c>
      <c r="H1399" s="228">
        <v>3.8</v>
      </c>
      <c r="J1399" s="31">
        <v>-4</v>
      </c>
      <c r="K1399">
        <v>3.6</v>
      </c>
      <c r="L1399" s="2">
        <v>-0.7</v>
      </c>
      <c r="M1399" s="2">
        <v>4</v>
      </c>
      <c r="P1399" s="2">
        <v>2.9</v>
      </c>
      <c r="Q1399" s="138">
        <v>3.9916666666666667</v>
      </c>
    </row>
    <row r="1400" spans="1:17" x14ac:dyDescent="0.25">
      <c r="A1400" s="1">
        <v>37923</v>
      </c>
      <c r="B1400" s="5">
        <f t="shared" si="64"/>
        <v>2003</v>
      </c>
      <c r="C1400" s="5">
        <f t="shared" si="65"/>
        <v>10</v>
      </c>
      <c r="D1400" s="3">
        <f t="shared" si="63"/>
        <v>29</v>
      </c>
      <c r="E1400" s="3">
        <v>302</v>
      </c>
      <c r="H1400" s="228">
        <v>6.6</v>
      </c>
      <c r="J1400" s="31">
        <v>2.2999999999999998</v>
      </c>
      <c r="K1400">
        <v>5.0999999999999996</v>
      </c>
      <c r="L1400" s="2">
        <v>6.9</v>
      </c>
      <c r="M1400" s="2">
        <v>7.1</v>
      </c>
      <c r="P1400" s="2">
        <v>4.9000000000000004</v>
      </c>
      <c r="Q1400" s="138">
        <v>4.8250000000000002</v>
      </c>
    </row>
    <row r="1401" spans="1:17" x14ac:dyDescent="0.25">
      <c r="A1401" s="1">
        <v>37924</v>
      </c>
      <c r="B1401" s="5">
        <f t="shared" si="64"/>
        <v>2003</v>
      </c>
      <c r="C1401" s="5">
        <f t="shared" si="65"/>
        <v>10</v>
      </c>
      <c r="D1401" s="3">
        <f t="shared" si="63"/>
        <v>30</v>
      </c>
      <c r="E1401" s="3">
        <v>303</v>
      </c>
      <c r="H1401" s="228">
        <v>7.8</v>
      </c>
      <c r="J1401" s="31">
        <v>6.8</v>
      </c>
      <c r="K1401">
        <v>8.1</v>
      </c>
      <c r="L1401" s="2">
        <v>6.7</v>
      </c>
      <c r="M1401" s="2">
        <v>8.6999999999999993</v>
      </c>
      <c r="P1401" s="2">
        <v>7.4</v>
      </c>
      <c r="Q1401" s="138">
        <v>8.4458333333333346</v>
      </c>
    </row>
    <row r="1402" spans="1:17" x14ac:dyDescent="0.25">
      <c r="A1402" s="1">
        <v>37925</v>
      </c>
      <c r="B1402" s="5">
        <f t="shared" si="64"/>
        <v>2003</v>
      </c>
      <c r="C1402" s="5">
        <f t="shared" si="65"/>
        <v>10</v>
      </c>
      <c r="D1402" s="3">
        <f t="shared" si="63"/>
        <v>31</v>
      </c>
      <c r="E1402" s="3">
        <v>304</v>
      </c>
      <c r="H1402" s="228">
        <v>12.3</v>
      </c>
      <c r="J1402" s="31">
        <v>7.8</v>
      </c>
      <c r="K1402">
        <v>12.3</v>
      </c>
      <c r="L1402" s="2">
        <v>11.3</v>
      </c>
      <c r="M1402" s="2">
        <v>12.9</v>
      </c>
      <c r="P1402" s="2">
        <v>8.6</v>
      </c>
      <c r="Q1402" s="138">
        <v>11.612499999999999</v>
      </c>
    </row>
    <row r="1403" spans="1:17" x14ac:dyDescent="0.25">
      <c r="A1403" s="1">
        <v>37926</v>
      </c>
      <c r="B1403" s="5">
        <f t="shared" si="64"/>
        <v>2003</v>
      </c>
      <c r="C1403" s="5">
        <f t="shared" si="65"/>
        <v>11</v>
      </c>
      <c r="D1403" s="3">
        <f t="shared" si="63"/>
        <v>1</v>
      </c>
      <c r="E1403" s="3">
        <v>305</v>
      </c>
      <c r="H1403" s="228">
        <v>19.100000000000001</v>
      </c>
      <c r="J1403" s="31">
        <v>14.4</v>
      </c>
      <c r="K1403">
        <v>19.100000000000001</v>
      </c>
      <c r="L1403" s="2">
        <v>15.5</v>
      </c>
      <c r="M1403" s="2">
        <v>13.9</v>
      </c>
      <c r="P1403" s="2">
        <v>18</v>
      </c>
      <c r="Q1403" s="138">
        <v>19.979166666666664</v>
      </c>
    </row>
    <row r="1404" spans="1:17" x14ac:dyDescent="0.25">
      <c r="A1404" s="1">
        <v>37927</v>
      </c>
      <c r="B1404" s="5">
        <f t="shared" si="64"/>
        <v>2003</v>
      </c>
      <c r="C1404" s="5">
        <f t="shared" si="65"/>
        <v>11</v>
      </c>
      <c r="D1404" s="3">
        <f t="shared" si="63"/>
        <v>2</v>
      </c>
      <c r="E1404" s="3">
        <v>306</v>
      </c>
      <c r="H1404" s="228">
        <v>12.5</v>
      </c>
      <c r="J1404" s="31">
        <v>12.2</v>
      </c>
      <c r="K1404">
        <v>9.6</v>
      </c>
      <c r="L1404" s="2">
        <v>11</v>
      </c>
      <c r="M1404" s="2">
        <v>12.2</v>
      </c>
      <c r="P1404" s="2">
        <v>9.6</v>
      </c>
      <c r="Q1404" s="138">
        <v>12.949999999999998</v>
      </c>
    </row>
    <row r="1405" spans="1:17" x14ac:dyDescent="0.25">
      <c r="A1405" s="1">
        <v>37928</v>
      </c>
      <c r="B1405" s="5">
        <f t="shared" si="64"/>
        <v>2003</v>
      </c>
      <c r="C1405" s="5">
        <f t="shared" si="65"/>
        <v>11</v>
      </c>
      <c r="D1405" s="3">
        <f t="shared" si="63"/>
        <v>3</v>
      </c>
      <c r="E1405" s="3">
        <v>307</v>
      </c>
      <c r="H1405" s="228">
        <v>8.3000000000000007</v>
      </c>
      <c r="J1405" s="31">
        <v>8.8000000000000007</v>
      </c>
      <c r="K1405">
        <v>8.4</v>
      </c>
      <c r="L1405" s="2">
        <v>7.5</v>
      </c>
      <c r="M1405" s="2">
        <v>9.6999999999999993</v>
      </c>
      <c r="P1405" s="2">
        <v>9.5</v>
      </c>
      <c r="Q1405" s="138">
        <v>8.2458333333333336</v>
      </c>
    </row>
    <row r="1406" spans="1:17" x14ac:dyDescent="0.25">
      <c r="A1406" s="1">
        <v>37929</v>
      </c>
      <c r="B1406" s="5">
        <f t="shared" si="64"/>
        <v>2003</v>
      </c>
      <c r="C1406" s="5">
        <f t="shared" si="65"/>
        <v>11</v>
      </c>
      <c r="D1406" s="3">
        <f t="shared" si="63"/>
        <v>4</v>
      </c>
      <c r="E1406" s="3">
        <v>308</v>
      </c>
      <c r="H1406" s="228">
        <v>8.3000000000000007</v>
      </c>
      <c r="J1406" s="31">
        <v>6.1</v>
      </c>
      <c r="K1406">
        <v>6.8</v>
      </c>
      <c r="L1406" s="2">
        <v>7.1</v>
      </c>
      <c r="M1406" s="2">
        <v>8.6</v>
      </c>
      <c r="P1406" s="2">
        <v>6.9</v>
      </c>
      <c r="Q1406" s="138">
        <v>8.0041666666666647</v>
      </c>
    </row>
    <row r="1407" spans="1:17" x14ac:dyDescent="0.25">
      <c r="A1407" s="1">
        <v>37930</v>
      </c>
      <c r="B1407" s="5">
        <f t="shared" si="64"/>
        <v>2003</v>
      </c>
      <c r="C1407" s="5">
        <f t="shared" si="65"/>
        <v>11</v>
      </c>
      <c r="D1407" s="3">
        <f t="shared" si="63"/>
        <v>5</v>
      </c>
      <c r="E1407" s="3">
        <v>309</v>
      </c>
      <c r="H1407" s="228">
        <v>6.1</v>
      </c>
      <c r="J1407" s="31">
        <v>4.4000000000000004</v>
      </c>
      <c r="K1407">
        <v>4.7</v>
      </c>
      <c r="L1407" s="2">
        <v>5.6</v>
      </c>
      <c r="M1407" s="2">
        <v>6.1</v>
      </c>
      <c r="P1407" s="2">
        <v>8.1</v>
      </c>
      <c r="Q1407" s="138">
        <v>6.2749999999999995</v>
      </c>
    </row>
    <row r="1408" spans="1:17" x14ac:dyDescent="0.25">
      <c r="A1408" s="1">
        <v>37931</v>
      </c>
      <c r="B1408" s="5">
        <f t="shared" si="64"/>
        <v>2003</v>
      </c>
      <c r="C1408" s="5">
        <f t="shared" si="65"/>
        <v>11</v>
      </c>
      <c r="D1408" s="3">
        <f t="shared" si="63"/>
        <v>6</v>
      </c>
      <c r="E1408" s="3">
        <v>310</v>
      </c>
      <c r="H1408" s="228">
        <v>6.4</v>
      </c>
      <c r="J1408" s="31">
        <v>3</v>
      </c>
      <c r="K1408">
        <v>6.7</v>
      </c>
      <c r="L1408" s="2">
        <v>4.2</v>
      </c>
      <c r="M1408" s="2">
        <v>7.5</v>
      </c>
      <c r="P1408" s="2">
        <v>6.5</v>
      </c>
      <c r="Q1408" s="138">
        <v>6.0583333333333336</v>
      </c>
    </row>
    <row r="1409" spans="1:17" x14ac:dyDescent="0.25">
      <c r="A1409" s="1">
        <v>37932</v>
      </c>
      <c r="B1409" s="5">
        <f t="shared" si="64"/>
        <v>2003</v>
      </c>
      <c r="C1409" s="5">
        <f t="shared" si="65"/>
        <v>11</v>
      </c>
      <c r="D1409" s="3">
        <f t="shared" si="63"/>
        <v>7</v>
      </c>
      <c r="E1409" s="3">
        <v>311</v>
      </c>
      <c r="H1409" s="228">
        <v>6</v>
      </c>
      <c r="J1409" s="31">
        <v>2.4</v>
      </c>
      <c r="K1409">
        <v>7.4</v>
      </c>
      <c r="L1409" s="2">
        <v>3.9</v>
      </c>
      <c r="M1409" s="2">
        <v>7.3</v>
      </c>
      <c r="P1409" s="2">
        <v>7.1</v>
      </c>
      <c r="Q1409" s="138">
        <v>6.862499999999998</v>
      </c>
    </row>
    <row r="1410" spans="1:17" x14ac:dyDescent="0.25">
      <c r="A1410" s="1">
        <v>37933</v>
      </c>
      <c r="B1410" s="5">
        <f t="shared" si="64"/>
        <v>2003</v>
      </c>
      <c r="C1410" s="5">
        <f t="shared" si="65"/>
        <v>11</v>
      </c>
      <c r="D1410" s="3">
        <f t="shared" si="63"/>
        <v>8</v>
      </c>
      <c r="E1410" s="3">
        <v>312</v>
      </c>
      <c r="H1410" s="228">
        <v>6.1</v>
      </c>
      <c r="J1410" s="31">
        <v>2.2999999999999998</v>
      </c>
      <c r="K1410">
        <v>7.2</v>
      </c>
      <c r="L1410" s="2">
        <v>3.5</v>
      </c>
      <c r="M1410" s="2">
        <v>6</v>
      </c>
      <c r="P1410" s="2">
        <v>7.6</v>
      </c>
      <c r="Q1410" s="138">
        <v>6.6583333333333323</v>
      </c>
    </row>
    <row r="1411" spans="1:17" x14ac:dyDescent="0.25">
      <c r="A1411" s="1">
        <v>37934</v>
      </c>
      <c r="B1411" s="5">
        <f t="shared" si="64"/>
        <v>2003</v>
      </c>
      <c r="C1411" s="5">
        <f t="shared" si="65"/>
        <v>11</v>
      </c>
      <c r="D1411" s="3">
        <f t="shared" ref="D1411:D1474" si="66">DAY(A1411)</f>
        <v>9</v>
      </c>
      <c r="E1411" s="3">
        <v>313</v>
      </c>
      <c r="H1411" s="228">
        <v>7.1</v>
      </c>
      <c r="J1411" s="31">
        <v>1.5</v>
      </c>
      <c r="K1411">
        <v>7.2</v>
      </c>
      <c r="L1411" s="2">
        <v>2.8</v>
      </c>
      <c r="M1411" s="2">
        <v>8.1999999999999993</v>
      </c>
      <c r="P1411" s="2">
        <v>7.7</v>
      </c>
      <c r="Q1411" s="138">
        <v>6.3208333333333355</v>
      </c>
    </row>
    <row r="1412" spans="1:17" x14ac:dyDescent="0.25">
      <c r="A1412" s="1">
        <v>37935</v>
      </c>
      <c r="B1412" s="5">
        <f t="shared" ref="B1412:B1475" si="67">YEAR(A1412)</f>
        <v>2003</v>
      </c>
      <c r="C1412" s="5">
        <f t="shared" ref="C1412:C1475" si="68">MONTH(A1412)</f>
        <v>11</v>
      </c>
      <c r="D1412" s="3">
        <f t="shared" si="66"/>
        <v>10</v>
      </c>
      <c r="E1412" s="3">
        <v>314</v>
      </c>
      <c r="H1412" s="228">
        <v>6.7</v>
      </c>
      <c r="J1412" s="31">
        <v>2.1</v>
      </c>
      <c r="K1412">
        <v>7.1</v>
      </c>
      <c r="L1412" s="2">
        <v>3.6</v>
      </c>
      <c r="M1412" s="2">
        <v>7.5</v>
      </c>
      <c r="P1412" s="2">
        <v>7.2</v>
      </c>
      <c r="Q1412" s="138">
        <v>6.0416666666666679</v>
      </c>
    </row>
    <row r="1413" spans="1:17" x14ac:dyDescent="0.25">
      <c r="A1413" s="1">
        <v>37936</v>
      </c>
      <c r="B1413" s="5">
        <f t="shared" si="67"/>
        <v>2003</v>
      </c>
      <c r="C1413" s="5">
        <f t="shared" si="68"/>
        <v>11</v>
      </c>
      <c r="D1413" s="3">
        <f t="shared" si="66"/>
        <v>11</v>
      </c>
      <c r="E1413" s="3">
        <v>315</v>
      </c>
      <c r="H1413" s="228">
        <v>5.7</v>
      </c>
      <c r="J1413" s="31">
        <v>0.6</v>
      </c>
      <c r="K1413">
        <v>5.5</v>
      </c>
      <c r="L1413" s="2">
        <v>2.6</v>
      </c>
      <c r="M1413" s="2">
        <v>5.7</v>
      </c>
      <c r="P1413" s="2">
        <v>6.3</v>
      </c>
      <c r="Q1413" s="138">
        <v>5.7041666666666666</v>
      </c>
    </row>
    <row r="1414" spans="1:17" x14ac:dyDescent="0.25">
      <c r="A1414" s="1">
        <v>37937</v>
      </c>
      <c r="B1414" s="5">
        <f t="shared" si="67"/>
        <v>2003</v>
      </c>
      <c r="C1414" s="5">
        <f t="shared" si="68"/>
        <v>11</v>
      </c>
      <c r="D1414" s="3">
        <f t="shared" si="66"/>
        <v>12</v>
      </c>
      <c r="E1414" s="3">
        <v>316</v>
      </c>
      <c r="H1414" s="228">
        <v>1.4</v>
      </c>
      <c r="J1414" s="31">
        <v>-0.5</v>
      </c>
      <c r="K1414">
        <v>2</v>
      </c>
      <c r="L1414" s="2">
        <v>0.2</v>
      </c>
      <c r="M1414" s="2">
        <v>1.4</v>
      </c>
      <c r="P1414" s="2">
        <v>3.2</v>
      </c>
      <c r="Q1414" s="138">
        <v>3.3333333333333326</v>
      </c>
    </row>
    <row r="1415" spans="1:17" x14ac:dyDescent="0.25">
      <c r="A1415" s="1">
        <v>37938</v>
      </c>
      <c r="B1415" s="5">
        <f t="shared" si="67"/>
        <v>2003</v>
      </c>
      <c r="C1415" s="5">
        <f t="shared" si="68"/>
        <v>11</v>
      </c>
      <c r="D1415" s="3">
        <f t="shared" si="66"/>
        <v>13</v>
      </c>
      <c r="E1415" s="3">
        <v>317</v>
      </c>
      <c r="H1415" s="228">
        <v>0.8</v>
      </c>
      <c r="J1415" s="31">
        <v>1.1000000000000001</v>
      </c>
      <c r="K1415">
        <v>1</v>
      </c>
      <c r="L1415" s="2">
        <v>1</v>
      </c>
      <c r="M1415" s="2">
        <v>1.3</v>
      </c>
      <c r="P1415" s="2">
        <v>2.9</v>
      </c>
      <c r="Q1415" s="138">
        <v>1.2458333333333331</v>
      </c>
    </row>
    <row r="1416" spans="1:17" x14ac:dyDescent="0.25">
      <c r="A1416" s="1">
        <v>37939</v>
      </c>
      <c r="B1416" s="5">
        <f t="shared" si="67"/>
        <v>2003</v>
      </c>
      <c r="C1416" s="5">
        <f t="shared" si="68"/>
        <v>11</v>
      </c>
      <c r="D1416" s="3">
        <f t="shared" si="66"/>
        <v>14</v>
      </c>
      <c r="E1416" s="3">
        <v>318</v>
      </c>
      <c r="H1416" s="228">
        <v>3.1</v>
      </c>
      <c r="J1416" s="31">
        <v>0.3</v>
      </c>
      <c r="K1416">
        <v>4.0999999999999996</v>
      </c>
      <c r="L1416" s="2">
        <v>2.4</v>
      </c>
      <c r="M1416" s="2">
        <v>2.6</v>
      </c>
      <c r="P1416" s="2">
        <v>4.3</v>
      </c>
      <c r="Q1416" s="138">
        <v>2.7083333333333335</v>
      </c>
    </row>
    <row r="1417" spans="1:17" x14ac:dyDescent="0.25">
      <c r="A1417" s="1">
        <v>37940</v>
      </c>
      <c r="B1417" s="5">
        <f t="shared" si="67"/>
        <v>2003</v>
      </c>
      <c r="C1417" s="5">
        <f t="shared" si="68"/>
        <v>11</v>
      </c>
      <c r="D1417" s="3">
        <f t="shared" si="66"/>
        <v>15</v>
      </c>
      <c r="E1417" s="3">
        <v>319</v>
      </c>
      <c r="H1417" s="228">
        <v>6.1</v>
      </c>
      <c r="J1417" s="31">
        <v>2.5</v>
      </c>
      <c r="K1417">
        <v>5.2</v>
      </c>
      <c r="L1417" s="2">
        <v>4.2</v>
      </c>
      <c r="M1417" s="2">
        <v>5.5</v>
      </c>
      <c r="P1417" s="2">
        <v>5.2</v>
      </c>
      <c r="Q1417" s="138">
        <v>5.458333333333333</v>
      </c>
    </row>
    <row r="1418" spans="1:17" x14ac:dyDescent="0.25">
      <c r="A1418" s="1">
        <v>37941</v>
      </c>
      <c r="B1418" s="5">
        <f t="shared" si="67"/>
        <v>2003</v>
      </c>
      <c r="C1418" s="5">
        <f t="shared" si="68"/>
        <v>11</v>
      </c>
      <c r="D1418" s="3">
        <f t="shared" si="66"/>
        <v>16</v>
      </c>
      <c r="E1418" s="3">
        <v>320</v>
      </c>
      <c r="H1418" s="228">
        <v>8.6</v>
      </c>
      <c r="J1418" s="31">
        <v>3.9</v>
      </c>
      <c r="K1418">
        <v>8.8000000000000007</v>
      </c>
      <c r="L1418" s="2">
        <v>10.1</v>
      </c>
      <c r="M1418" s="2">
        <v>7.4</v>
      </c>
      <c r="P1418" s="2">
        <v>9.4</v>
      </c>
      <c r="Q1418" s="138">
        <v>8.4791666666666696</v>
      </c>
    </row>
    <row r="1419" spans="1:17" x14ac:dyDescent="0.25">
      <c r="A1419" s="1">
        <v>37942</v>
      </c>
      <c r="B1419" s="5">
        <f t="shared" si="67"/>
        <v>2003</v>
      </c>
      <c r="C1419" s="5">
        <f t="shared" si="68"/>
        <v>11</v>
      </c>
      <c r="D1419" s="3">
        <f t="shared" si="66"/>
        <v>17</v>
      </c>
      <c r="E1419" s="3">
        <v>321</v>
      </c>
      <c r="H1419" s="228">
        <v>8.1999999999999993</v>
      </c>
      <c r="J1419" s="31">
        <v>6.4</v>
      </c>
      <c r="K1419">
        <v>9.3000000000000007</v>
      </c>
      <c r="L1419" s="2">
        <v>9.9</v>
      </c>
      <c r="M1419" s="2">
        <v>9.6</v>
      </c>
      <c r="P1419" s="2">
        <v>12.7</v>
      </c>
      <c r="Q1419" s="138">
        <v>10.679166666666665</v>
      </c>
    </row>
    <row r="1420" spans="1:17" x14ac:dyDescent="0.25">
      <c r="A1420" s="1">
        <v>37943</v>
      </c>
      <c r="B1420" s="5">
        <f t="shared" si="67"/>
        <v>2003</v>
      </c>
      <c r="C1420" s="5">
        <f t="shared" si="68"/>
        <v>11</v>
      </c>
      <c r="D1420" s="3">
        <f t="shared" si="66"/>
        <v>18</v>
      </c>
      <c r="E1420" s="3">
        <v>322</v>
      </c>
      <c r="H1420" s="228">
        <v>5.2</v>
      </c>
      <c r="J1420" s="31">
        <v>2.2000000000000002</v>
      </c>
      <c r="K1420">
        <v>5.6</v>
      </c>
      <c r="L1420" s="2">
        <v>5.3</v>
      </c>
      <c r="M1420" s="2">
        <v>6.1</v>
      </c>
      <c r="P1420" s="2">
        <v>5.8</v>
      </c>
      <c r="Q1420" s="138">
        <v>6.8708333333333345</v>
      </c>
    </row>
    <row r="1421" spans="1:17" x14ac:dyDescent="0.25">
      <c r="A1421" s="1">
        <v>37944</v>
      </c>
      <c r="B1421" s="5">
        <f t="shared" si="67"/>
        <v>2003</v>
      </c>
      <c r="C1421" s="5">
        <f t="shared" si="68"/>
        <v>11</v>
      </c>
      <c r="D1421" s="3">
        <f t="shared" si="66"/>
        <v>19</v>
      </c>
      <c r="E1421" s="3">
        <v>323</v>
      </c>
      <c r="H1421" s="228">
        <v>7.5</v>
      </c>
      <c r="J1421" s="31">
        <v>2.4</v>
      </c>
      <c r="K1421">
        <v>6.5</v>
      </c>
      <c r="L1421" s="2">
        <v>7</v>
      </c>
      <c r="M1421" s="2">
        <v>10.7</v>
      </c>
      <c r="P1421" s="2">
        <v>7.7</v>
      </c>
      <c r="Q1421" s="138">
        <v>8.1291666666666664</v>
      </c>
    </row>
    <row r="1422" spans="1:17" x14ac:dyDescent="0.25">
      <c r="A1422" s="1">
        <v>37945</v>
      </c>
      <c r="B1422" s="5">
        <f t="shared" si="67"/>
        <v>2003</v>
      </c>
      <c r="C1422" s="5">
        <f t="shared" si="68"/>
        <v>11</v>
      </c>
      <c r="D1422" s="3">
        <f t="shared" si="66"/>
        <v>20</v>
      </c>
      <c r="E1422" s="3">
        <v>324</v>
      </c>
      <c r="H1422" s="228">
        <v>6.7</v>
      </c>
      <c r="J1422" s="31">
        <v>4</v>
      </c>
      <c r="K1422">
        <v>6.2</v>
      </c>
      <c r="L1422" s="2">
        <v>7.5</v>
      </c>
      <c r="M1422" s="2">
        <v>9.1999999999999993</v>
      </c>
      <c r="P1422" s="2">
        <v>7.5</v>
      </c>
      <c r="Q1422" s="138">
        <v>7.2625000000000002</v>
      </c>
    </row>
    <row r="1423" spans="1:17" x14ac:dyDescent="0.25">
      <c r="A1423" s="1">
        <v>37946</v>
      </c>
      <c r="B1423" s="5">
        <f t="shared" si="67"/>
        <v>2003</v>
      </c>
      <c r="C1423" s="5">
        <f t="shared" si="68"/>
        <v>11</v>
      </c>
      <c r="D1423" s="3">
        <f t="shared" si="66"/>
        <v>21</v>
      </c>
      <c r="E1423" s="3">
        <v>325</v>
      </c>
      <c r="H1423" s="228">
        <v>6.2</v>
      </c>
      <c r="J1423" s="31">
        <v>3.9</v>
      </c>
      <c r="K1423">
        <v>5.3</v>
      </c>
      <c r="L1423" s="2">
        <v>7.1</v>
      </c>
      <c r="M1423" s="2">
        <v>7.7</v>
      </c>
      <c r="P1423" s="2">
        <v>6.5</v>
      </c>
      <c r="Q1423" s="138">
        <v>7.0375000000000014</v>
      </c>
    </row>
    <row r="1424" spans="1:17" x14ac:dyDescent="0.25">
      <c r="A1424" s="1">
        <v>37947</v>
      </c>
      <c r="B1424" s="5">
        <f t="shared" si="67"/>
        <v>2003</v>
      </c>
      <c r="C1424" s="5">
        <f t="shared" si="68"/>
        <v>11</v>
      </c>
      <c r="D1424" s="3">
        <f t="shared" si="66"/>
        <v>22</v>
      </c>
      <c r="E1424" s="3">
        <v>326</v>
      </c>
      <c r="H1424" s="228">
        <v>5.9</v>
      </c>
      <c r="J1424" s="31">
        <v>3.9</v>
      </c>
      <c r="K1424">
        <v>6.8</v>
      </c>
      <c r="L1424" s="2">
        <v>6.8</v>
      </c>
      <c r="M1424" s="2">
        <v>5.3</v>
      </c>
      <c r="P1424" s="2">
        <v>7.6</v>
      </c>
      <c r="Q1424" s="138">
        <v>7.529166666666665</v>
      </c>
    </row>
    <row r="1425" spans="1:17" x14ac:dyDescent="0.25">
      <c r="A1425" s="1">
        <v>37948</v>
      </c>
      <c r="B1425" s="5">
        <f t="shared" si="67"/>
        <v>2003</v>
      </c>
      <c r="C1425" s="5">
        <f t="shared" si="68"/>
        <v>11</v>
      </c>
      <c r="D1425" s="3">
        <f t="shared" si="66"/>
        <v>23</v>
      </c>
      <c r="E1425" s="3">
        <v>327</v>
      </c>
      <c r="H1425" s="228">
        <v>8.8000000000000007</v>
      </c>
      <c r="J1425" s="31">
        <v>4</v>
      </c>
      <c r="K1425">
        <v>8.6</v>
      </c>
      <c r="L1425" s="2">
        <v>11.4</v>
      </c>
      <c r="M1425" s="2">
        <v>8</v>
      </c>
      <c r="P1425" s="2">
        <v>8.6999999999999993</v>
      </c>
      <c r="Q1425" s="138">
        <v>9.2041666666666657</v>
      </c>
    </row>
    <row r="1426" spans="1:17" x14ac:dyDescent="0.25">
      <c r="A1426" s="1">
        <v>37949</v>
      </c>
      <c r="B1426" s="5">
        <f t="shared" si="67"/>
        <v>2003</v>
      </c>
      <c r="C1426" s="5">
        <f t="shared" si="68"/>
        <v>11</v>
      </c>
      <c r="D1426" s="3">
        <f t="shared" si="66"/>
        <v>24</v>
      </c>
      <c r="E1426" s="3">
        <v>328</v>
      </c>
      <c r="H1426" s="228">
        <v>12.2</v>
      </c>
      <c r="J1426" s="31">
        <v>7.4</v>
      </c>
      <c r="K1426">
        <v>9.1</v>
      </c>
      <c r="L1426" s="2">
        <v>12</v>
      </c>
      <c r="M1426" s="2">
        <v>10.9</v>
      </c>
      <c r="P1426" s="2">
        <v>10.8</v>
      </c>
      <c r="Q1426" s="138">
        <v>11.0875</v>
      </c>
    </row>
    <row r="1427" spans="1:17" x14ac:dyDescent="0.25">
      <c r="A1427" s="1">
        <v>37950</v>
      </c>
      <c r="B1427" s="5">
        <f t="shared" si="67"/>
        <v>2003</v>
      </c>
      <c r="C1427" s="5">
        <f t="shared" si="68"/>
        <v>11</v>
      </c>
      <c r="D1427" s="3">
        <f t="shared" si="66"/>
        <v>25</v>
      </c>
      <c r="E1427" s="3">
        <v>329</v>
      </c>
      <c r="H1427" s="228">
        <v>11.1</v>
      </c>
      <c r="J1427" s="31">
        <v>9.1</v>
      </c>
      <c r="K1427">
        <v>10.9</v>
      </c>
      <c r="L1427" s="2">
        <v>11.1</v>
      </c>
      <c r="M1427" s="2">
        <v>12.9</v>
      </c>
      <c r="P1427" s="2">
        <v>13.4</v>
      </c>
      <c r="Q1427" s="138">
        <v>11.366666666666667</v>
      </c>
    </row>
    <row r="1428" spans="1:17" x14ac:dyDescent="0.25">
      <c r="A1428" s="1">
        <v>37951</v>
      </c>
      <c r="B1428" s="5">
        <f t="shared" si="67"/>
        <v>2003</v>
      </c>
      <c r="C1428" s="5">
        <f t="shared" si="68"/>
        <v>11</v>
      </c>
      <c r="D1428" s="3">
        <f t="shared" si="66"/>
        <v>26</v>
      </c>
      <c r="E1428" s="3">
        <v>330</v>
      </c>
      <c r="H1428" s="228">
        <v>15.4</v>
      </c>
      <c r="J1428" s="31">
        <v>11.4</v>
      </c>
      <c r="K1428">
        <v>11.4</v>
      </c>
      <c r="L1428" s="2">
        <v>14</v>
      </c>
      <c r="M1428" s="2">
        <v>12.1</v>
      </c>
      <c r="P1428" s="2">
        <v>11</v>
      </c>
      <c r="Q1428" s="138">
        <v>13.420833333333336</v>
      </c>
    </row>
    <row r="1429" spans="1:17" x14ac:dyDescent="0.25">
      <c r="A1429" s="1">
        <v>37952</v>
      </c>
      <c r="B1429" s="5">
        <f t="shared" si="67"/>
        <v>2003</v>
      </c>
      <c r="C1429" s="5">
        <f t="shared" si="68"/>
        <v>11</v>
      </c>
      <c r="D1429" s="3">
        <f t="shared" si="66"/>
        <v>27</v>
      </c>
      <c r="E1429" s="3">
        <v>331</v>
      </c>
      <c r="H1429" s="228">
        <v>14.9</v>
      </c>
      <c r="J1429" s="31">
        <v>9.8000000000000007</v>
      </c>
      <c r="K1429">
        <v>13.1</v>
      </c>
      <c r="L1429" s="2">
        <v>13.3</v>
      </c>
      <c r="M1429" s="2">
        <v>14.8</v>
      </c>
      <c r="P1429" s="2">
        <v>11.8</v>
      </c>
      <c r="Q1429" s="138">
        <v>14.833333333333334</v>
      </c>
    </row>
    <row r="1430" spans="1:17" x14ac:dyDescent="0.25">
      <c r="A1430" s="1">
        <v>37953</v>
      </c>
      <c r="B1430" s="5">
        <f t="shared" si="67"/>
        <v>2003</v>
      </c>
      <c r="C1430" s="5">
        <f t="shared" si="68"/>
        <v>11</v>
      </c>
      <c r="D1430" s="3">
        <f t="shared" si="66"/>
        <v>28</v>
      </c>
      <c r="E1430" s="3">
        <v>332</v>
      </c>
      <c r="H1430" s="228">
        <v>10.1</v>
      </c>
      <c r="J1430" s="31">
        <v>5.9</v>
      </c>
      <c r="K1430">
        <v>10.1</v>
      </c>
      <c r="L1430" s="2">
        <v>7.2</v>
      </c>
      <c r="M1430" s="2">
        <v>11.9</v>
      </c>
      <c r="P1430" s="2">
        <v>9</v>
      </c>
      <c r="Q1430" s="138">
        <v>12.841666666666669</v>
      </c>
    </row>
    <row r="1431" spans="1:17" x14ac:dyDescent="0.25">
      <c r="A1431" s="1">
        <v>37954</v>
      </c>
      <c r="B1431" s="5">
        <f t="shared" si="67"/>
        <v>2003</v>
      </c>
      <c r="C1431" s="5">
        <f t="shared" si="68"/>
        <v>11</v>
      </c>
      <c r="D1431" s="3">
        <f t="shared" si="66"/>
        <v>29</v>
      </c>
      <c r="E1431" s="3">
        <v>333</v>
      </c>
      <c r="H1431" s="228">
        <v>7.3</v>
      </c>
      <c r="J1431" s="31">
        <v>3.3</v>
      </c>
      <c r="K1431">
        <v>7.9</v>
      </c>
      <c r="L1431" s="2">
        <v>4.7</v>
      </c>
      <c r="M1431" s="2">
        <v>9.6</v>
      </c>
      <c r="P1431" s="2">
        <v>8.6</v>
      </c>
      <c r="Q1431" s="138">
        <v>6.7958333333333343</v>
      </c>
    </row>
    <row r="1432" spans="1:17" x14ac:dyDescent="0.25">
      <c r="A1432" s="1">
        <v>37955</v>
      </c>
      <c r="B1432" s="5">
        <f t="shared" si="67"/>
        <v>2003</v>
      </c>
      <c r="C1432" s="5">
        <f t="shared" si="68"/>
        <v>11</v>
      </c>
      <c r="D1432" s="3">
        <f t="shared" si="66"/>
        <v>30</v>
      </c>
      <c r="E1432" s="3">
        <v>334</v>
      </c>
      <c r="H1432" s="228">
        <v>6.5</v>
      </c>
      <c r="J1432" s="31">
        <v>3.8</v>
      </c>
      <c r="K1432">
        <v>6.1</v>
      </c>
      <c r="L1432" s="2">
        <v>3</v>
      </c>
      <c r="M1432" s="2">
        <v>6.4</v>
      </c>
      <c r="P1432" s="2">
        <v>7.5</v>
      </c>
      <c r="Q1432" s="138">
        <v>6.5541666666666663</v>
      </c>
    </row>
    <row r="1433" spans="1:17" x14ac:dyDescent="0.25">
      <c r="A1433" s="1">
        <v>37956</v>
      </c>
      <c r="B1433" s="5">
        <f t="shared" si="67"/>
        <v>2003</v>
      </c>
      <c r="C1433" s="5">
        <f t="shared" si="68"/>
        <v>12</v>
      </c>
      <c r="D1433" s="3">
        <f t="shared" si="66"/>
        <v>1</v>
      </c>
      <c r="E1433" s="3">
        <v>335</v>
      </c>
      <c r="H1433" s="228">
        <v>4.5</v>
      </c>
      <c r="J1433" s="31">
        <v>2.8</v>
      </c>
      <c r="K1433">
        <v>4.0999999999999996</v>
      </c>
      <c r="L1433" s="2">
        <v>3.2</v>
      </c>
      <c r="M1433" s="2">
        <v>9</v>
      </c>
      <c r="P1433" s="2">
        <v>4.0999999999999996</v>
      </c>
      <c r="Q1433" s="138">
        <v>5.4708333333333323</v>
      </c>
    </row>
    <row r="1434" spans="1:17" x14ac:dyDescent="0.25">
      <c r="A1434" s="1">
        <v>37957</v>
      </c>
      <c r="B1434" s="5">
        <f t="shared" si="67"/>
        <v>2003</v>
      </c>
      <c r="C1434" s="5">
        <f t="shared" si="68"/>
        <v>12</v>
      </c>
      <c r="D1434" s="3">
        <f t="shared" si="66"/>
        <v>2</v>
      </c>
      <c r="E1434" s="3">
        <v>336</v>
      </c>
      <c r="H1434" s="228">
        <v>3.9</v>
      </c>
      <c r="J1434" s="31">
        <v>0.7</v>
      </c>
      <c r="K1434">
        <v>3.6</v>
      </c>
      <c r="L1434" s="2">
        <v>3.9</v>
      </c>
      <c r="M1434" s="2">
        <v>5.0999999999999996</v>
      </c>
      <c r="P1434" s="2">
        <v>4.2</v>
      </c>
      <c r="Q1434" s="138">
        <v>2.3124999999999996</v>
      </c>
    </row>
    <row r="1435" spans="1:17" x14ac:dyDescent="0.25">
      <c r="A1435" s="1">
        <v>37958</v>
      </c>
      <c r="B1435" s="5">
        <f t="shared" si="67"/>
        <v>2003</v>
      </c>
      <c r="C1435" s="5">
        <f t="shared" si="68"/>
        <v>12</v>
      </c>
      <c r="D1435" s="3">
        <f t="shared" si="66"/>
        <v>3</v>
      </c>
      <c r="E1435" s="3">
        <v>337</v>
      </c>
      <c r="H1435" s="228">
        <v>3.2</v>
      </c>
      <c r="J1435" s="31">
        <v>-1.2</v>
      </c>
      <c r="K1435">
        <v>2.5</v>
      </c>
      <c r="L1435" s="2">
        <v>2.9</v>
      </c>
      <c r="M1435" s="2">
        <v>4.4000000000000004</v>
      </c>
      <c r="P1435" s="2">
        <v>3.4</v>
      </c>
      <c r="Q1435" s="138">
        <v>2.3416666666666668</v>
      </c>
    </row>
    <row r="1436" spans="1:17" x14ac:dyDescent="0.25">
      <c r="A1436" s="1">
        <v>37959</v>
      </c>
      <c r="B1436" s="5">
        <f t="shared" si="67"/>
        <v>2003</v>
      </c>
      <c r="C1436" s="5">
        <f t="shared" si="68"/>
        <v>12</v>
      </c>
      <c r="D1436" s="3">
        <f t="shared" si="66"/>
        <v>4</v>
      </c>
      <c r="E1436" s="3">
        <v>338</v>
      </c>
      <c r="H1436" s="228">
        <v>3</v>
      </c>
      <c r="J1436" s="31">
        <v>-2.1</v>
      </c>
      <c r="K1436">
        <v>3.9</v>
      </c>
      <c r="L1436" s="2">
        <v>2.1</v>
      </c>
      <c r="M1436" s="2">
        <v>3</v>
      </c>
      <c r="P1436" s="2">
        <v>2.9</v>
      </c>
      <c r="Q1436" s="138">
        <v>2.8333333333333335</v>
      </c>
    </row>
    <row r="1437" spans="1:17" x14ac:dyDescent="0.25">
      <c r="A1437" s="1">
        <v>37960</v>
      </c>
      <c r="B1437" s="5">
        <f t="shared" si="67"/>
        <v>2003</v>
      </c>
      <c r="C1437" s="5">
        <f t="shared" si="68"/>
        <v>12</v>
      </c>
      <c r="D1437" s="3">
        <f t="shared" si="66"/>
        <v>5</v>
      </c>
      <c r="E1437" s="3">
        <v>339</v>
      </c>
      <c r="H1437" s="228">
        <v>3.3</v>
      </c>
      <c r="J1437" s="31">
        <v>-1.8</v>
      </c>
      <c r="K1437">
        <v>3.5</v>
      </c>
      <c r="L1437" s="2">
        <v>3.9</v>
      </c>
      <c r="M1437" s="2">
        <v>3.3</v>
      </c>
      <c r="P1437" s="2">
        <v>3.3</v>
      </c>
      <c r="Q1437" s="138">
        <v>2.9000000000000004</v>
      </c>
    </row>
    <row r="1438" spans="1:17" x14ac:dyDescent="0.25">
      <c r="A1438" s="1">
        <v>37961</v>
      </c>
      <c r="B1438" s="5">
        <f t="shared" si="67"/>
        <v>2003</v>
      </c>
      <c r="C1438" s="5">
        <f t="shared" si="68"/>
        <v>12</v>
      </c>
      <c r="D1438" s="3">
        <f t="shared" si="66"/>
        <v>6</v>
      </c>
      <c r="E1438" s="3">
        <v>340</v>
      </c>
      <c r="H1438" s="228">
        <v>4.7</v>
      </c>
      <c r="J1438" s="31">
        <v>2</v>
      </c>
      <c r="K1438">
        <v>5.0999999999999996</v>
      </c>
      <c r="L1438" s="2">
        <v>4.9000000000000004</v>
      </c>
      <c r="M1438" s="2">
        <v>4.5999999999999996</v>
      </c>
      <c r="P1438" s="2">
        <v>6.6</v>
      </c>
      <c r="Q1438" s="138">
        <v>6.6958333333333329</v>
      </c>
    </row>
    <row r="1439" spans="1:17" x14ac:dyDescent="0.25">
      <c r="A1439" s="1">
        <v>37962</v>
      </c>
      <c r="B1439" s="5">
        <f t="shared" si="67"/>
        <v>2003</v>
      </c>
      <c r="C1439" s="5">
        <f t="shared" si="68"/>
        <v>12</v>
      </c>
      <c r="D1439" s="3">
        <f t="shared" si="66"/>
        <v>7</v>
      </c>
      <c r="E1439" s="3">
        <v>341</v>
      </c>
      <c r="H1439" s="228">
        <v>-0.2</v>
      </c>
      <c r="J1439" s="31">
        <v>-4.8</v>
      </c>
      <c r="K1439">
        <v>1.4</v>
      </c>
      <c r="L1439" s="2">
        <v>-1.8</v>
      </c>
      <c r="M1439" s="2">
        <v>0.7</v>
      </c>
      <c r="P1439" s="2">
        <v>1</v>
      </c>
      <c r="Q1439" s="138">
        <v>0.99999999999999989</v>
      </c>
    </row>
    <row r="1440" spans="1:17" x14ac:dyDescent="0.25">
      <c r="A1440" s="1">
        <v>37963</v>
      </c>
      <c r="B1440" s="5">
        <f t="shared" si="67"/>
        <v>2003</v>
      </c>
      <c r="C1440" s="5">
        <f t="shared" si="68"/>
        <v>12</v>
      </c>
      <c r="D1440" s="3">
        <f t="shared" si="66"/>
        <v>8</v>
      </c>
      <c r="E1440" s="3">
        <v>342</v>
      </c>
      <c r="H1440" s="228">
        <v>-2.8</v>
      </c>
      <c r="J1440" s="31">
        <v>-6.7</v>
      </c>
      <c r="K1440">
        <v>-1.9</v>
      </c>
      <c r="L1440" s="2">
        <v>-3.7</v>
      </c>
      <c r="M1440" s="2">
        <v>-2.5</v>
      </c>
      <c r="P1440" s="2">
        <v>-2.1</v>
      </c>
      <c r="Q1440" s="138">
        <v>-2.0541666666666667</v>
      </c>
    </row>
    <row r="1441" spans="1:17" x14ac:dyDescent="0.25">
      <c r="A1441" s="1">
        <v>37964</v>
      </c>
      <c r="B1441" s="5">
        <f t="shared" si="67"/>
        <v>2003</v>
      </c>
      <c r="C1441" s="5">
        <f t="shared" si="68"/>
        <v>12</v>
      </c>
      <c r="D1441" s="3">
        <f t="shared" si="66"/>
        <v>9</v>
      </c>
      <c r="E1441" s="3">
        <v>343</v>
      </c>
      <c r="H1441" s="228">
        <v>-2.5</v>
      </c>
      <c r="J1441" s="31">
        <v>-5.5</v>
      </c>
      <c r="K1441">
        <v>-1.9</v>
      </c>
      <c r="L1441" s="2">
        <v>-4.8</v>
      </c>
      <c r="M1441" s="2">
        <v>-1.7</v>
      </c>
      <c r="P1441" s="2">
        <v>-2.8</v>
      </c>
      <c r="Q1441" s="138">
        <v>-2.9125000000000001</v>
      </c>
    </row>
    <row r="1442" spans="1:17" x14ac:dyDescent="0.25">
      <c r="A1442" s="1">
        <v>37965</v>
      </c>
      <c r="B1442" s="5">
        <f t="shared" si="67"/>
        <v>2003</v>
      </c>
      <c r="C1442" s="5">
        <f t="shared" si="68"/>
        <v>12</v>
      </c>
      <c r="D1442" s="3">
        <f t="shared" si="66"/>
        <v>10</v>
      </c>
      <c r="E1442" s="3">
        <v>344</v>
      </c>
      <c r="H1442" s="228">
        <v>-1.9</v>
      </c>
      <c r="J1442" s="31">
        <v>-2.1</v>
      </c>
      <c r="K1442">
        <v>-2.8</v>
      </c>
      <c r="L1442" s="2">
        <v>-3.7</v>
      </c>
      <c r="M1442" s="2">
        <v>-1.5</v>
      </c>
      <c r="P1442" s="2">
        <v>-1.9</v>
      </c>
      <c r="Q1442" s="138">
        <v>-1.7750000000000004</v>
      </c>
    </row>
    <row r="1443" spans="1:17" x14ac:dyDescent="0.25">
      <c r="A1443" s="1">
        <v>37966</v>
      </c>
      <c r="B1443" s="5">
        <f t="shared" si="67"/>
        <v>2003</v>
      </c>
      <c r="C1443" s="5">
        <f t="shared" si="68"/>
        <v>12</v>
      </c>
      <c r="D1443" s="3">
        <f t="shared" si="66"/>
        <v>11</v>
      </c>
      <c r="E1443" s="3">
        <v>345</v>
      </c>
      <c r="H1443" s="228">
        <v>0.7</v>
      </c>
      <c r="J1443" s="31">
        <v>1</v>
      </c>
      <c r="K1443">
        <v>1.2</v>
      </c>
      <c r="L1443" s="2">
        <v>3.3</v>
      </c>
      <c r="M1443" s="2">
        <v>0.5</v>
      </c>
      <c r="P1443" s="2">
        <v>0.5</v>
      </c>
      <c r="Q1443" s="138">
        <v>0.76250000000000007</v>
      </c>
    </row>
    <row r="1444" spans="1:17" x14ac:dyDescent="0.25">
      <c r="A1444" s="1">
        <v>37967</v>
      </c>
      <c r="B1444" s="5">
        <f t="shared" si="67"/>
        <v>2003</v>
      </c>
      <c r="C1444" s="5">
        <f t="shared" si="68"/>
        <v>12</v>
      </c>
      <c r="D1444" s="3">
        <f t="shared" si="66"/>
        <v>12</v>
      </c>
      <c r="E1444" s="3">
        <v>346</v>
      </c>
      <c r="H1444" s="228">
        <v>4.5</v>
      </c>
      <c r="J1444" s="31">
        <v>0.8</v>
      </c>
      <c r="K1444">
        <v>2.1</v>
      </c>
      <c r="L1444" s="2">
        <v>4.7</v>
      </c>
      <c r="M1444" s="2">
        <v>3.3</v>
      </c>
      <c r="P1444" s="2">
        <v>3</v>
      </c>
      <c r="Q1444" s="138">
        <v>3.8291666666666662</v>
      </c>
    </row>
    <row r="1445" spans="1:17" x14ac:dyDescent="0.25">
      <c r="A1445" s="1">
        <v>37968</v>
      </c>
      <c r="B1445" s="5">
        <f t="shared" si="67"/>
        <v>2003</v>
      </c>
      <c r="C1445" s="5">
        <f t="shared" si="68"/>
        <v>12</v>
      </c>
      <c r="D1445" s="3">
        <f t="shared" si="66"/>
        <v>13</v>
      </c>
      <c r="E1445" s="3">
        <v>347</v>
      </c>
      <c r="H1445" s="228">
        <v>0.3</v>
      </c>
      <c r="J1445" s="31">
        <v>-0.1</v>
      </c>
      <c r="K1445">
        <v>-0.7</v>
      </c>
      <c r="L1445" s="2">
        <v>0.8</v>
      </c>
      <c r="M1445" s="2">
        <v>4.2</v>
      </c>
      <c r="P1445" s="2">
        <v>0.3</v>
      </c>
      <c r="Q1445" s="138">
        <v>1.0250000000000001</v>
      </c>
    </row>
    <row r="1446" spans="1:17" x14ac:dyDescent="0.25">
      <c r="A1446" s="1">
        <v>37969</v>
      </c>
      <c r="B1446" s="5">
        <f t="shared" si="67"/>
        <v>2003</v>
      </c>
      <c r="C1446" s="5">
        <f t="shared" si="68"/>
        <v>12</v>
      </c>
      <c r="D1446" s="3">
        <f t="shared" si="66"/>
        <v>14</v>
      </c>
      <c r="E1446" s="3">
        <v>348</v>
      </c>
      <c r="H1446" s="228">
        <v>1.3</v>
      </c>
      <c r="J1446" s="31">
        <v>0.6</v>
      </c>
      <c r="K1446">
        <v>3.1</v>
      </c>
      <c r="L1446" s="2">
        <v>3.8</v>
      </c>
      <c r="M1446" s="2">
        <v>1.7</v>
      </c>
      <c r="P1446" s="2">
        <v>3.4</v>
      </c>
      <c r="Q1446" s="138">
        <v>1.75</v>
      </c>
    </row>
    <row r="1447" spans="1:17" x14ac:dyDescent="0.25">
      <c r="A1447" s="1">
        <v>37970</v>
      </c>
      <c r="B1447" s="5">
        <f t="shared" si="67"/>
        <v>2003</v>
      </c>
      <c r="C1447" s="5">
        <f t="shared" si="68"/>
        <v>12</v>
      </c>
      <c r="D1447" s="3">
        <f t="shared" si="66"/>
        <v>15</v>
      </c>
      <c r="E1447" s="3">
        <v>349</v>
      </c>
      <c r="H1447" s="228">
        <v>1.7</v>
      </c>
      <c r="J1447" s="31">
        <v>-0.4</v>
      </c>
      <c r="K1447">
        <v>0.9</v>
      </c>
      <c r="L1447" s="2">
        <v>-0.8</v>
      </c>
      <c r="M1447" s="2">
        <v>2.2000000000000002</v>
      </c>
      <c r="P1447" s="2">
        <v>2.2999999999999998</v>
      </c>
      <c r="Q1447" s="138">
        <v>2.0541666666666667</v>
      </c>
    </row>
    <row r="1448" spans="1:17" x14ac:dyDescent="0.25">
      <c r="A1448" s="1">
        <v>37971</v>
      </c>
      <c r="B1448" s="5">
        <f t="shared" si="67"/>
        <v>2003</v>
      </c>
      <c r="C1448" s="5">
        <f t="shared" si="68"/>
        <v>12</v>
      </c>
      <c r="D1448" s="3">
        <f t="shared" si="66"/>
        <v>16</v>
      </c>
      <c r="E1448" s="3">
        <v>350</v>
      </c>
      <c r="H1448" s="228">
        <v>0.4</v>
      </c>
      <c r="J1448" s="31">
        <v>-5.4</v>
      </c>
      <c r="K1448">
        <v>0.7</v>
      </c>
      <c r="L1448" s="2">
        <v>-2</v>
      </c>
      <c r="M1448" s="2">
        <v>0.3</v>
      </c>
      <c r="P1448" s="2">
        <v>1.7</v>
      </c>
      <c r="Q1448" s="138">
        <v>0.29583333333333323</v>
      </c>
    </row>
    <row r="1449" spans="1:17" x14ac:dyDescent="0.25">
      <c r="A1449" s="1">
        <v>37972</v>
      </c>
      <c r="B1449" s="5">
        <f t="shared" si="67"/>
        <v>2003</v>
      </c>
      <c r="C1449" s="5">
        <f t="shared" si="68"/>
        <v>12</v>
      </c>
      <c r="D1449" s="3">
        <f t="shared" si="66"/>
        <v>17</v>
      </c>
      <c r="E1449" s="3">
        <v>351</v>
      </c>
      <c r="H1449" s="228">
        <v>-1</v>
      </c>
      <c r="J1449" s="31">
        <v>-9.6</v>
      </c>
      <c r="K1449">
        <v>0.9</v>
      </c>
      <c r="L1449" s="2">
        <v>-3.1</v>
      </c>
      <c r="M1449" s="2">
        <v>-0.7</v>
      </c>
      <c r="P1449" s="2">
        <v>0.3</v>
      </c>
      <c r="Q1449" s="138">
        <v>0.99999999999999989</v>
      </c>
    </row>
    <row r="1450" spans="1:17" x14ac:dyDescent="0.25">
      <c r="A1450" s="1">
        <v>37973</v>
      </c>
      <c r="B1450" s="5">
        <f t="shared" si="67"/>
        <v>2003</v>
      </c>
      <c r="C1450" s="5">
        <f t="shared" si="68"/>
        <v>12</v>
      </c>
      <c r="D1450" s="3">
        <f t="shared" si="66"/>
        <v>18</v>
      </c>
      <c r="E1450" s="3">
        <v>352</v>
      </c>
      <c r="H1450" s="228">
        <v>0</v>
      </c>
      <c r="J1450" s="31">
        <v>-9.3000000000000007</v>
      </c>
      <c r="K1450">
        <v>-0.5</v>
      </c>
      <c r="L1450" s="2">
        <v>-3.7</v>
      </c>
      <c r="M1450" s="2">
        <v>1.3</v>
      </c>
      <c r="P1450" s="2">
        <v>-1.3</v>
      </c>
      <c r="Q1450" s="138">
        <v>1.7916666666666667</v>
      </c>
    </row>
    <row r="1451" spans="1:17" x14ac:dyDescent="0.25">
      <c r="A1451" s="1">
        <v>37974</v>
      </c>
      <c r="B1451" s="5">
        <f t="shared" si="67"/>
        <v>2003</v>
      </c>
      <c r="C1451" s="5">
        <f t="shared" si="68"/>
        <v>12</v>
      </c>
      <c r="D1451" s="3">
        <f t="shared" si="66"/>
        <v>19</v>
      </c>
      <c r="E1451" s="3">
        <v>353</v>
      </c>
      <c r="H1451" s="228">
        <v>0.6</v>
      </c>
      <c r="J1451" s="31">
        <v>-9.9</v>
      </c>
      <c r="K1451">
        <v>-0.4</v>
      </c>
      <c r="L1451" s="2">
        <v>-2.1</v>
      </c>
      <c r="M1451" s="2">
        <v>1.8</v>
      </c>
      <c r="P1451" s="2">
        <v>-0.2</v>
      </c>
      <c r="Q1451" s="138">
        <v>1.2083333333333333</v>
      </c>
    </row>
    <row r="1452" spans="1:17" x14ac:dyDescent="0.25">
      <c r="A1452" s="1">
        <v>37975</v>
      </c>
      <c r="B1452" s="5">
        <f t="shared" si="67"/>
        <v>2003</v>
      </c>
      <c r="C1452" s="5">
        <f t="shared" si="68"/>
        <v>12</v>
      </c>
      <c r="D1452" s="3">
        <f t="shared" si="66"/>
        <v>20</v>
      </c>
      <c r="E1452" s="3">
        <v>354</v>
      </c>
      <c r="H1452" s="228">
        <v>1.6</v>
      </c>
      <c r="J1452" s="31">
        <v>-9</v>
      </c>
      <c r="K1452">
        <v>0.3</v>
      </c>
      <c r="L1452" s="2">
        <v>-0.4</v>
      </c>
      <c r="M1452" s="2">
        <v>2.1</v>
      </c>
      <c r="P1452" s="2">
        <v>1.1000000000000001</v>
      </c>
      <c r="Q1452" s="138">
        <v>2.5999999999999992</v>
      </c>
    </row>
    <row r="1453" spans="1:17" x14ac:dyDescent="0.25">
      <c r="A1453" s="1">
        <v>37976</v>
      </c>
      <c r="B1453" s="5">
        <f t="shared" si="67"/>
        <v>2003</v>
      </c>
      <c r="C1453" s="5">
        <f t="shared" si="68"/>
        <v>12</v>
      </c>
      <c r="D1453" s="3">
        <f t="shared" si="66"/>
        <v>21</v>
      </c>
      <c r="E1453" s="3">
        <v>355</v>
      </c>
      <c r="H1453" s="228">
        <v>8.6</v>
      </c>
      <c r="J1453" s="31">
        <v>-1.4</v>
      </c>
      <c r="K1453">
        <v>7.7</v>
      </c>
      <c r="L1453" s="2">
        <v>5.6</v>
      </c>
      <c r="M1453" s="2">
        <v>8.8000000000000007</v>
      </c>
      <c r="P1453" s="2">
        <v>5.6</v>
      </c>
      <c r="Q1453" s="138">
        <v>7.1958333333333337</v>
      </c>
    </row>
    <row r="1454" spans="1:17" x14ac:dyDescent="0.25">
      <c r="A1454" s="1">
        <v>37977</v>
      </c>
      <c r="B1454" s="5">
        <f t="shared" si="67"/>
        <v>2003</v>
      </c>
      <c r="C1454" s="5">
        <f t="shared" si="68"/>
        <v>12</v>
      </c>
      <c r="D1454" s="3">
        <f t="shared" si="66"/>
        <v>22</v>
      </c>
      <c r="E1454" s="3">
        <v>356</v>
      </c>
      <c r="H1454" s="228">
        <v>1.7</v>
      </c>
      <c r="J1454" s="31">
        <v>-0.4</v>
      </c>
      <c r="K1454">
        <v>1.7</v>
      </c>
      <c r="L1454" s="2">
        <v>1.7</v>
      </c>
      <c r="M1454" s="2">
        <v>2.2999999999999998</v>
      </c>
      <c r="P1454" s="2">
        <v>0.9</v>
      </c>
      <c r="Q1454" s="138">
        <v>3.7583333333333329</v>
      </c>
    </row>
    <row r="1455" spans="1:17" x14ac:dyDescent="0.25">
      <c r="A1455" s="1">
        <v>37978</v>
      </c>
      <c r="B1455" s="5">
        <f t="shared" si="67"/>
        <v>2003</v>
      </c>
      <c r="C1455" s="5">
        <f t="shared" si="68"/>
        <v>12</v>
      </c>
      <c r="D1455" s="3">
        <f t="shared" si="66"/>
        <v>23</v>
      </c>
      <c r="E1455" s="3">
        <v>357</v>
      </c>
      <c r="H1455" s="228">
        <v>-0.1</v>
      </c>
      <c r="J1455" s="31">
        <v>-5.0999999999999996</v>
      </c>
      <c r="K1455">
        <v>-0.1</v>
      </c>
      <c r="L1455" s="2">
        <v>-3.9</v>
      </c>
      <c r="M1455" s="2">
        <v>0.6</v>
      </c>
      <c r="P1455" s="2">
        <v>-0.7</v>
      </c>
      <c r="Q1455" s="138">
        <v>0.22500000000000001</v>
      </c>
    </row>
    <row r="1456" spans="1:17" x14ac:dyDescent="0.25">
      <c r="A1456" s="1">
        <v>37979</v>
      </c>
      <c r="B1456" s="5">
        <f t="shared" si="67"/>
        <v>2003</v>
      </c>
      <c r="C1456" s="5">
        <f t="shared" si="68"/>
        <v>12</v>
      </c>
      <c r="D1456" s="3">
        <f t="shared" si="66"/>
        <v>24</v>
      </c>
      <c r="E1456" s="3">
        <v>358</v>
      </c>
      <c r="H1456" s="228">
        <v>-3</v>
      </c>
      <c r="J1456" s="31">
        <v>-8.5</v>
      </c>
      <c r="K1456">
        <v>-2.4</v>
      </c>
      <c r="L1456" s="2">
        <v>-6.9</v>
      </c>
      <c r="M1456" s="2">
        <v>-2.4</v>
      </c>
      <c r="P1456" s="2">
        <v>-2.9</v>
      </c>
      <c r="Q1456" s="138">
        <v>-2.7874999999999996</v>
      </c>
    </row>
    <row r="1457" spans="1:17" x14ac:dyDescent="0.25">
      <c r="A1457" s="1">
        <v>37980</v>
      </c>
      <c r="B1457" s="5">
        <f t="shared" si="67"/>
        <v>2003</v>
      </c>
      <c r="C1457" s="5">
        <f t="shared" si="68"/>
        <v>12</v>
      </c>
      <c r="D1457" s="3">
        <f t="shared" si="66"/>
        <v>25</v>
      </c>
      <c r="E1457" s="3">
        <v>359</v>
      </c>
      <c r="H1457" s="228">
        <v>-3.6</v>
      </c>
      <c r="J1457" s="31">
        <v>-5.9</v>
      </c>
      <c r="K1457">
        <v>-2.9</v>
      </c>
      <c r="L1457" s="2">
        <v>0.1</v>
      </c>
      <c r="M1457" s="2">
        <v>-3.1</v>
      </c>
      <c r="P1457" s="2">
        <v>-2.7</v>
      </c>
      <c r="Q1457" s="138">
        <v>-2.9083333333333337</v>
      </c>
    </row>
    <row r="1458" spans="1:17" x14ac:dyDescent="0.25">
      <c r="A1458" s="1">
        <v>37981</v>
      </c>
      <c r="B1458" s="5">
        <f t="shared" si="67"/>
        <v>2003</v>
      </c>
      <c r="C1458" s="5">
        <f t="shared" si="68"/>
        <v>12</v>
      </c>
      <c r="D1458" s="3">
        <f t="shared" si="66"/>
        <v>26</v>
      </c>
      <c r="E1458" s="3">
        <v>360</v>
      </c>
      <c r="H1458" s="228">
        <v>-5.3</v>
      </c>
      <c r="J1458" s="31">
        <v>-5.6</v>
      </c>
      <c r="K1458">
        <v>-5.5</v>
      </c>
      <c r="L1458" s="2">
        <v>-5.8</v>
      </c>
      <c r="M1458" s="2">
        <v>-4.3</v>
      </c>
      <c r="P1458" s="2">
        <v>-4</v>
      </c>
      <c r="Q1458" s="138">
        <v>-4.1666666666666679</v>
      </c>
    </row>
    <row r="1459" spans="1:17" x14ac:dyDescent="0.25">
      <c r="A1459" s="1">
        <v>37982</v>
      </c>
      <c r="B1459" s="5">
        <f t="shared" si="67"/>
        <v>2003</v>
      </c>
      <c r="C1459" s="5">
        <f t="shared" si="68"/>
        <v>12</v>
      </c>
      <c r="D1459" s="3">
        <f t="shared" si="66"/>
        <v>27</v>
      </c>
      <c r="E1459" s="3">
        <v>361</v>
      </c>
      <c r="H1459" s="228">
        <v>-2.7</v>
      </c>
      <c r="J1459" s="31">
        <v>-7.6</v>
      </c>
      <c r="K1459">
        <v>-4.0999999999999996</v>
      </c>
      <c r="L1459" s="2">
        <v>-0.9</v>
      </c>
      <c r="M1459" s="2">
        <v>-5.8</v>
      </c>
      <c r="P1459" s="2">
        <v>-3</v>
      </c>
      <c r="Q1459" s="138">
        <v>-3.3958333333333339</v>
      </c>
    </row>
    <row r="1460" spans="1:17" x14ac:dyDescent="0.25">
      <c r="A1460" s="1">
        <v>37983</v>
      </c>
      <c r="B1460" s="5">
        <f t="shared" si="67"/>
        <v>2003</v>
      </c>
      <c r="C1460" s="5">
        <f t="shared" si="68"/>
        <v>12</v>
      </c>
      <c r="D1460" s="3">
        <f t="shared" si="66"/>
        <v>28</v>
      </c>
      <c r="E1460" s="3">
        <v>362</v>
      </c>
      <c r="H1460" s="228">
        <v>0.3</v>
      </c>
      <c r="J1460" s="31">
        <v>-1.6</v>
      </c>
      <c r="K1460">
        <v>-1.3</v>
      </c>
      <c r="L1460" s="2">
        <v>6.1</v>
      </c>
      <c r="M1460" s="2">
        <v>-1</v>
      </c>
      <c r="P1460" s="2">
        <v>0.8</v>
      </c>
      <c r="Q1460" s="138">
        <v>-0.67499999999999982</v>
      </c>
    </row>
    <row r="1461" spans="1:17" x14ac:dyDescent="0.25">
      <c r="A1461" s="1">
        <v>37984</v>
      </c>
      <c r="B1461" s="5">
        <f t="shared" si="67"/>
        <v>2003</v>
      </c>
      <c r="C1461" s="5">
        <f t="shared" si="68"/>
        <v>12</v>
      </c>
      <c r="D1461" s="3">
        <f t="shared" si="66"/>
        <v>29</v>
      </c>
      <c r="E1461" s="3">
        <v>363</v>
      </c>
      <c r="H1461" s="228">
        <v>2.4</v>
      </c>
      <c r="J1461" s="31">
        <v>4.5</v>
      </c>
      <c r="K1461">
        <v>2.1</v>
      </c>
      <c r="L1461" s="2">
        <v>8</v>
      </c>
      <c r="M1461" s="2">
        <v>4.7</v>
      </c>
      <c r="P1461" s="2">
        <v>2.9</v>
      </c>
      <c r="Q1461" s="138">
        <v>2.8208333333333329</v>
      </c>
    </row>
    <row r="1462" spans="1:17" x14ac:dyDescent="0.25">
      <c r="A1462" s="1">
        <v>37985</v>
      </c>
      <c r="B1462" s="5">
        <f t="shared" si="67"/>
        <v>2003</v>
      </c>
      <c r="C1462" s="5">
        <f t="shared" si="68"/>
        <v>12</v>
      </c>
      <c r="D1462" s="3">
        <f t="shared" si="66"/>
        <v>30</v>
      </c>
      <c r="E1462" s="3">
        <v>364</v>
      </c>
      <c r="H1462" s="228">
        <v>5.3</v>
      </c>
      <c r="J1462" s="31">
        <v>4</v>
      </c>
      <c r="K1462">
        <v>3.5</v>
      </c>
      <c r="L1462" s="2">
        <v>7.5</v>
      </c>
      <c r="M1462" s="2">
        <v>6.5</v>
      </c>
      <c r="P1462" s="2">
        <v>2.6</v>
      </c>
      <c r="Q1462" s="138">
        <v>2.4958333333333336</v>
      </c>
    </row>
    <row r="1463" spans="1:17" x14ac:dyDescent="0.25">
      <c r="A1463" s="1">
        <v>37986</v>
      </c>
      <c r="B1463" s="5">
        <f t="shared" si="67"/>
        <v>2003</v>
      </c>
      <c r="C1463" s="5">
        <f t="shared" si="68"/>
        <v>12</v>
      </c>
      <c r="D1463" s="3">
        <f t="shared" si="66"/>
        <v>31</v>
      </c>
      <c r="E1463" s="3">
        <v>365</v>
      </c>
      <c r="H1463" s="228">
        <v>4.2</v>
      </c>
      <c r="J1463" s="31">
        <v>2.2999999999999998</v>
      </c>
      <c r="K1463">
        <v>4.3</v>
      </c>
      <c r="L1463" s="2">
        <v>5</v>
      </c>
      <c r="M1463" s="2">
        <v>7.1</v>
      </c>
      <c r="P1463" s="2">
        <v>3.5</v>
      </c>
      <c r="Q1463" s="138">
        <v>3.8208333333333342</v>
      </c>
    </row>
    <row r="1464" spans="1:17" x14ac:dyDescent="0.25">
      <c r="A1464" s="1">
        <v>37987</v>
      </c>
      <c r="B1464" s="5">
        <f t="shared" si="67"/>
        <v>2004</v>
      </c>
      <c r="C1464" s="5">
        <f t="shared" si="68"/>
        <v>1</v>
      </c>
      <c r="D1464" s="3">
        <f t="shared" si="66"/>
        <v>1</v>
      </c>
      <c r="E1464" s="3">
        <v>1</v>
      </c>
      <c r="H1464" s="228">
        <v>2.6</v>
      </c>
      <c r="J1464" s="31">
        <v>0.3</v>
      </c>
      <c r="K1464">
        <v>2</v>
      </c>
      <c r="L1464" s="2">
        <v>-0.1</v>
      </c>
      <c r="M1464" s="2">
        <v>-2.1</v>
      </c>
      <c r="P1464" s="2">
        <v>1.9</v>
      </c>
      <c r="Q1464" s="138">
        <v>2.8125000000000004</v>
      </c>
    </row>
    <row r="1465" spans="1:17" x14ac:dyDescent="0.25">
      <c r="A1465" s="1">
        <v>37988</v>
      </c>
      <c r="B1465" s="5">
        <f t="shared" si="67"/>
        <v>2004</v>
      </c>
      <c r="C1465" s="5">
        <f t="shared" si="68"/>
        <v>1</v>
      </c>
      <c r="D1465" s="3">
        <f t="shared" si="66"/>
        <v>2</v>
      </c>
      <c r="E1465" s="3">
        <v>2</v>
      </c>
      <c r="H1465" s="228">
        <v>1.2</v>
      </c>
      <c r="J1465" s="31">
        <v>-0.6</v>
      </c>
      <c r="K1465">
        <v>-0.2</v>
      </c>
      <c r="L1465" s="2">
        <v>-1.5</v>
      </c>
      <c r="M1465" s="2">
        <v>-1.4</v>
      </c>
      <c r="P1465" s="2">
        <v>-0.1</v>
      </c>
      <c r="Q1465" s="138">
        <v>1.0666666666666669</v>
      </c>
    </row>
    <row r="1466" spans="1:17" x14ac:dyDescent="0.25">
      <c r="A1466" s="1">
        <v>37989</v>
      </c>
      <c r="B1466" s="5">
        <f t="shared" si="67"/>
        <v>2004</v>
      </c>
      <c r="C1466" s="5">
        <f t="shared" si="68"/>
        <v>1</v>
      </c>
      <c r="D1466" s="3">
        <f t="shared" si="66"/>
        <v>3</v>
      </c>
      <c r="E1466" s="3">
        <v>3</v>
      </c>
      <c r="H1466" s="228">
        <v>-1.8</v>
      </c>
      <c r="J1466" s="31">
        <v>-5.8</v>
      </c>
      <c r="K1466">
        <v>-1.9</v>
      </c>
      <c r="L1466" s="2">
        <v>-4.7</v>
      </c>
      <c r="M1466" s="2">
        <v>0.7</v>
      </c>
      <c r="P1466" s="2">
        <v>-1.9</v>
      </c>
      <c r="Q1466" s="138">
        <v>-1.675</v>
      </c>
    </row>
    <row r="1467" spans="1:17" x14ac:dyDescent="0.25">
      <c r="A1467" s="1">
        <v>37990</v>
      </c>
      <c r="B1467" s="5">
        <f t="shared" si="67"/>
        <v>2004</v>
      </c>
      <c r="C1467" s="5">
        <f t="shared" si="68"/>
        <v>1</v>
      </c>
      <c r="D1467" s="3">
        <f t="shared" si="66"/>
        <v>4</v>
      </c>
      <c r="E1467" s="3">
        <v>4</v>
      </c>
      <c r="H1467" s="228">
        <v>-3.7</v>
      </c>
      <c r="J1467" s="31">
        <v>-6.9</v>
      </c>
      <c r="K1467">
        <v>-4.0999999999999996</v>
      </c>
      <c r="L1467" s="2">
        <v>-7.6</v>
      </c>
      <c r="M1467" s="2">
        <v>-2.7</v>
      </c>
      <c r="P1467" s="2">
        <v>-3.8</v>
      </c>
      <c r="Q1467" s="138">
        <v>-3.8999999999999986</v>
      </c>
    </row>
    <row r="1468" spans="1:17" x14ac:dyDescent="0.25">
      <c r="A1468" s="1">
        <v>37991</v>
      </c>
      <c r="B1468" s="5">
        <f t="shared" si="67"/>
        <v>2004</v>
      </c>
      <c r="C1468" s="5">
        <f t="shared" si="68"/>
        <v>1</v>
      </c>
      <c r="D1468" s="3">
        <f t="shared" si="66"/>
        <v>5</v>
      </c>
      <c r="E1468" s="3">
        <v>5</v>
      </c>
      <c r="H1468" s="228">
        <v>-3.3</v>
      </c>
      <c r="J1468" s="31">
        <v>-6.3</v>
      </c>
      <c r="K1468">
        <v>-2</v>
      </c>
      <c r="L1468" s="2">
        <v>-4.4000000000000004</v>
      </c>
      <c r="M1468" s="2">
        <v>-1.9</v>
      </c>
      <c r="P1468" s="2">
        <v>-2.8</v>
      </c>
      <c r="Q1468" s="138">
        <v>-4.0750000000000002</v>
      </c>
    </row>
    <row r="1469" spans="1:17" x14ac:dyDescent="0.25">
      <c r="A1469" s="1">
        <v>37992</v>
      </c>
      <c r="B1469" s="5">
        <f t="shared" si="67"/>
        <v>2004</v>
      </c>
      <c r="C1469" s="5">
        <f t="shared" si="68"/>
        <v>1</v>
      </c>
      <c r="D1469" s="3">
        <f t="shared" si="66"/>
        <v>6</v>
      </c>
      <c r="E1469" s="3">
        <v>6</v>
      </c>
      <c r="H1469" s="228">
        <v>-7.5</v>
      </c>
      <c r="J1469" s="31">
        <v>-11.2</v>
      </c>
      <c r="K1469">
        <v>-5.8</v>
      </c>
      <c r="L1469" s="2">
        <v>-9.5</v>
      </c>
      <c r="M1469" s="2">
        <v>-2.6</v>
      </c>
      <c r="P1469" s="2">
        <v>-3.2</v>
      </c>
      <c r="Q1469" s="138">
        <v>-5.2</v>
      </c>
    </row>
    <row r="1470" spans="1:17" x14ac:dyDescent="0.25">
      <c r="A1470" s="1">
        <v>37993</v>
      </c>
      <c r="B1470" s="5">
        <f t="shared" si="67"/>
        <v>2004</v>
      </c>
      <c r="C1470" s="5">
        <f t="shared" si="68"/>
        <v>1</v>
      </c>
      <c r="D1470" s="3">
        <f t="shared" si="66"/>
        <v>7</v>
      </c>
      <c r="E1470" s="3">
        <v>7</v>
      </c>
      <c r="H1470" s="228">
        <v>-4.9000000000000004</v>
      </c>
      <c r="J1470" s="31">
        <v>-10.1</v>
      </c>
      <c r="K1470">
        <v>-2.9</v>
      </c>
      <c r="L1470" s="2">
        <v>-6.6</v>
      </c>
      <c r="M1470" s="2">
        <v>-1.9</v>
      </c>
      <c r="P1470" s="2">
        <v>-4</v>
      </c>
      <c r="Q1470" s="138">
        <v>-5.6125000000000007</v>
      </c>
    </row>
    <row r="1471" spans="1:17" x14ac:dyDescent="0.25">
      <c r="A1471" s="1">
        <v>37994</v>
      </c>
      <c r="B1471" s="5">
        <f t="shared" si="67"/>
        <v>2004</v>
      </c>
      <c r="C1471" s="5">
        <f t="shared" si="68"/>
        <v>1</v>
      </c>
      <c r="D1471" s="3">
        <f t="shared" si="66"/>
        <v>8</v>
      </c>
      <c r="E1471" s="3">
        <v>8</v>
      </c>
      <c r="H1471" s="228">
        <v>0.1</v>
      </c>
      <c r="J1471" s="31">
        <v>-4.0999999999999996</v>
      </c>
      <c r="K1471">
        <v>-1</v>
      </c>
      <c r="L1471" s="2">
        <v>-2</v>
      </c>
      <c r="M1471" s="2">
        <v>-3.2</v>
      </c>
      <c r="P1471" s="2">
        <v>-1.3</v>
      </c>
      <c r="Q1471" s="138">
        <v>-0.66249999999999998</v>
      </c>
    </row>
    <row r="1472" spans="1:17" x14ac:dyDescent="0.25">
      <c r="A1472" s="1">
        <v>37995</v>
      </c>
      <c r="B1472" s="5">
        <f t="shared" si="67"/>
        <v>2004</v>
      </c>
      <c r="C1472" s="5">
        <f t="shared" si="68"/>
        <v>1</v>
      </c>
      <c r="D1472" s="3">
        <f t="shared" si="66"/>
        <v>9</v>
      </c>
      <c r="E1472" s="3">
        <v>9</v>
      </c>
      <c r="H1472" s="228">
        <v>0.4</v>
      </c>
      <c r="J1472" s="31">
        <v>-5.2</v>
      </c>
      <c r="K1472">
        <v>1.8</v>
      </c>
      <c r="L1472" s="2">
        <v>0.1</v>
      </c>
      <c r="M1472" s="2">
        <v>-3.1</v>
      </c>
      <c r="P1472" s="2">
        <v>0.6</v>
      </c>
      <c r="Q1472" s="138">
        <v>-1.3791666666666658</v>
      </c>
    </row>
    <row r="1473" spans="1:17" x14ac:dyDescent="0.25">
      <c r="A1473" s="1">
        <v>37996</v>
      </c>
      <c r="B1473" s="5">
        <f t="shared" si="67"/>
        <v>2004</v>
      </c>
      <c r="C1473" s="5">
        <f t="shared" si="68"/>
        <v>1</v>
      </c>
      <c r="D1473" s="3">
        <f t="shared" si="66"/>
        <v>10</v>
      </c>
      <c r="E1473" s="3">
        <v>10</v>
      </c>
      <c r="H1473" s="228">
        <v>1.4</v>
      </c>
      <c r="J1473" s="31">
        <v>-1</v>
      </c>
      <c r="K1473">
        <v>2</v>
      </c>
      <c r="L1473" s="2">
        <v>0.7</v>
      </c>
      <c r="M1473" s="2">
        <v>-1.9</v>
      </c>
      <c r="P1473" s="2">
        <v>1.7</v>
      </c>
      <c r="Q1473" s="138">
        <v>1.2166666666666666</v>
      </c>
    </row>
    <row r="1474" spans="1:17" x14ac:dyDescent="0.25">
      <c r="A1474" s="1">
        <v>37997</v>
      </c>
      <c r="B1474" s="5">
        <f t="shared" si="67"/>
        <v>2004</v>
      </c>
      <c r="C1474" s="5">
        <f t="shared" si="68"/>
        <v>1</v>
      </c>
      <c r="D1474" s="3">
        <f t="shared" si="66"/>
        <v>11</v>
      </c>
      <c r="E1474" s="3">
        <v>11</v>
      </c>
      <c r="H1474" s="228">
        <v>2.6</v>
      </c>
      <c r="J1474" s="31">
        <v>-4.5999999999999996</v>
      </c>
      <c r="K1474">
        <v>0.3</v>
      </c>
      <c r="L1474" s="2">
        <v>-0.1</v>
      </c>
      <c r="M1474" s="2">
        <v>-0.7</v>
      </c>
      <c r="P1474" s="2">
        <v>0.8</v>
      </c>
      <c r="Q1474" s="138">
        <v>2.0041666666666664</v>
      </c>
    </row>
    <row r="1475" spans="1:17" x14ac:dyDescent="0.25">
      <c r="A1475" s="1">
        <v>37998</v>
      </c>
      <c r="B1475" s="5">
        <f t="shared" si="67"/>
        <v>2004</v>
      </c>
      <c r="C1475" s="5">
        <f t="shared" si="68"/>
        <v>1</v>
      </c>
      <c r="D1475" s="3">
        <f t="shared" ref="D1475:D1538" si="69">DAY(A1475)</f>
        <v>12</v>
      </c>
      <c r="E1475" s="3">
        <v>12</v>
      </c>
      <c r="H1475" s="228">
        <v>3</v>
      </c>
      <c r="J1475" s="31">
        <v>-3.6</v>
      </c>
      <c r="K1475">
        <v>0.9</v>
      </c>
      <c r="L1475" s="2">
        <v>1.7</v>
      </c>
      <c r="M1475" s="2">
        <v>-0.3</v>
      </c>
      <c r="P1475" s="2">
        <v>1</v>
      </c>
      <c r="Q1475" s="138">
        <v>1.8375000000000001</v>
      </c>
    </row>
    <row r="1476" spans="1:17" x14ac:dyDescent="0.25">
      <c r="A1476" s="1">
        <v>37999</v>
      </c>
      <c r="B1476" s="5">
        <f t="shared" ref="B1476:B1539" si="70">YEAR(A1476)</f>
        <v>2004</v>
      </c>
      <c r="C1476" s="5">
        <f t="shared" ref="C1476:C1539" si="71">MONTH(A1476)</f>
        <v>1</v>
      </c>
      <c r="D1476" s="3">
        <f t="shared" si="69"/>
        <v>13</v>
      </c>
      <c r="E1476" s="3">
        <v>13</v>
      </c>
      <c r="H1476" s="228">
        <v>7.8</v>
      </c>
      <c r="J1476" s="31">
        <v>4.2</v>
      </c>
      <c r="K1476">
        <v>7.9</v>
      </c>
      <c r="L1476" s="2">
        <v>11.5</v>
      </c>
      <c r="M1476" s="2">
        <v>-0.6</v>
      </c>
      <c r="P1476" s="2">
        <v>10.1</v>
      </c>
      <c r="Q1476" s="138">
        <v>10.8125</v>
      </c>
    </row>
    <row r="1477" spans="1:17" x14ac:dyDescent="0.25">
      <c r="A1477" s="1">
        <v>38000</v>
      </c>
      <c r="B1477" s="5">
        <f t="shared" si="70"/>
        <v>2004</v>
      </c>
      <c r="C1477" s="5">
        <f t="shared" si="71"/>
        <v>1</v>
      </c>
      <c r="D1477" s="3">
        <f t="shared" si="69"/>
        <v>14</v>
      </c>
      <c r="E1477" s="3">
        <v>14</v>
      </c>
      <c r="H1477" s="228">
        <v>6.2</v>
      </c>
      <c r="J1477" s="31">
        <v>5.3</v>
      </c>
      <c r="K1477">
        <v>9.8000000000000007</v>
      </c>
      <c r="L1477" s="2">
        <v>9.3000000000000007</v>
      </c>
      <c r="M1477" s="2">
        <v>-0.9</v>
      </c>
      <c r="P1477" s="2">
        <v>8.8000000000000007</v>
      </c>
      <c r="Q1477" s="138">
        <v>11.733333333333334</v>
      </c>
    </row>
    <row r="1478" spans="1:17" x14ac:dyDescent="0.25">
      <c r="A1478" s="1">
        <v>38001</v>
      </c>
      <c r="B1478" s="5">
        <f t="shared" si="70"/>
        <v>2004</v>
      </c>
      <c r="C1478" s="5">
        <f t="shared" si="71"/>
        <v>1</v>
      </c>
      <c r="D1478" s="3">
        <f t="shared" si="69"/>
        <v>15</v>
      </c>
      <c r="E1478" s="3">
        <v>15</v>
      </c>
      <c r="H1478" s="228">
        <v>2.2999999999999998</v>
      </c>
      <c r="J1478" s="31">
        <v>-0.9</v>
      </c>
      <c r="K1478">
        <v>2.6</v>
      </c>
      <c r="L1478" s="2">
        <v>1</v>
      </c>
      <c r="M1478" s="2">
        <v>-0.3</v>
      </c>
      <c r="P1478" s="2">
        <v>2.4</v>
      </c>
      <c r="Q1478" s="138">
        <v>2.7291666666666665</v>
      </c>
    </row>
    <row r="1479" spans="1:17" x14ac:dyDescent="0.25">
      <c r="A1479" s="1">
        <v>38002</v>
      </c>
      <c r="B1479" s="5">
        <f t="shared" si="70"/>
        <v>2004</v>
      </c>
      <c r="C1479" s="5">
        <f t="shared" si="71"/>
        <v>1</v>
      </c>
      <c r="D1479" s="3">
        <f t="shared" si="69"/>
        <v>16</v>
      </c>
      <c r="E1479" s="3">
        <v>16</v>
      </c>
      <c r="H1479" s="228">
        <v>1.9</v>
      </c>
      <c r="J1479" s="31">
        <v>-3</v>
      </c>
      <c r="K1479">
        <v>2.7</v>
      </c>
      <c r="L1479" s="2">
        <v>1.6</v>
      </c>
      <c r="M1479" s="2">
        <v>-0.7</v>
      </c>
      <c r="P1479" s="2">
        <v>4.0999999999999996</v>
      </c>
      <c r="Q1479" s="138">
        <v>4.45</v>
      </c>
    </row>
    <row r="1480" spans="1:17" x14ac:dyDescent="0.25">
      <c r="A1480" s="1">
        <v>38003</v>
      </c>
      <c r="B1480" s="5">
        <f t="shared" si="70"/>
        <v>2004</v>
      </c>
      <c r="C1480" s="5">
        <f t="shared" si="71"/>
        <v>1</v>
      </c>
      <c r="D1480" s="3">
        <f t="shared" si="69"/>
        <v>17</v>
      </c>
      <c r="E1480" s="3">
        <v>17</v>
      </c>
      <c r="H1480" s="228">
        <v>10.1</v>
      </c>
      <c r="J1480" s="31">
        <v>3.2</v>
      </c>
      <c r="K1480">
        <v>8.6</v>
      </c>
      <c r="L1480" s="2">
        <v>6</v>
      </c>
      <c r="M1480" s="2">
        <v>-1.7</v>
      </c>
      <c r="P1480" s="2">
        <v>9.8000000000000007</v>
      </c>
      <c r="Q1480" s="138">
        <v>10.583333333333332</v>
      </c>
    </row>
    <row r="1481" spans="1:17" x14ac:dyDescent="0.25">
      <c r="A1481" s="1">
        <v>38004</v>
      </c>
      <c r="B1481" s="5">
        <f t="shared" si="70"/>
        <v>2004</v>
      </c>
      <c r="C1481" s="5">
        <f t="shared" si="71"/>
        <v>1</v>
      </c>
      <c r="D1481" s="3">
        <f t="shared" si="69"/>
        <v>18</v>
      </c>
      <c r="E1481" s="3">
        <v>18</v>
      </c>
      <c r="H1481" s="228">
        <v>4.4000000000000004</v>
      </c>
      <c r="J1481" s="31">
        <v>2.2000000000000002</v>
      </c>
      <c r="K1481">
        <v>1.4</v>
      </c>
      <c r="L1481" s="2">
        <v>1.5</v>
      </c>
      <c r="M1481" s="2">
        <v>2.2999999999999998</v>
      </c>
      <c r="P1481" s="2">
        <v>0.9</v>
      </c>
      <c r="Q1481" s="138">
        <v>2.35</v>
      </c>
    </row>
    <row r="1482" spans="1:17" x14ac:dyDescent="0.25">
      <c r="A1482" s="1">
        <v>38005</v>
      </c>
      <c r="B1482" s="5">
        <f t="shared" si="70"/>
        <v>2004</v>
      </c>
      <c r="C1482" s="5">
        <f t="shared" si="71"/>
        <v>1</v>
      </c>
      <c r="D1482" s="3">
        <f t="shared" si="69"/>
        <v>19</v>
      </c>
      <c r="E1482" s="3">
        <v>19</v>
      </c>
      <c r="H1482" s="228">
        <v>1.6</v>
      </c>
      <c r="J1482" s="31">
        <v>-0.2</v>
      </c>
      <c r="K1482">
        <v>0.7</v>
      </c>
      <c r="L1482" s="2">
        <v>-0.8</v>
      </c>
      <c r="M1482" s="2">
        <v>1.6</v>
      </c>
      <c r="P1482" s="2">
        <v>1</v>
      </c>
      <c r="Q1482" s="138">
        <v>1.0999999999999999</v>
      </c>
    </row>
    <row r="1483" spans="1:17" x14ac:dyDescent="0.25">
      <c r="A1483" s="1">
        <v>38006</v>
      </c>
      <c r="B1483" s="5">
        <f t="shared" si="70"/>
        <v>2004</v>
      </c>
      <c r="C1483" s="5">
        <f t="shared" si="71"/>
        <v>1</v>
      </c>
      <c r="D1483" s="3">
        <f t="shared" si="69"/>
        <v>20</v>
      </c>
      <c r="E1483" s="3">
        <v>20</v>
      </c>
      <c r="H1483" s="228">
        <v>1.4</v>
      </c>
      <c r="J1483" s="31">
        <v>1.4</v>
      </c>
      <c r="K1483">
        <v>2.2999999999999998</v>
      </c>
      <c r="L1483" s="2">
        <v>2.2000000000000002</v>
      </c>
      <c r="M1483" s="2">
        <v>-0.3</v>
      </c>
      <c r="P1483" s="2">
        <v>1.6</v>
      </c>
      <c r="Q1483" s="138">
        <v>1.416666666666667</v>
      </c>
    </row>
    <row r="1484" spans="1:17" x14ac:dyDescent="0.25">
      <c r="A1484" s="1">
        <v>38007</v>
      </c>
      <c r="B1484" s="5">
        <f t="shared" si="70"/>
        <v>2004</v>
      </c>
      <c r="C1484" s="5">
        <f t="shared" si="71"/>
        <v>1</v>
      </c>
      <c r="D1484" s="3">
        <f t="shared" si="69"/>
        <v>21</v>
      </c>
      <c r="E1484" s="3">
        <v>21</v>
      </c>
      <c r="H1484" s="228">
        <v>0.4</v>
      </c>
      <c r="J1484" s="31">
        <v>-6.1</v>
      </c>
      <c r="K1484">
        <v>-0.3</v>
      </c>
      <c r="L1484" s="2">
        <v>-2</v>
      </c>
      <c r="M1484" s="2">
        <v>2.4</v>
      </c>
      <c r="P1484" s="2">
        <v>0</v>
      </c>
      <c r="Q1484" s="138">
        <v>0.52916666666666667</v>
      </c>
    </row>
    <row r="1485" spans="1:17" x14ac:dyDescent="0.25">
      <c r="A1485" s="1">
        <v>38008</v>
      </c>
      <c r="B1485" s="5">
        <f t="shared" si="70"/>
        <v>2004</v>
      </c>
      <c r="C1485" s="5">
        <f t="shared" si="71"/>
        <v>1</v>
      </c>
      <c r="D1485" s="3">
        <f t="shared" si="69"/>
        <v>22</v>
      </c>
      <c r="E1485" s="3">
        <v>22</v>
      </c>
      <c r="H1485" s="228">
        <v>-3.9</v>
      </c>
      <c r="J1485" s="31">
        <v>-10.199999999999999</v>
      </c>
      <c r="K1485">
        <v>-4</v>
      </c>
      <c r="L1485" s="2">
        <v>-8.1999999999999993</v>
      </c>
      <c r="M1485" s="2">
        <v>-1.5</v>
      </c>
      <c r="P1485" s="2">
        <v>-4.2</v>
      </c>
      <c r="Q1485" s="138">
        <v>-3.7874999999999996</v>
      </c>
    </row>
    <row r="1486" spans="1:17" x14ac:dyDescent="0.25">
      <c r="A1486" s="1">
        <v>38009</v>
      </c>
      <c r="B1486" s="5">
        <f t="shared" si="70"/>
        <v>2004</v>
      </c>
      <c r="C1486" s="5">
        <f t="shared" si="71"/>
        <v>1</v>
      </c>
      <c r="D1486" s="3">
        <f t="shared" si="69"/>
        <v>23</v>
      </c>
      <c r="E1486" s="3">
        <v>23</v>
      </c>
      <c r="H1486" s="228">
        <v>-4.9000000000000004</v>
      </c>
      <c r="J1486" s="31">
        <v>-11.7</v>
      </c>
      <c r="K1486">
        <v>-7.2</v>
      </c>
      <c r="L1486" s="2">
        <v>-9.1</v>
      </c>
      <c r="M1486" s="2">
        <v>-3.5</v>
      </c>
      <c r="P1486" s="2">
        <v>-7.1</v>
      </c>
      <c r="Q1486" s="138">
        <v>-6.395833333333333</v>
      </c>
    </row>
    <row r="1487" spans="1:17" x14ac:dyDescent="0.25">
      <c r="A1487" s="1">
        <v>38010</v>
      </c>
      <c r="B1487" s="5">
        <f t="shared" si="70"/>
        <v>2004</v>
      </c>
      <c r="C1487" s="5">
        <f t="shared" si="71"/>
        <v>1</v>
      </c>
      <c r="D1487" s="3">
        <f t="shared" si="69"/>
        <v>24</v>
      </c>
      <c r="E1487" s="3">
        <v>24</v>
      </c>
      <c r="H1487" s="228">
        <v>-5.0999999999999996</v>
      </c>
      <c r="J1487" s="31">
        <v>-9.8000000000000007</v>
      </c>
      <c r="K1487">
        <v>-7.8</v>
      </c>
      <c r="L1487" s="2">
        <v>-10.7</v>
      </c>
      <c r="M1487" s="2">
        <v>-8.4</v>
      </c>
      <c r="P1487" s="2">
        <v>-6.3</v>
      </c>
      <c r="Q1487" s="138">
        <v>-6.2708333333333321</v>
      </c>
    </row>
    <row r="1488" spans="1:17" x14ac:dyDescent="0.25">
      <c r="A1488" s="1">
        <v>38011</v>
      </c>
      <c r="B1488" s="5">
        <f t="shared" si="70"/>
        <v>2004</v>
      </c>
      <c r="C1488" s="5">
        <f t="shared" si="71"/>
        <v>1</v>
      </c>
      <c r="D1488" s="3">
        <f t="shared" si="69"/>
        <v>25</v>
      </c>
      <c r="E1488" s="3">
        <v>25</v>
      </c>
      <c r="H1488" s="228">
        <v>-2.4</v>
      </c>
      <c r="J1488" s="31">
        <v>-7.6</v>
      </c>
      <c r="K1488">
        <v>-6</v>
      </c>
      <c r="L1488" s="2">
        <v>-8.6999999999999993</v>
      </c>
      <c r="M1488" s="2">
        <v>-11.3</v>
      </c>
      <c r="P1488" s="2">
        <v>-5.7</v>
      </c>
      <c r="Q1488" s="138">
        <v>-5.9749999999999988</v>
      </c>
    </row>
    <row r="1489" spans="1:17" x14ac:dyDescent="0.25">
      <c r="A1489" s="1">
        <v>38012</v>
      </c>
      <c r="B1489" s="5">
        <f t="shared" si="70"/>
        <v>2004</v>
      </c>
      <c r="C1489" s="5">
        <f t="shared" si="71"/>
        <v>1</v>
      </c>
      <c r="D1489" s="3">
        <f t="shared" si="69"/>
        <v>26</v>
      </c>
      <c r="E1489" s="3">
        <v>26</v>
      </c>
      <c r="H1489" s="228">
        <v>-2.8</v>
      </c>
      <c r="J1489" s="31">
        <v>-7.6</v>
      </c>
      <c r="K1489">
        <v>-0.8</v>
      </c>
      <c r="L1489" s="2">
        <v>-5.7</v>
      </c>
      <c r="M1489" s="2">
        <v>-11.8</v>
      </c>
      <c r="P1489" s="2">
        <v>-0.9</v>
      </c>
      <c r="Q1489" s="138">
        <v>-3.3958333333333335</v>
      </c>
    </row>
    <row r="1490" spans="1:17" x14ac:dyDescent="0.25">
      <c r="A1490" s="1">
        <v>38013</v>
      </c>
      <c r="B1490" s="5">
        <f t="shared" si="70"/>
        <v>2004</v>
      </c>
      <c r="C1490" s="5">
        <f t="shared" si="71"/>
        <v>1</v>
      </c>
      <c r="D1490" s="3">
        <f t="shared" si="69"/>
        <v>27</v>
      </c>
      <c r="E1490" s="3">
        <v>27</v>
      </c>
      <c r="H1490" s="228">
        <v>-0.2</v>
      </c>
      <c r="J1490" s="31">
        <v>-2</v>
      </c>
      <c r="K1490">
        <v>-0.1</v>
      </c>
      <c r="L1490" s="2">
        <v>-0.5</v>
      </c>
      <c r="M1490" s="2">
        <v>-5.7</v>
      </c>
      <c r="P1490" s="2">
        <v>-0.6</v>
      </c>
      <c r="Q1490" s="138">
        <v>-2.2208333333333332</v>
      </c>
    </row>
    <row r="1491" spans="1:17" x14ac:dyDescent="0.25">
      <c r="A1491" s="1">
        <v>38014</v>
      </c>
      <c r="B1491" s="5">
        <f t="shared" si="70"/>
        <v>2004</v>
      </c>
      <c r="C1491" s="5">
        <f t="shared" si="71"/>
        <v>1</v>
      </c>
      <c r="D1491" s="3">
        <f t="shared" si="69"/>
        <v>28</v>
      </c>
      <c r="E1491" s="3">
        <v>28</v>
      </c>
      <c r="H1491" s="228">
        <v>-1.1000000000000001</v>
      </c>
      <c r="J1491" s="31">
        <v>-3.3</v>
      </c>
      <c r="K1491">
        <v>-1.4</v>
      </c>
      <c r="L1491" s="2">
        <v>-2.2999999999999998</v>
      </c>
      <c r="M1491" s="2">
        <v>-5.3</v>
      </c>
      <c r="P1491" s="2">
        <v>-1.1000000000000001</v>
      </c>
      <c r="Q1491" s="138">
        <v>-0.48333333333333334</v>
      </c>
    </row>
    <row r="1492" spans="1:17" x14ac:dyDescent="0.25">
      <c r="A1492" s="1">
        <v>38015</v>
      </c>
      <c r="B1492" s="5">
        <f t="shared" si="70"/>
        <v>2004</v>
      </c>
      <c r="C1492" s="5">
        <f t="shared" si="71"/>
        <v>1</v>
      </c>
      <c r="D1492" s="3">
        <f t="shared" si="69"/>
        <v>29</v>
      </c>
      <c r="E1492" s="3">
        <v>29</v>
      </c>
      <c r="H1492" s="228">
        <v>-4.5999999999999996</v>
      </c>
      <c r="J1492" s="31">
        <v>-6.4</v>
      </c>
      <c r="K1492">
        <v>-7.1</v>
      </c>
      <c r="L1492" s="2">
        <v>-6.3</v>
      </c>
      <c r="M1492" s="2">
        <v>5.4</v>
      </c>
      <c r="P1492" s="2">
        <v>-5.4</v>
      </c>
      <c r="Q1492" s="138">
        <v>-4.5208333333333339</v>
      </c>
    </row>
    <row r="1493" spans="1:17" x14ac:dyDescent="0.25">
      <c r="A1493" s="1">
        <v>38016</v>
      </c>
      <c r="B1493" s="5">
        <f t="shared" si="70"/>
        <v>2004</v>
      </c>
      <c r="C1493" s="5">
        <f t="shared" si="71"/>
        <v>1</v>
      </c>
      <c r="D1493" s="3">
        <f t="shared" si="69"/>
        <v>30</v>
      </c>
      <c r="E1493" s="3">
        <v>30</v>
      </c>
      <c r="H1493" s="228">
        <v>-7.3</v>
      </c>
      <c r="J1493" s="31">
        <v>-9.8000000000000007</v>
      </c>
      <c r="K1493">
        <v>-8.9</v>
      </c>
      <c r="L1493" s="2">
        <v>-6</v>
      </c>
      <c r="M1493" s="2">
        <v>7.9</v>
      </c>
      <c r="P1493" s="2">
        <v>-7.6</v>
      </c>
      <c r="Q1493" s="138">
        <v>-5.3166666666666664</v>
      </c>
    </row>
    <row r="1494" spans="1:17" x14ac:dyDescent="0.25">
      <c r="A1494" s="1">
        <v>38017</v>
      </c>
      <c r="B1494" s="5">
        <f t="shared" si="70"/>
        <v>2004</v>
      </c>
      <c r="C1494" s="5">
        <f t="shared" si="71"/>
        <v>1</v>
      </c>
      <c r="D1494" s="3">
        <f t="shared" si="69"/>
        <v>31</v>
      </c>
      <c r="E1494" s="3">
        <v>31</v>
      </c>
      <c r="H1494" s="228">
        <v>-3.2</v>
      </c>
      <c r="J1494" s="31">
        <v>-12.3</v>
      </c>
      <c r="K1494">
        <v>-7.3</v>
      </c>
      <c r="L1494" s="2">
        <v>-4.8</v>
      </c>
      <c r="M1494" s="2">
        <v>5.3</v>
      </c>
      <c r="P1494" s="2">
        <v>-4.2</v>
      </c>
      <c r="Q1494" s="138">
        <v>-4.666666666666667</v>
      </c>
    </row>
    <row r="1495" spans="1:17" x14ac:dyDescent="0.25">
      <c r="A1495" s="1">
        <v>38018</v>
      </c>
      <c r="B1495" s="5">
        <f t="shared" si="70"/>
        <v>2004</v>
      </c>
      <c r="C1495" s="5">
        <f t="shared" si="71"/>
        <v>2</v>
      </c>
      <c r="D1495" s="3">
        <f t="shared" si="69"/>
        <v>1</v>
      </c>
      <c r="E1495" s="3">
        <v>32</v>
      </c>
      <c r="H1495" s="228">
        <v>-0.2</v>
      </c>
      <c r="J1495" s="31">
        <v>-7.5</v>
      </c>
      <c r="K1495">
        <v>-0.8</v>
      </c>
      <c r="L1495" s="2">
        <v>0.6</v>
      </c>
      <c r="M1495" s="2">
        <v>2.4</v>
      </c>
      <c r="P1495" s="2">
        <v>2</v>
      </c>
      <c r="Q1495" s="138">
        <v>3.8000000000000003</v>
      </c>
    </row>
    <row r="1496" spans="1:17" x14ac:dyDescent="0.25">
      <c r="A1496" s="1">
        <v>38019</v>
      </c>
      <c r="B1496" s="5">
        <f t="shared" si="70"/>
        <v>2004</v>
      </c>
      <c r="C1496" s="5">
        <f t="shared" si="71"/>
        <v>2</v>
      </c>
      <c r="D1496" s="3">
        <f t="shared" si="69"/>
        <v>2</v>
      </c>
      <c r="E1496" s="3">
        <v>33</v>
      </c>
      <c r="H1496" s="228">
        <v>2.2000000000000002</v>
      </c>
      <c r="J1496" s="31">
        <v>-5.4</v>
      </c>
      <c r="K1496">
        <v>0.8</v>
      </c>
      <c r="L1496" s="2">
        <v>2.9</v>
      </c>
      <c r="M1496" s="2">
        <v>4.8</v>
      </c>
      <c r="P1496" s="2">
        <v>1.9</v>
      </c>
      <c r="Q1496" s="138">
        <v>3.0833333333333335</v>
      </c>
    </row>
    <row r="1497" spans="1:17" x14ac:dyDescent="0.25">
      <c r="A1497" s="1">
        <v>38020</v>
      </c>
      <c r="B1497" s="5">
        <f t="shared" si="70"/>
        <v>2004</v>
      </c>
      <c r="C1497" s="5">
        <f t="shared" si="71"/>
        <v>2</v>
      </c>
      <c r="D1497" s="3">
        <f t="shared" si="69"/>
        <v>3</v>
      </c>
      <c r="E1497" s="3">
        <v>34</v>
      </c>
      <c r="H1497" s="228">
        <v>2.5</v>
      </c>
      <c r="J1497" s="31">
        <v>3.7</v>
      </c>
      <c r="K1497">
        <v>3.1</v>
      </c>
      <c r="L1497" s="2">
        <v>3.9</v>
      </c>
      <c r="M1497" s="2">
        <v>7</v>
      </c>
      <c r="P1497" s="2">
        <v>3.1</v>
      </c>
      <c r="Q1497" s="138">
        <v>3.5625</v>
      </c>
    </row>
    <row r="1498" spans="1:17" x14ac:dyDescent="0.25">
      <c r="A1498" s="1">
        <v>38021</v>
      </c>
      <c r="B1498" s="5">
        <f t="shared" si="70"/>
        <v>2004</v>
      </c>
      <c r="C1498" s="5">
        <f t="shared" si="71"/>
        <v>2</v>
      </c>
      <c r="D1498" s="3">
        <f t="shared" si="69"/>
        <v>4</v>
      </c>
      <c r="E1498" s="3">
        <v>35</v>
      </c>
      <c r="H1498" s="228">
        <v>4.5</v>
      </c>
      <c r="J1498" s="31">
        <v>3.5</v>
      </c>
      <c r="K1498">
        <v>4.0999999999999996</v>
      </c>
      <c r="L1498" s="2">
        <v>4.7</v>
      </c>
      <c r="M1498" s="2">
        <v>8.3000000000000007</v>
      </c>
      <c r="P1498" s="2">
        <v>4.7</v>
      </c>
      <c r="Q1498" s="138">
        <v>5.7624999999999993</v>
      </c>
    </row>
    <row r="1499" spans="1:17" x14ac:dyDescent="0.25">
      <c r="A1499" s="1">
        <v>38022</v>
      </c>
      <c r="B1499" s="5">
        <f t="shared" si="70"/>
        <v>2004</v>
      </c>
      <c r="C1499" s="5">
        <f t="shared" si="71"/>
        <v>2</v>
      </c>
      <c r="D1499" s="3">
        <f t="shared" si="69"/>
        <v>5</v>
      </c>
      <c r="E1499" s="3">
        <v>36</v>
      </c>
      <c r="H1499" s="228">
        <v>5.2</v>
      </c>
      <c r="J1499" s="31">
        <v>1.6</v>
      </c>
      <c r="K1499">
        <v>3.8</v>
      </c>
      <c r="L1499" s="2">
        <v>6.1</v>
      </c>
      <c r="M1499" s="2">
        <v>10.3</v>
      </c>
      <c r="P1499" s="2">
        <v>5.3</v>
      </c>
      <c r="Q1499" s="138">
        <v>6.7749999999999995</v>
      </c>
    </row>
    <row r="1500" spans="1:17" x14ac:dyDescent="0.25">
      <c r="A1500" s="1">
        <v>38023</v>
      </c>
      <c r="B1500" s="5">
        <f t="shared" si="70"/>
        <v>2004</v>
      </c>
      <c r="C1500" s="5">
        <f t="shared" si="71"/>
        <v>2</v>
      </c>
      <c r="D1500" s="3">
        <f t="shared" si="69"/>
        <v>6</v>
      </c>
      <c r="E1500" s="3">
        <v>37</v>
      </c>
      <c r="H1500" s="228">
        <v>4.5999999999999996</v>
      </c>
      <c r="J1500" s="31">
        <v>0.4</v>
      </c>
      <c r="K1500">
        <v>2.2000000000000002</v>
      </c>
      <c r="L1500" s="2">
        <v>5.6</v>
      </c>
      <c r="M1500" s="2">
        <v>9.6</v>
      </c>
      <c r="P1500" s="2">
        <v>3.5</v>
      </c>
      <c r="Q1500" s="138">
        <v>5.8625000000000007</v>
      </c>
    </row>
    <row r="1501" spans="1:17" x14ac:dyDescent="0.25">
      <c r="A1501" s="1">
        <v>38024</v>
      </c>
      <c r="B1501" s="5">
        <f t="shared" si="70"/>
        <v>2004</v>
      </c>
      <c r="C1501" s="5">
        <f t="shared" si="71"/>
        <v>2</v>
      </c>
      <c r="D1501" s="3">
        <f t="shared" si="69"/>
        <v>7</v>
      </c>
      <c r="E1501" s="3">
        <v>38</v>
      </c>
      <c r="H1501" s="228">
        <v>6.9</v>
      </c>
      <c r="J1501" s="31">
        <v>2.5</v>
      </c>
      <c r="K1501">
        <v>6.9</v>
      </c>
      <c r="L1501" s="2">
        <v>7.8</v>
      </c>
      <c r="M1501" s="2">
        <v>8</v>
      </c>
      <c r="P1501" s="2">
        <v>7</v>
      </c>
      <c r="Q1501" s="138">
        <v>6.8583333333333334</v>
      </c>
    </row>
    <row r="1502" spans="1:17" x14ac:dyDescent="0.25">
      <c r="A1502" s="1">
        <v>38025</v>
      </c>
      <c r="B1502" s="5">
        <f t="shared" si="70"/>
        <v>2004</v>
      </c>
      <c r="C1502" s="5">
        <f t="shared" si="71"/>
        <v>2</v>
      </c>
      <c r="D1502" s="3">
        <f t="shared" si="69"/>
        <v>8</v>
      </c>
      <c r="E1502" s="3">
        <v>39</v>
      </c>
      <c r="H1502" s="228">
        <v>6.3</v>
      </c>
      <c r="J1502" s="31">
        <v>2.7</v>
      </c>
      <c r="K1502">
        <v>9.5</v>
      </c>
      <c r="L1502" s="2">
        <v>5.8</v>
      </c>
      <c r="M1502" s="2">
        <v>7.3</v>
      </c>
      <c r="P1502" s="2">
        <v>8.4</v>
      </c>
      <c r="Q1502" s="138">
        <v>9.4333333333333353</v>
      </c>
    </row>
    <row r="1503" spans="1:17" x14ac:dyDescent="0.25">
      <c r="A1503" s="1">
        <v>38026</v>
      </c>
      <c r="B1503" s="5">
        <f t="shared" si="70"/>
        <v>2004</v>
      </c>
      <c r="C1503" s="5">
        <f t="shared" si="71"/>
        <v>2</v>
      </c>
      <c r="D1503" s="3">
        <f t="shared" si="69"/>
        <v>9</v>
      </c>
      <c r="E1503" s="3">
        <v>40</v>
      </c>
      <c r="H1503" s="228">
        <v>4.9000000000000004</v>
      </c>
      <c r="J1503" s="31">
        <v>0.3</v>
      </c>
      <c r="K1503">
        <v>4.8</v>
      </c>
      <c r="L1503" s="2">
        <v>4.3</v>
      </c>
      <c r="M1503" s="2">
        <v>5.8</v>
      </c>
      <c r="P1503" s="2">
        <v>5.9</v>
      </c>
      <c r="Q1503" s="138">
        <v>6.3166666666666673</v>
      </c>
    </row>
    <row r="1504" spans="1:17" x14ac:dyDescent="0.25">
      <c r="A1504" s="1">
        <v>38027</v>
      </c>
      <c r="B1504" s="5">
        <f t="shared" si="70"/>
        <v>2004</v>
      </c>
      <c r="C1504" s="5">
        <f t="shared" si="71"/>
        <v>2</v>
      </c>
      <c r="D1504" s="3">
        <f t="shared" si="69"/>
        <v>10</v>
      </c>
      <c r="E1504" s="3">
        <v>41</v>
      </c>
      <c r="H1504" s="228">
        <v>0.2</v>
      </c>
      <c r="J1504" s="31">
        <v>-6.8</v>
      </c>
      <c r="K1504">
        <v>-0.6</v>
      </c>
      <c r="L1504" s="2">
        <v>-1.6</v>
      </c>
      <c r="M1504" s="2">
        <v>1.4</v>
      </c>
      <c r="P1504" s="2">
        <v>0.9</v>
      </c>
      <c r="Q1504" s="138">
        <v>0.6499999999999998</v>
      </c>
    </row>
    <row r="1505" spans="1:17" x14ac:dyDescent="0.25">
      <c r="A1505" s="1">
        <v>38028</v>
      </c>
      <c r="B1505" s="5">
        <f t="shared" si="70"/>
        <v>2004</v>
      </c>
      <c r="C1505" s="5">
        <f t="shared" si="71"/>
        <v>2</v>
      </c>
      <c r="D1505" s="3">
        <f t="shared" si="69"/>
        <v>11</v>
      </c>
      <c r="E1505" s="3">
        <v>42</v>
      </c>
      <c r="H1505" s="228">
        <v>3.4</v>
      </c>
      <c r="J1505" s="31">
        <v>-4.3</v>
      </c>
      <c r="K1505">
        <v>3.9</v>
      </c>
      <c r="L1505" s="2">
        <v>0.7</v>
      </c>
      <c r="M1505" s="2">
        <v>4.4000000000000004</v>
      </c>
      <c r="P1505" s="2">
        <v>4</v>
      </c>
      <c r="Q1505" s="138">
        <v>3.9500000000000006</v>
      </c>
    </row>
    <row r="1506" spans="1:17" x14ac:dyDescent="0.25">
      <c r="A1506" s="1">
        <v>38029</v>
      </c>
      <c r="B1506" s="5">
        <f t="shared" si="70"/>
        <v>2004</v>
      </c>
      <c r="C1506" s="5">
        <f t="shared" si="71"/>
        <v>2</v>
      </c>
      <c r="D1506" s="3">
        <f t="shared" si="69"/>
        <v>12</v>
      </c>
      <c r="E1506" s="3">
        <v>43</v>
      </c>
      <c r="H1506" s="228">
        <v>-2.8</v>
      </c>
      <c r="J1506" s="31">
        <v>-10.7</v>
      </c>
      <c r="K1506">
        <v>-2.5</v>
      </c>
      <c r="L1506" s="2">
        <v>-7.2</v>
      </c>
      <c r="M1506" s="2">
        <v>-5</v>
      </c>
      <c r="P1506" s="2">
        <v>-2</v>
      </c>
      <c r="Q1506" s="138">
        <v>-1.6708333333333334</v>
      </c>
    </row>
    <row r="1507" spans="1:17" x14ac:dyDescent="0.25">
      <c r="A1507" s="1">
        <v>38030</v>
      </c>
      <c r="B1507" s="5">
        <f t="shared" si="70"/>
        <v>2004</v>
      </c>
      <c r="C1507" s="5">
        <f t="shared" si="71"/>
        <v>2</v>
      </c>
      <c r="D1507" s="3">
        <f t="shared" si="69"/>
        <v>13</v>
      </c>
      <c r="E1507" s="3">
        <v>44</v>
      </c>
      <c r="H1507" s="228">
        <v>-4.4000000000000004</v>
      </c>
      <c r="J1507" s="31">
        <v>-10.3</v>
      </c>
      <c r="K1507">
        <v>-2.6</v>
      </c>
      <c r="L1507" s="2">
        <v>-6.9</v>
      </c>
      <c r="M1507" s="2">
        <v>-4.8</v>
      </c>
      <c r="P1507" s="2">
        <v>-1.2</v>
      </c>
      <c r="Q1507" s="138">
        <v>-3.5291666666666655</v>
      </c>
    </row>
    <row r="1508" spans="1:17" x14ac:dyDescent="0.25">
      <c r="A1508" s="1">
        <v>38031</v>
      </c>
      <c r="B1508" s="5">
        <f t="shared" si="70"/>
        <v>2004</v>
      </c>
      <c r="C1508" s="5">
        <f t="shared" si="71"/>
        <v>2</v>
      </c>
      <c r="D1508" s="3">
        <f t="shared" si="69"/>
        <v>14</v>
      </c>
      <c r="E1508" s="3">
        <v>45</v>
      </c>
      <c r="H1508" s="228">
        <v>1</v>
      </c>
      <c r="J1508" s="31">
        <v>-2.2999999999999998</v>
      </c>
      <c r="K1508">
        <v>1.5</v>
      </c>
      <c r="L1508" s="2">
        <v>1.3</v>
      </c>
      <c r="M1508" s="2">
        <v>-0.8</v>
      </c>
      <c r="P1508" s="2">
        <v>2.7</v>
      </c>
      <c r="Q1508" s="138">
        <v>1.9916666666666665</v>
      </c>
    </row>
    <row r="1509" spans="1:17" x14ac:dyDescent="0.25">
      <c r="A1509" s="1">
        <v>38032</v>
      </c>
      <c r="B1509" s="5">
        <f t="shared" si="70"/>
        <v>2004</v>
      </c>
      <c r="C1509" s="5">
        <f t="shared" si="71"/>
        <v>2</v>
      </c>
      <c r="D1509" s="3">
        <f t="shared" si="69"/>
        <v>15</v>
      </c>
      <c r="E1509" s="3">
        <v>46</v>
      </c>
      <c r="H1509" s="228">
        <v>1.4</v>
      </c>
      <c r="J1509" s="31">
        <v>-2.2999999999999998</v>
      </c>
      <c r="K1509">
        <v>1.8</v>
      </c>
      <c r="L1509" s="2">
        <v>-0.5</v>
      </c>
      <c r="M1509" s="2">
        <v>3</v>
      </c>
      <c r="P1509" s="2">
        <v>3.1</v>
      </c>
      <c r="Q1509" s="138">
        <v>1.4208333333333334</v>
      </c>
    </row>
    <row r="1510" spans="1:17" x14ac:dyDescent="0.25">
      <c r="A1510" s="1">
        <v>38033</v>
      </c>
      <c r="B1510" s="5">
        <f t="shared" si="70"/>
        <v>2004</v>
      </c>
      <c r="C1510" s="5">
        <f t="shared" si="71"/>
        <v>2</v>
      </c>
      <c r="D1510" s="3">
        <f t="shared" si="69"/>
        <v>16</v>
      </c>
      <c r="E1510" s="3">
        <v>47</v>
      </c>
      <c r="H1510" s="228">
        <v>1.6</v>
      </c>
      <c r="J1510" s="31">
        <v>-3</v>
      </c>
      <c r="K1510">
        <v>2.8</v>
      </c>
      <c r="L1510" s="2">
        <v>-0.6</v>
      </c>
      <c r="M1510" s="2">
        <v>1.5</v>
      </c>
      <c r="P1510" s="2">
        <v>2.6</v>
      </c>
      <c r="Q1510" s="138">
        <v>2.2166666666666672</v>
      </c>
    </row>
    <row r="1511" spans="1:17" x14ac:dyDescent="0.25">
      <c r="A1511" s="1">
        <v>38034</v>
      </c>
      <c r="B1511" s="5">
        <f t="shared" si="70"/>
        <v>2004</v>
      </c>
      <c r="C1511" s="5">
        <f t="shared" si="71"/>
        <v>2</v>
      </c>
      <c r="D1511" s="3">
        <f t="shared" si="69"/>
        <v>17</v>
      </c>
      <c r="E1511" s="3">
        <v>48</v>
      </c>
      <c r="H1511" s="228">
        <v>-0.2</v>
      </c>
      <c r="J1511" s="31">
        <v>-3.5</v>
      </c>
      <c r="K1511">
        <v>1.2</v>
      </c>
      <c r="L1511" s="2">
        <v>-2.4</v>
      </c>
      <c r="M1511" s="2">
        <v>1.6</v>
      </c>
      <c r="P1511" s="2">
        <v>1.4</v>
      </c>
      <c r="Q1511" s="138">
        <v>2.1958333333333333</v>
      </c>
    </row>
    <row r="1512" spans="1:17" x14ac:dyDescent="0.25">
      <c r="A1512" s="1">
        <v>38035</v>
      </c>
      <c r="B1512" s="5">
        <f t="shared" si="70"/>
        <v>2004</v>
      </c>
      <c r="C1512" s="5">
        <f t="shared" si="71"/>
        <v>2</v>
      </c>
      <c r="D1512" s="3">
        <f t="shared" si="69"/>
        <v>18</v>
      </c>
      <c r="E1512" s="3">
        <v>49</v>
      </c>
      <c r="H1512" s="228">
        <v>0.9</v>
      </c>
      <c r="J1512" s="31">
        <v>-5.3</v>
      </c>
      <c r="K1512">
        <v>3.5</v>
      </c>
      <c r="L1512" s="2">
        <v>-1.6</v>
      </c>
      <c r="M1512" s="2">
        <v>1.8</v>
      </c>
      <c r="P1512" s="2">
        <v>2.9</v>
      </c>
      <c r="Q1512" s="138">
        <v>1.8583333333333334</v>
      </c>
    </row>
    <row r="1513" spans="1:17" x14ac:dyDescent="0.25">
      <c r="A1513" s="1">
        <v>38036</v>
      </c>
      <c r="B1513" s="5">
        <f t="shared" si="70"/>
        <v>2004</v>
      </c>
      <c r="C1513" s="5">
        <f t="shared" si="71"/>
        <v>2</v>
      </c>
      <c r="D1513" s="3">
        <f t="shared" si="69"/>
        <v>19</v>
      </c>
      <c r="E1513" s="3">
        <v>50</v>
      </c>
      <c r="H1513" s="228">
        <v>2.4</v>
      </c>
      <c r="J1513" s="31">
        <v>-3.5</v>
      </c>
      <c r="K1513">
        <v>3</v>
      </c>
      <c r="L1513" s="2">
        <v>-0.4</v>
      </c>
      <c r="M1513" s="2">
        <v>3.5</v>
      </c>
      <c r="P1513" s="2">
        <v>1.8</v>
      </c>
      <c r="Q1513" s="138">
        <v>2.6333333333333337</v>
      </c>
    </row>
    <row r="1514" spans="1:17" x14ac:dyDescent="0.25">
      <c r="A1514" s="1">
        <v>38037</v>
      </c>
      <c r="B1514" s="5">
        <f t="shared" si="70"/>
        <v>2004</v>
      </c>
      <c r="C1514" s="5">
        <f t="shared" si="71"/>
        <v>2</v>
      </c>
      <c r="D1514" s="3">
        <f t="shared" si="69"/>
        <v>20</v>
      </c>
      <c r="E1514" s="3">
        <v>51</v>
      </c>
      <c r="H1514" s="228">
        <v>0.7</v>
      </c>
      <c r="J1514" s="31">
        <v>-2.5</v>
      </c>
      <c r="K1514">
        <v>-0.3</v>
      </c>
      <c r="L1514" s="2">
        <v>-1.8</v>
      </c>
      <c r="M1514" s="2">
        <v>0.9</v>
      </c>
      <c r="P1514" s="2">
        <v>0.4</v>
      </c>
      <c r="Q1514" s="138">
        <v>0.875</v>
      </c>
    </row>
    <row r="1515" spans="1:17" x14ac:dyDescent="0.25">
      <c r="A1515" s="1">
        <v>38038</v>
      </c>
      <c r="B1515" s="5">
        <f t="shared" si="70"/>
        <v>2004</v>
      </c>
      <c r="C1515" s="5">
        <f t="shared" si="71"/>
        <v>2</v>
      </c>
      <c r="D1515" s="3">
        <f t="shared" si="69"/>
        <v>21</v>
      </c>
      <c r="E1515" s="3">
        <v>52</v>
      </c>
      <c r="H1515" s="228">
        <v>0</v>
      </c>
      <c r="J1515" s="31">
        <v>-2.7</v>
      </c>
      <c r="K1515">
        <v>-1.2</v>
      </c>
      <c r="L1515" s="2">
        <v>-1.6</v>
      </c>
      <c r="M1515" s="2">
        <v>3.7</v>
      </c>
      <c r="P1515" s="2">
        <v>-1</v>
      </c>
      <c r="Q1515" s="138">
        <v>-0.8416666666666669</v>
      </c>
    </row>
    <row r="1516" spans="1:17" x14ac:dyDescent="0.25">
      <c r="A1516" s="1">
        <v>38039</v>
      </c>
      <c r="B1516" s="5">
        <f t="shared" si="70"/>
        <v>2004</v>
      </c>
      <c r="C1516" s="5">
        <f t="shared" si="71"/>
        <v>2</v>
      </c>
      <c r="D1516" s="3">
        <f t="shared" si="69"/>
        <v>22</v>
      </c>
      <c r="E1516" s="3">
        <v>53</v>
      </c>
      <c r="H1516" s="228">
        <v>3.8</v>
      </c>
      <c r="J1516" s="31">
        <v>4.2</v>
      </c>
      <c r="K1516">
        <v>2.1</v>
      </c>
      <c r="L1516" s="2">
        <v>7.5</v>
      </c>
      <c r="M1516" s="2">
        <v>4.7</v>
      </c>
      <c r="P1516" s="2">
        <v>1.9</v>
      </c>
      <c r="Q1516" s="138">
        <v>1.6708333333333332</v>
      </c>
    </row>
    <row r="1517" spans="1:17" x14ac:dyDescent="0.25">
      <c r="A1517" s="1">
        <v>38040</v>
      </c>
      <c r="B1517" s="5">
        <f t="shared" si="70"/>
        <v>2004</v>
      </c>
      <c r="C1517" s="5">
        <f t="shared" si="71"/>
        <v>2</v>
      </c>
      <c r="D1517" s="3">
        <f t="shared" si="69"/>
        <v>23</v>
      </c>
      <c r="E1517" s="3">
        <v>54</v>
      </c>
      <c r="H1517" s="228">
        <v>7.3</v>
      </c>
      <c r="J1517" s="31">
        <v>5.9</v>
      </c>
      <c r="K1517">
        <v>4.5999999999999996</v>
      </c>
      <c r="L1517" s="2">
        <v>6.3</v>
      </c>
      <c r="M1517" s="2">
        <v>8.6999999999999993</v>
      </c>
      <c r="P1517" s="2">
        <v>5.0999999999999996</v>
      </c>
      <c r="Q1517" s="138">
        <v>6.3583333333333343</v>
      </c>
    </row>
    <row r="1518" spans="1:17" x14ac:dyDescent="0.25">
      <c r="A1518" s="1">
        <v>38041</v>
      </c>
      <c r="B1518" s="5">
        <f t="shared" si="70"/>
        <v>2004</v>
      </c>
      <c r="C1518" s="5">
        <f t="shared" si="71"/>
        <v>2</v>
      </c>
      <c r="D1518" s="3">
        <f t="shared" si="69"/>
        <v>24</v>
      </c>
      <c r="E1518" s="3">
        <v>55</v>
      </c>
      <c r="H1518" s="228">
        <v>0.8</v>
      </c>
      <c r="J1518" s="31">
        <v>0.9</v>
      </c>
      <c r="K1518">
        <v>-0.4</v>
      </c>
      <c r="L1518" s="2">
        <v>-2.2999999999999998</v>
      </c>
      <c r="M1518" s="2">
        <v>1.4</v>
      </c>
      <c r="P1518" s="2">
        <v>-0.7</v>
      </c>
      <c r="Q1518" s="138">
        <v>0.94999999999999984</v>
      </c>
    </row>
    <row r="1519" spans="1:17" x14ac:dyDescent="0.25">
      <c r="A1519" s="1">
        <v>38042</v>
      </c>
      <c r="B1519" s="5">
        <f t="shared" si="70"/>
        <v>2004</v>
      </c>
      <c r="C1519" s="5">
        <f t="shared" si="71"/>
        <v>2</v>
      </c>
      <c r="D1519" s="3">
        <f t="shared" si="69"/>
        <v>25</v>
      </c>
      <c r="E1519" s="3">
        <v>56</v>
      </c>
      <c r="H1519" s="228">
        <v>1.6</v>
      </c>
      <c r="J1519" s="31">
        <v>0.6</v>
      </c>
      <c r="K1519">
        <v>0.8</v>
      </c>
      <c r="L1519" s="2">
        <v>-0.4</v>
      </c>
      <c r="M1519" s="2">
        <v>2.4</v>
      </c>
      <c r="P1519" s="2">
        <v>0.9</v>
      </c>
      <c r="Q1519" s="138">
        <v>0.90416666666666645</v>
      </c>
    </row>
    <row r="1520" spans="1:17" x14ac:dyDescent="0.25">
      <c r="A1520" s="1">
        <v>38043</v>
      </c>
      <c r="B1520" s="5">
        <f t="shared" si="70"/>
        <v>2004</v>
      </c>
      <c r="C1520" s="5">
        <f t="shared" si="71"/>
        <v>2</v>
      </c>
      <c r="D1520" s="3">
        <f t="shared" si="69"/>
        <v>26</v>
      </c>
      <c r="E1520" s="3">
        <v>57</v>
      </c>
      <c r="H1520" s="228">
        <v>4.0999999999999996</v>
      </c>
      <c r="J1520" s="31">
        <v>4.0999999999999996</v>
      </c>
      <c r="K1520">
        <v>2.6</v>
      </c>
      <c r="L1520" s="2">
        <v>1.9</v>
      </c>
      <c r="M1520" s="2">
        <v>3.8</v>
      </c>
      <c r="P1520" s="2">
        <v>1.9</v>
      </c>
      <c r="Q1520" s="138">
        <v>2.7708333333333335</v>
      </c>
    </row>
    <row r="1521" spans="1:17" x14ac:dyDescent="0.25">
      <c r="A1521" s="1">
        <v>38044</v>
      </c>
      <c r="B1521" s="5">
        <f t="shared" si="70"/>
        <v>2004</v>
      </c>
      <c r="C1521" s="5">
        <f t="shared" si="71"/>
        <v>2</v>
      </c>
      <c r="D1521" s="3">
        <f t="shared" si="69"/>
        <v>27</v>
      </c>
      <c r="E1521" s="3">
        <v>58</v>
      </c>
      <c r="H1521" s="228">
        <v>3.4</v>
      </c>
      <c r="J1521" s="31">
        <v>6.2</v>
      </c>
      <c r="K1521">
        <v>1.7</v>
      </c>
      <c r="L1521" s="2">
        <v>1.5</v>
      </c>
      <c r="M1521" s="2">
        <v>3.5</v>
      </c>
      <c r="P1521" s="2">
        <v>1.3</v>
      </c>
      <c r="Q1521" s="138">
        <v>2.6791666666666671</v>
      </c>
    </row>
    <row r="1522" spans="1:17" x14ac:dyDescent="0.25">
      <c r="A1522" s="1">
        <v>38045</v>
      </c>
      <c r="B1522" s="5">
        <f t="shared" si="70"/>
        <v>2004</v>
      </c>
      <c r="C1522" s="5">
        <f t="shared" si="71"/>
        <v>2</v>
      </c>
      <c r="D1522" s="3">
        <f t="shared" si="69"/>
        <v>28</v>
      </c>
      <c r="E1522" s="3">
        <v>59</v>
      </c>
      <c r="H1522" s="228">
        <v>3.9</v>
      </c>
      <c r="J1522" s="31">
        <v>1.3</v>
      </c>
      <c r="K1522">
        <v>-0.2</v>
      </c>
      <c r="L1522" s="2">
        <v>-0.2</v>
      </c>
      <c r="M1522" s="2">
        <v>5.2</v>
      </c>
      <c r="P1522" s="2">
        <v>0</v>
      </c>
      <c r="Q1522" s="138">
        <v>0.42499999999999999</v>
      </c>
    </row>
    <row r="1523" spans="1:17" x14ac:dyDescent="0.25">
      <c r="A1523" s="1">
        <v>38046</v>
      </c>
      <c r="B1523" s="5">
        <f t="shared" si="70"/>
        <v>2004</v>
      </c>
      <c r="C1523" s="5">
        <f t="shared" si="71"/>
        <v>2</v>
      </c>
      <c r="D1523" s="3">
        <f t="shared" si="69"/>
        <v>29</v>
      </c>
      <c r="E1523" s="3">
        <v>60</v>
      </c>
      <c r="H1523" s="228">
        <v>1.1000000000000001</v>
      </c>
      <c r="J1523" s="31">
        <v>-1.4</v>
      </c>
      <c r="K1523">
        <v>0.9</v>
      </c>
      <c r="L1523" s="2">
        <v>-2.2000000000000002</v>
      </c>
      <c r="M1523" s="2">
        <v>1.4</v>
      </c>
      <c r="P1523" s="2">
        <v>1</v>
      </c>
      <c r="Q1523" s="138">
        <v>1.2041666666666668</v>
      </c>
    </row>
    <row r="1524" spans="1:17" x14ac:dyDescent="0.25">
      <c r="A1524" s="1">
        <v>38047</v>
      </c>
      <c r="B1524" s="5">
        <f t="shared" si="70"/>
        <v>2004</v>
      </c>
      <c r="C1524" s="5">
        <f t="shared" si="71"/>
        <v>3</v>
      </c>
      <c r="D1524" s="3">
        <f t="shared" si="69"/>
        <v>1</v>
      </c>
      <c r="E1524" s="3">
        <v>61</v>
      </c>
      <c r="H1524" s="228">
        <v>-0.9</v>
      </c>
      <c r="J1524" s="31">
        <v>-5.5</v>
      </c>
      <c r="K1524">
        <v>-0.7</v>
      </c>
      <c r="L1524" s="2">
        <v>-4.4000000000000004</v>
      </c>
      <c r="M1524" s="2">
        <v>-0.9</v>
      </c>
      <c r="P1524" s="2">
        <v>-0.5</v>
      </c>
      <c r="Q1524" s="138">
        <v>-0.32916666666666666</v>
      </c>
    </row>
    <row r="1525" spans="1:17" x14ac:dyDescent="0.25">
      <c r="A1525" s="1">
        <v>38048</v>
      </c>
      <c r="B1525" s="5">
        <f t="shared" si="70"/>
        <v>2004</v>
      </c>
      <c r="C1525" s="5">
        <f t="shared" si="71"/>
        <v>3</v>
      </c>
      <c r="D1525" s="3">
        <f t="shared" si="69"/>
        <v>2</v>
      </c>
      <c r="E1525" s="3">
        <v>62</v>
      </c>
      <c r="H1525" s="228">
        <v>-1.2</v>
      </c>
      <c r="J1525" s="31">
        <v>-5.0999999999999996</v>
      </c>
      <c r="K1525">
        <v>-1.2</v>
      </c>
      <c r="L1525" s="2">
        <v>-5.6</v>
      </c>
      <c r="M1525" s="2">
        <v>-0.7</v>
      </c>
      <c r="P1525" s="2">
        <v>0.1</v>
      </c>
      <c r="Q1525" s="138">
        <v>-1.0750000000000002</v>
      </c>
    </row>
    <row r="1526" spans="1:17" x14ac:dyDescent="0.25">
      <c r="A1526" s="1">
        <v>38049</v>
      </c>
      <c r="B1526" s="5">
        <f t="shared" si="70"/>
        <v>2004</v>
      </c>
      <c r="C1526" s="5">
        <f t="shared" si="71"/>
        <v>3</v>
      </c>
      <c r="D1526" s="3">
        <f t="shared" si="69"/>
        <v>3</v>
      </c>
      <c r="E1526" s="3">
        <v>63</v>
      </c>
      <c r="H1526" s="228">
        <v>1.1000000000000001</v>
      </c>
      <c r="J1526" s="31">
        <v>-3.8</v>
      </c>
      <c r="K1526">
        <v>-0.8</v>
      </c>
      <c r="L1526" s="2">
        <v>-3.5</v>
      </c>
      <c r="M1526" s="2">
        <v>2.4</v>
      </c>
      <c r="P1526" s="2">
        <v>0.8</v>
      </c>
      <c r="Q1526" s="138">
        <v>-0.41666666666666702</v>
      </c>
    </row>
    <row r="1527" spans="1:17" x14ac:dyDescent="0.25">
      <c r="A1527" s="1">
        <v>38050</v>
      </c>
      <c r="B1527" s="5">
        <f t="shared" si="70"/>
        <v>2004</v>
      </c>
      <c r="C1527" s="5">
        <f t="shared" si="71"/>
        <v>3</v>
      </c>
      <c r="D1527" s="3">
        <f t="shared" si="69"/>
        <v>4</v>
      </c>
      <c r="E1527" s="3">
        <v>64</v>
      </c>
      <c r="H1527" s="228">
        <v>0.4</v>
      </c>
      <c r="J1527" s="31">
        <v>-3.6</v>
      </c>
      <c r="K1527">
        <v>0</v>
      </c>
      <c r="L1527" s="2">
        <v>-3.6</v>
      </c>
      <c r="M1527" s="2">
        <v>1.5</v>
      </c>
      <c r="P1527" s="2">
        <v>0.7</v>
      </c>
      <c r="Q1527" s="138">
        <v>1.7041666666666666</v>
      </c>
    </row>
    <row r="1528" spans="1:17" x14ac:dyDescent="0.25">
      <c r="A1528" s="1">
        <v>38051</v>
      </c>
      <c r="B1528" s="5">
        <f t="shared" si="70"/>
        <v>2004</v>
      </c>
      <c r="C1528" s="5">
        <f t="shared" si="71"/>
        <v>3</v>
      </c>
      <c r="D1528" s="3">
        <f t="shared" si="69"/>
        <v>5</v>
      </c>
      <c r="E1528" s="3">
        <v>65</v>
      </c>
      <c r="H1528" s="228">
        <v>-0.9</v>
      </c>
      <c r="J1528" s="31">
        <v>-6.3</v>
      </c>
      <c r="K1528">
        <v>-1.1000000000000001</v>
      </c>
      <c r="L1528" s="2">
        <v>-4.8</v>
      </c>
      <c r="M1528" s="2">
        <v>-0.5</v>
      </c>
      <c r="P1528" s="2">
        <v>-1.1000000000000001</v>
      </c>
      <c r="Q1528" s="138">
        <v>-0.6000000000000002</v>
      </c>
    </row>
    <row r="1529" spans="1:17" x14ac:dyDescent="0.25">
      <c r="A1529" s="1">
        <v>38052</v>
      </c>
      <c r="B1529" s="5">
        <f t="shared" si="70"/>
        <v>2004</v>
      </c>
      <c r="C1529" s="5">
        <f t="shared" si="71"/>
        <v>3</v>
      </c>
      <c r="D1529" s="3">
        <f t="shared" si="69"/>
        <v>6</v>
      </c>
      <c r="E1529" s="3">
        <v>66</v>
      </c>
      <c r="H1529" s="228">
        <v>-0.5</v>
      </c>
      <c r="J1529" s="31">
        <v>-5.8</v>
      </c>
      <c r="K1529">
        <v>-2.1</v>
      </c>
      <c r="L1529" s="2">
        <v>-5.9</v>
      </c>
      <c r="M1529" s="2">
        <v>-0.6</v>
      </c>
      <c r="P1529" s="2">
        <v>-2</v>
      </c>
      <c r="Q1529" s="138">
        <v>-1.2166666666666668</v>
      </c>
    </row>
    <row r="1530" spans="1:17" x14ac:dyDescent="0.25">
      <c r="A1530" s="1">
        <v>38053</v>
      </c>
      <c r="B1530" s="5">
        <f t="shared" si="70"/>
        <v>2004</v>
      </c>
      <c r="C1530" s="5">
        <f t="shared" si="71"/>
        <v>3</v>
      </c>
      <c r="D1530" s="3">
        <f t="shared" si="69"/>
        <v>7</v>
      </c>
      <c r="E1530" s="3">
        <v>67</v>
      </c>
      <c r="H1530" s="228">
        <v>3.5</v>
      </c>
      <c r="J1530" s="31">
        <v>-1.4</v>
      </c>
      <c r="K1530">
        <v>1.5</v>
      </c>
      <c r="L1530" s="2">
        <v>-0.8</v>
      </c>
      <c r="M1530" s="2">
        <v>3.1</v>
      </c>
      <c r="P1530" s="2">
        <v>1.1000000000000001</v>
      </c>
      <c r="Q1530" s="138">
        <v>1.0416666666666667</v>
      </c>
    </row>
    <row r="1531" spans="1:17" x14ac:dyDescent="0.25">
      <c r="A1531" s="1">
        <v>38054</v>
      </c>
      <c r="B1531" s="5">
        <f t="shared" si="70"/>
        <v>2004</v>
      </c>
      <c r="C1531" s="5">
        <f t="shared" si="71"/>
        <v>3</v>
      </c>
      <c r="D1531" s="3">
        <f t="shared" si="69"/>
        <v>8</v>
      </c>
      <c r="E1531" s="3">
        <v>68</v>
      </c>
      <c r="H1531" s="228">
        <v>0.8</v>
      </c>
      <c r="J1531" s="31">
        <v>0.7</v>
      </c>
      <c r="K1531">
        <v>0.4</v>
      </c>
      <c r="L1531" s="2">
        <v>-1.8</v>
      </c>
      <c r="M1531" s="2">
        <v>2.1</v>
      </c>
      <c r="P1531" s="2">
        <v>0.5</v>
      </c>
      <c r="Q1531" s="138">
        <v>1.2583333333333331</v>
      </c>
    </row>
    <row r="1532" spans="1:17" x14ac:dyDescent="0.25">
      <c r="A1532" s="1">
        <v>38055</v>
      </c>
      <c r="B1532" s="5">
        <f t="shared" si="70"/>
        <v>2004</v>
      </c>
      <c r="C1532" s="5">
        <f t="shared" si="71"/>
        <v>3</v>
      </c>
      <c r="D1532" s="3">
        <f t="shared" si="69"/>
        <v>9</v>
      </c>
      <c r="E1532" s="3">
        <v>69</v>
      </c>
      <c r="H1532" s="228">
        <v>0.7</v>
      </c>
      <c r="J1532" s="31">
        <v>-3</v>
      </c>
      <c r="K1532">
        <v>0.3</v>
      </c>
      <c r="L1532" s="2">
        <v>-2.5</v>
      </c>
      <c r="M1532" s="2">
        <v>1.1000000000000001</v>
      </c>
      <c r="P1532" s="2">
        <v>0.5</v>
      </c>
      <c r="Q1532" s="138">
        <v>0.91666666666666663</v>
      </c>
    </row>
    <row r="1533" spans="1:17" x14ac:dyDescent="0.25">
      <c r="A1533" s="1">
        <v>38056</v>
      </c>
      <c r="B1533" s="5">
        <f t="shared" si="70"/>
        <v>2004</v>
      </c>
      <c r="C1533" s="5">
        <f t="shared" si="71"/>
        <v>3</v>
      </c>
      <c r="D1533" s="3">
        <f t="shared" si="69"/>
        <v>10</v>
      </c>
      <c r="E1533" s="3">
        <v>70</v>
      </c>
      <c r="H1533" s="228">
        <v>2</v>
      </c>
      <c r="J1533" s="31">
        <v>0.3</v>
      </c>
      <c r="K1533">
        <v>0.4</v>
      </c>
      <c r="L1533" s="2">
        <v>-2.7</v>
      </c>
      <c r="M1533" s="2">
        <v>2.6</v>
      </c>
      <c r="P1533" s="2">
        <v>0.2</v>
      </c>
      <c r="Q1533" s="138">
        <v>1.4416666666666667</v>
      </c>
    </row>
    <row r="1534" spans="1:17" x14ac:dyDescent="0.25">
      <c r="A1534" s="1">
        <v>38057</v>
      </c>
      <c r="B1534" s="5">
        <f t="shared" si="70"/>
        <v>2004</v>
      </c>
      <c r="C1534" s="5">
        <f t="shared" si="71"/>
        <v>3</v>
      </c>
      <c r="D1534" s="3">
        <f t="shared" si="69"/>
        <v>11</v>
      </c>
      <c r="E1534" s="3">
        <v>71</v>
      </c>
      <c r="H1534" s="228">
        <v>4.0999999999999996</v>
      </c>
      <c r="J1534" s="31">
        <v>1.6</v>
      </c>
      <c r="K1534">
        <v>2.6</v>
      </c>
      <c r="L1534" s="2">
        <v>0.5</v>
      </c>
      <c r="M1534" s="2">
        <v>4.3</v>
      </c>
      <c r="P1534" s="2">
        <v>1.6</v>
      </c>
      <c r="Q1534" s="138">
        <v>1.1333333333333337</v>
      </c>
    </row>
    <row r="1535" spans="1:17" x14ac:dyDescent="0.25">
      <c r="A1535" s="1">
        <v>38058</v>
      </c>
      <c r="B1535" s="5">
        <f t="shared" si="70"/>
        <v>2004</v>
      </c>
      <c r="C1535" s="5">
        <f t="shared" si="71"/>
        <v>3</v>
      </c>
      <c r="D1535" s="3">
        <f t="shared" si="69"/>
        <v>12</v>
      </c>
      <c r="E1535" s="3">
        <v>72</v>
      </c>
      <c r="H1535" s="228">
        <v>3.8</v>
      </c>
      <c r="J1535" s="31">
        <v>2.7</v>
      </c>
      <c r="K1535">
        <v>3.2</v>
      </c>
      <c r="L1535" s="2">
        <v>0.4</v>
      </c>
      <c r="M1535" s="2">
        <v>4.5</v>
      </c>
      <c r="P1535" s="2">
        <v>2.4</v>
      </c>
      <c r="Q1535" s="138">
        <v>3.4458333333333329</v>
      </c>
    </row>
    <row r="1536" spans="1:17" x14ac:dyDescent="0.25">
      <c r="A1536" s="1">
        <v>38059</v>
      </c>
      <c r="B1536" s="5">
        <f t="shared" si="70"/>
        <v>2004</v>
      </c>
      <c r="C1536" s="5">
        <f t="shared" si="71"/>
        <v>3</v>
      </c>
      <c r="D1536" s="3">
        <f t="shared" si="69"/>
        <v>13</v>
      </c>
      <c r="E1536" s="3">
        <v>73</v>
      </c>
      <c r="H1536" s="228">
        <v>8.5</v>
      </c>
      <c r="J1536" s="31">
        <v>4.3</v>
      </c>
      <c r="K1536">
        <v>6.6</v>
      </c>
      <c r="L1536" s="2">
        <v>4.2</v>
      </c>
      <c r="M1536" s="2">
        <v>8.9</v>
      </c>
      <c r="P1536" s="2">
        <v>4.3</v>
      </c>
      <c r="Q1536" s="138">
        <v>6.0708333333333337</v>
      </c>
    </row>
    <row r="1537" spans="1:17" x14ac:dyDescent="0.25">
      <c r="A1537" s="1">
        <v>38060</v>
      </c>
      <c r="B1537" s="5">
        <f t="shared" si="70"/>
        <v>2004</v>
      </c>
      <c r="C1537" s="5">
        <f t="shared" si="71"/>
        <v>3</v>
      </c>
      <c r="D1537" s="3">
        <f t="shared" si="69"/>
        <v>14</v>
      </c>
      <c r="E1537" s="3">
        <v>74</v>
      </c>
      <c r="H1537" s="228">
        <v>9.4</v>
      </c>
      <c r="J1537" s="31">
        <v>5.3</v>
      </c>
      <c r="K1537">
        <v>9.5</v>
      </c>
      <c r="L1537" s="2">
        <v>6.6</v>
      </c>
      <c r="M1537" s="2">
        <v>9.6</v>
      </c>
      <c r="P1537" s="2">
        <v>7.8</v>
      </c>
      <c r="Q1537" s="138">
        <v>10.012499999999998</v>
      </c>
    </row>
    <row r="1538" spans="1:17" x14ac:dyDescent="0.25">
      <c r="A1538" s="1">
        <v>38061</v>
      </c>
      <c r="B1538" s="5">
        <f t="shared" si="70"/>
        <v>2004</v>
      </c>
      <c r="C1538" s="5">
        <f t="shared" si="71"/>
        <v>3</v>
      </c>
      <c r="D1538" s="3">
        <f t="shared" si="69"/>
        <v>15</v>
      </c>
      <c r="E1538" s="3">
        <v>75</v>
      </c>
      <c r="H1538" s="228">
        <v>9.8000000000000007</v>
      </c>
      <c r="J1538" s="31">
        <v>6</v>
      </c>
      <c r="K1538">
        <v>8.5</v>
      </c>
      <c r="L1538" s="2">
        <v>6.4</v>
      </c>
      <c r="M1538" s="2">
        <v>10.7</v>
      </c>
      <c r="P1538" s="2">
        <v>7.2</v>
      </c>
      <c r="Q1538" s="138">
        <v>10.158333333333331</v>
      </c>
    </row>
    <row r="1539" spans="1:17" x14ac:dyDescent="0.25">
      <c r="A1539" s="1">
        <v>38062</v>
      </c>
      <c r="B1539" s="5">
        <f t="shared" si="70"/>
        <v>2004</v>
      </c>
      <c r="C1539" s="5">
        <f t="shared" si="71"/>
        <v>3</v>
      </c>
      <c r="D1539" s="3">
        <f t="shared" ref="D1539:D1602" si="72">DAY(A1539)</f>
        <v>16</v>
      </c>
      <c r="E1539" s="3">
        <v>76</v>
      </c>
      <c r="H1539" s="228">
        <v>9.4</v>
      </c>
      <c r="J1539" s="31">
        <v>5.6</v>
      </c>
      <c r="K1539">
        <v>9.5</v>
      </c>
      <c r="L1539" s="2">
        <v>7.5</v>
      </c>
      <c r="M1539" s="2">
        <v>10.3</v>
      </c>
      <c r="P1539" s="2">
        <v>8.6</v>
      </c>
      <c r="Q1539" s="138">
        <v>10.325000000000001</v>
      </c>
    </row>
    <row r="1540" spans="1:17" x14ac:dyDescent="0.25">
      <c r="A1540" s="1">
        <v>38063</v>
      </c>
      <c r="B1540" s="5">
        <f t="shared" ref="B1540:B1603" si="73">YEAR(A1540)</f>
        <v>2004</v>
      </c>
      <c r="C1540" s="5">
        <f t="shared" ref="C1540:C1603" si="74">MONTH(A1540)</f>
        <v>3</v>
      </c>
      <c r="D1540" s="3">
        <f t="shared" si="72"/>
        <v>17</v>
      </c>
      <c r="E1540" s="3">
        <v>77</v>
      </c>
      <c r="H1540" s="228">
        <v>10.9</v>
      </c>
      <c r="J1540" s="31">
        <v>6.4</v>
      </c>
      <c r="K1540">
        <v>11.3</v>
      </c>
      <c r="L1540" s="2">
        <v>9.1999999999999993</v>
      </c>
      <c r="M1540" s="2">
        <v>12.2</v>
      </c>
      <c r="P1540" s="2">
        <v>10.9</v>
      </c>
      <c r="Q1540" s="138">
        <v>11.704166666666667</v>
      </c>
    </row>
    <row r="1541" spans="1:17" x14ac:dyDescent="0.25">
      <c r="A1541" s="1">
        <v>38064</v>
      </c>
      <c r="B1541" s="5">
        <f t="shared" si="73"/>
        <v>2004</v>
      </c>
      <c r="C1541" s="5">
        <f t="shared" si="74"/>
        <v>3</v>
      </c>
      <c r="D1541" s="3">
        <f t="shared" si="72"/>
        <v>18</v>
      </c>
      <c r="E1541" s="3">
        <v>78</v>
      </c>
      <c r="H1541" s="228">
        <v>12.3</v>
      </c>
      <c r="J1541" s="31">
        <v>7.5</v>
      </c>
      <c r="K1541">
        <v>12.1</v>
      </c>
      <c r="L1541" s="2">
        <v>11</v>
      </c>
      <c r="M1541" s="2">
        <v>14.3</v>
      </c>
      <c r="P1541" s="2">
        <v>11.8</v>
      </c>
      <c r="Q1541" s="138">
        <v>13.962499999999999</v>
      </c>
    </row>
    <row r="1542" spans="1:17" x14ac:dyDescent="0.25">
      <c r="A1542" s="1">
        <v>38065</v>
      </c>
      <c r="B1542" s="5">
        <f t="shared" si="73"/>
        <v>2004</v>
      </c>
      <c r="C1542" s="5">
        <f t="shared" si="74"/>
        <v>3</v>
      </c>
      <c r="D1542" s="3">
        <f t="shared" si="72"/>
        <v>19</v>
      </c>
      <c r="E1542" s="3">
        <v>79</v>
      </c>
      <c r="H1542" s="228">
        <v>13</v>
      </c>
      <c r="J1542" s="31">
        <v>8.1999999999999993</v>
      </c>
      <c r="K1542">
        <v>13.4</v>
      </c>
      <c r="L1542" s="2">
        <v>12.6</v>
      </c>
      <c r="M1542" s="2">
        <v>15</v>
      </c>
      <c r="P1542" s="2">
        <v>13.4</v>
      </c>
      <c r="Q1542" s="138">
        <v>15.095833333333339</v>
      </c>
    </row>
    <row r="1543" spans="1:17" x14ac:dyDescent="0.25">
      <c r="A1543" s="1">
        <v>38066</v>
      </c>
      <c r="B1543" s="5">
        <f t="shared" si="73"/>
        <v>2004</v>
      </c>
      <c r="C1543" s="5">
        <f t="shared" si="74"/>
        <v>3</v>
      </c>
      <c r="D1543" s="3">
        <f t="shared" si="72"/>
        <v>20</v>
      </c>
      <c r="E1543" s="3">
        <v>80</v>
      </c>
      <c r="H1543" s="228">
        <v>13.5</v>
      </c>
      <c r="J1543" s="31">
        <v>8.9</v>
      </c>
      <c r="K1543">
        <v>13.1</v>
      </c>
      <c r="L1543" s="2">
        <v>11.2</v>
      </c>
      <c r="M1543" s="2">
        <v>14.8</v>
      </c>
      <c r="P1543" s="2">
        <v>12.9</v>
      </c>
      <c r="Q1543" s="138">
        <v>15.429166666666667</v>
      </c>
    </row>
    <row r="1544" spans="1:17" x14ac:dyDescent="0.25">
      <c r="A1544" s="1">
        <v>38067</v>
      </c>
      <c r="B1544" s="5">
        <f t="shared" si="73"/>
        <v>2004</v>
      </c>
      <c r="C1544" s="5">
        <f t="shared" si="74"/>
        <v>3</v>
      </c>
      <c r="D1544" s="3">
        <f t="shared" si="72"/>
        <v>21</v>
      </c>
      <c r="E1544" s="3">
        <v>81</v>
      </c>
      <c r="H1544" s="228">
        <v>13.7</v>
      </c>
      <c r="J1544" s="31">
        <v>7.9</v>
      </c>
      <c r="K1544">
        <v>13.6</v>
      </c>
      <c r="L1544" s="2">
        <v>12.3</v>
      </c>
      <c r="M1544" s="2">
        <v>15.6</v>
      </c>
      <c r="P1544" s="2">
        <v>13.2</v>
      </c>
      <c r="Q1544" s="138">
        <v>16.12083333333333</v>
      </c>
    </row>
    <row r="1545" spans="1:17" x14ac:dyDescent="0.25">
      <c r="A1545" s="1">
        <v>38068</v>
      </c>
      <c r="B1545" s="5">
        <f t="shared" si="73"/>
        <v>2004</v>
      </c>
      <c r="C1545" s="5">
        <f t="shared" si="74"/>
        <v>3</v>
      </c>
      <c r="D1545" s="3">
        <f t="shared" si="72"/>
        <v>22</v>
      </c>
      <c r="E1545" s="3">
        <v>82</v>
      </c>
      <c r="H1545" s="228">
        <v>10.7</v>
      </c>
      <c r="J1545" s="31">
        <v>8.9</v>
      </c>
      <c r="K1545">
        <v>8.8000000000000007</v>
      </c>
      <c r="L1545" s="2">
        <v>9</v>
      </c>
      <c r="M1545" s="2">
        <v>11.7</v>
      </c>
      <c r="P1545" s="2">
        <v>8.6</v>
      </c>
      <c r="Q1545" s="138">
        <v>11.370833333333332</v>
      </c>
    </row>
    <row r="1546" spans="1:17" x14ac:dyDescent="0.25">
      <c r="A1546" s="1">
        <v>38069</v>
      </c>
      <c r="B1546" s="5">
        <f t="shared" si="73"/>
        <v>2004</v>
      </c>
      <c r="C1546" s="5">
        <f t="shared" si="74"/>
        <v>3</v>
      </c>
      <c r="D1546" s="3">
        <f t="shared" si="72"/>
        <v>23</v>
      </c>
      <c r="E1546" s="3">
        <v>83</v>
      </c>
      <c r="H1546" s="228">
        <v>9.9</v>
      </c>
      <c r="J1546" s="31">
        <v>9.5</v>
      </c>
      <c r="K1546">
        <v>6.8</v>
      </c>
      <c r="L1546" s="2">
        <v>6.2</v>
      </c>
      <c r="M1546" s="2">
        <v>12.6</v>
      </c>
      <c r="P1546" s="2">
        <v>5.7</v>
      </c>
      <c r="Q1546" s="138">
        <v>8.125</v>
      </c>
    </row>
    <row r="1547" spans="1:17" x14ac:dyDescent="0.25">
      <c r="A1547" s="1">
        <v>38070</v>
      </c>
      <c r="B1547" s="5">
        <f t="shared" si="73"/>
        <v>2004</v>
      </c>
      <c r="C1547" s="5">
        <f t="shared" si="74"/>
        <v>3</v>
      </c>
      <c r="D1547" s="3">
        <f t="shared" si="72"/>
        <v>24</v>
      </c>
      <c r="E1547" s="3">
        <v>84</v>
      </c>
      <c r="H1547" s="228">
        <v>7.4</v>
      </c>
      <c r="J1547" s="31">
        <v>4.7</v>
      </c>
      <c r="K1547">
        <v>5.4</v>
      </c>
      <c r="L1547" s="2">
        <v>4.0999999999999996</v>
      </c>
      <c r="M1547" s="2">
        <v>9.1</v>
      </c>
      <c r="P1547" s="2">
        <v>5.5</v>
      </c>
      <c r="Q1547" s="138">
        <v>7.908333333333335</v>
      </c>
    </row>
    <row r="1548" spans="1:17" x14ac:dyDescent="0.25">
      <c r="A1548" s="1">
        <v>38071</v>
      </c>
      <c r="B1548" s="5">
        <f t="shared" si="73"/>
        <v>2004</v>
      </c>
      <c r="C1548" s="5">
        <f t="shared" si="74"/>
        <v>3</v>
      </c>
      <c r="D1548" s="3">
        <f t="shared" si="72"/>
        <v>25</v>
      </c>
      <c r="E1548" s="3">
        <v>85</v>
      </c>
      <c r="H1548" s="228">
        <v>7.8</v>
      </c>
      <c r="J1548" s="31">
        <v>3.2</v>
      </c>
      <c r="K1548">
        <v>6.8</v>
      </c>
      <c r="L1548" s="2">
        <v>4.5999999999999996</v>
      </c>
      <c r="M1548" s="2">
        <v>8.3000000000000007</v>
      </c>
      <c r="P1548" s="2">
        <v>7.1</v>
      </c>
      <c r="Q1548" s="138">
        <v>7.7041666666666657</v>
      </c>
    </row>
    <row r="1549" spans="1:17" x14ac:dyDescent="0.25">
      <c r="A1549" s="1">
        <v>38072</v>
      </c>
      <c r="B1549" s="5">
        <f t="shared" si="73"/>
        <v>2004</v>
      </c>
      <c r="C1549" s="5">
        <f t="shared" si="74"/>
        <v>3</v>
      </c>
      <c r="D1549" s="3">
        <f t="shared" si="72"/>
        <v>26</v>
      </c>
      <c r="E1549" s="3">
        <v>86</v>
      </c>
      <c r="H1549" s="228">
        <v>5</v>
      </c>
      <c r="J1549" s="31">
        <v>0.1</v>
      </c>
      <c r="K1549">
        <v>4</v>
      </c>
      <c r="L1549" s="2">
        <v>1.8</v>
      </c>
      <c r="M1549" s="2">
        <v>5.0999999999999996</v>
      </c>
      <c r="P1549" s="2">
        <v>3.8</v>
      </c>
      <c r="Q1549" s="138">
        <v>5.0958333333333341</v>
      </c>
    </row>
    <row r="1550" spans="1:17" x14ac:dyDescent="0.25">
      <c r="A1550" s="1">
        <v>38073</v>
      </c>
      <c r="B1550" s="5">
        <f t="shared" si="73"/>
        <v>2004</v>
      </c>
      <c r="C1550" s="5">
        <f t="shared" si="74"/>
        <v>3</v>
      </c>
      <c r="D1550" s="3">
        <f t="shared" si="72"/>
        <v>27</v>
      </c>
      <c r="E1550" s="3">
        <v>87</v>
      </c>
      <c r="H1550" s="228">
        <v>3.7</v>
      </c>
      <c r="J1550" s="31">
        <v>0.8</v>
      </c>
      <c r="K1550">
        <v>3.2</v>
      </c>
      <c r="L1550" s="2">
        <v>0</v>
      </c>
      <c r="M1550" s="2">
        <v>4.3</v>
      </c>
      <c r="P1550" s="2">
        <v>3.3</v>
      </c>
      <c r="Q1550" s="138">
        <v>3.2416666666666658</v>
      </c>
    </row>
    <row r="1551" spans="1:17" x14ac:dyDescent="0.25">
      <c r="A1551" s="1">
        <v>38074</v>
      </c>
      <c r="B1551" s="5">
        <f t="shared" si="73"/>
        <v>2004</v>
      </c>
      <c r="C1551" s="5">
        <f t="shared" si="74"/>
        <v>3</v>
      </c>
      <c r="D1551" s="3">
        <f t="shared" si="72"/>
        <v>28</v>
      </c>
      <c r="E1551" s="3">
        <v>88</v>
      </c>
      <c r="H1551" s="228">
        <v>6.1</v>
      </c>
      <c r="J1551" s="31">
        <v>1.7</v>
      </c>
      <c r="K1551">
        <v>5.3</v>
      </c>
      <c r="L1551" s="2">
        <v>2.9</v>
      </c>
      <c r="M1551" s="2">
        <v>4.3</v>
      </c>
      <c r="P1551" s="2">
        <v>5.4</v>
      </c>
      <c r="Q1551" s="138">
        <v>5.3875000000000002</v>
      </c>
    </row>
    <row r="1552" spans="1:17" x14ac:dyDescent="0.25">
      <c r="A1552" s="1">
        <v>38075</v>
      </c>
      <c r="B1552" s="5">
        <f t="shared" si="73"/>
        <v>2004</v>
      </c>
      <c r="C1552" s="5">
        <f t="shared" si="74"/>
        <v>3</v>
      </c>
      <c r="D1552" s="3">
        <f t="shared" si="72"/>
        <v>29</v>
      </c>
      <c r="E1552" s="3">
        <v>89</v>
      </c>
      <c r="H1552" s="228">
        <v>6</v>
      </c>
      <c r="J1552" s="31">
        <v>1.5</v>
      </c>
      <c r="K1552">
        <v>6.1</v>
      </c>
      <c r="L1552" s="2">
        <v>3.3</v>
      </c>
      <c r="M1552" s="2">
        <v>4.7</v>
      </c>
      <c r="P1552" s="2">
        <v>5.0999999999999996</v>
      </c>
      <c r="Q1552" s="138">
        <v>5.3999999999999995</v>
      </c>
    </row>
    <row r="1553" spans="1:17" x14ac:dyDescent="0.25">
      <c r="A1553" s="1">
        <v>38076</v>
      </c>
      <c r="B1553" s="5">
        <f t="shared" si="73"/>
        <v>2004</v>
      </c>
      <c r="C1553" s="5">
        <f t="shared" si="74"/>
        <v>3</v>
      </c>
      <c r="D1553" s="3">
        <f t="shared" si="72"/>
        <v>30</v>
      </c>
      <c r="E1553" s="3">
        <v>90</v>
      </c>
      <c r="H1553" s="228">
        <v>6.9</v>
      </c>
      <c r="J1553" s="31">
        <v>3.5</v>
      </c>
      <c r="K1553">
        <v>5.9</v>
      </c>
      <c r="L1553" s="2">
        <v>4</v>
      </c>
      <c r="M1553" s="2">
        <v>6.1</v>
      </c>
      <c r="P1553" s="2">
        <v>6.4</v>
      </c>
      <c r="Q1553" s="138">
        <v>6.2041666666666666</v>
      </c>
    </row>
    <row r="1554" spans="1:17" x14ac:dyDescent="0.25">
      <c r="A1554" s="1">
        <v>38077</v>
      </c>
      <c r="B1554" s="5">
        <f t="shared" si="73"/>
        <v>2004</v>
      </c>
      <c r="C1554" s="5">
        <f t="shared" si="74"/>
        <v>3</v>
      </c>
      <c r="D1554" s="3">
        <f t="shared" si="72"/>
        <v>31</v>
      </c>
      <c r="E1554" s="3">
        <v>91</v>
      </c>
      <c r="H1554" s="228">
        <v>10</v>
      </c>
      <c r="J1554" s="31">
        <v>8.6</v>
      </c>
      <c r="K1554">
        <v>7.1</v>
      </c>
      <c r="L1554" s="2">
        <v>8.1</v>
      </c>
      <c r="M1554" s="2">
        <v>12.2</v>
      </c>
      <c r="P1554" s="2">
        <v>6</v>
      </c>
      <c r="Q1554" s="138">
        <v>6.866666666666668</v>
      </c>
    </row>
    <row r="1555" spans="1:17" x14ac:dyDescent="0.25">
      <c r="A1555" s="1">
        <v>38078</v>
      </c>
      <c r="B1555" s="5">
        <f t="shared" si="73"/>
        <v>2004</v>
      </c>
      <c r="C1555" s="5">
        <f t="shared" si="74"/>
        <v>4</v>
      </c>
      <c r="D1555" s="3">
        <f t="shared" si="72"/>
        <v>1</v>
      </c>
      <c r="E1555" s="3">
        <v>92</v>
      </c>
      <c r="H1555" s="228">
        <v>12</v>
      </c>
      <c r="J1555" s="31">
        <v>9.4</v>
      </c>
      <c r="K1555">
        <v>12.4</v>
      </c>
      <c r="L1555" s="2">
        <v>11.6</v>
      </c>
      <c r="M1555" s="2">
        <v>13.9</v>
      </c>
      <c r="P1555" s="2">
        <v>13.1</v>
      </c>
      <c r="Q1555" s="138">
        <v>12.237499999999999</v>
      </c>
    </row>
    <row r="1556" spans="1:17" x14ac:dyDescent="0.25">
      <c r="A1556" s="1">
        <v>38079</v>
      </c>
      <c r="B1556" s="5">
        <f t="shared" si="73"/>
        <v>2004</v>
      </c>
      <c r="C1556" s="5">
        <f t="shared" si="74"/>
        <v>4</v>
      </c>
      <c r="D1556" s="3">
        <f t="shared" si="72"/>
        <v>2</v>
      </c>
      <c r="E1556" s="3">
        <v>93</v>
      </c>
      <c r="H1556" s="228">
        <v>13.8</v>
      </c>
      <c r="J1556" s="31">
        <v>7.2</v>
      </c>
      <c r="K1556">
        <v>13.6</v>
      </c>
      <c r="L1556" s="2">
        <v>11.6</v>
      </c>
      <c r="M1556" s="2">
        <v>13.2</v>
      </c>
      <c r="P1556" s="2">
        <v>13.1</v>
      </c>
      <c r="Q1556" s="138">
        <v>13.125</v>
      </c>
    </row>
    <row r="1557" spans="1:17" x14ac:dyDescent="0.25">
      <c r="A1557" s="1">
        <v>38080</v>
      </c>
      <c r="B1557" s="5">
        <f t="shared" si="73"/>
        <v>2004</v>
      </c>
      <c r="C1557" s="5">
        <f t="shared" si="74"/>
        <v>4</v>
      </c>
      <c r="D1557" s="3">
        <f t="shared" si="72"/>
        <v>3</v>
      </c>
      <c r="E1557" s="3">
        <v>94</v>
      </c>
      <c r="H1557" s="228">
        <v>15.5</v>
      </c>
      <c r="J1557" s="31">
        <v>8.8000000000000007</v>
      </c>
      <c r="K1557">
        <v>15.5</v>
      </c>
      <c r="L1557" s="2">
        <v>13.5</v>
      </c>
      <c r="M1557" s="2">
        <v>13.1</v>
      </c>
      <c r="P1557" s="2">
        <v>13.3</v>
      </c>
      <c r="Q1557" s="138">
        <v>14.991666666666667</v>
      </c>
    </row>
    <row r="1558" spans="1:17" x14ac:dyDescent="0.25">
      <c r="A1558" s="1">
        <v>38081</v>
      </c>
      <c r="B1558" s="5">
        <f t="shared" si="73"/>
        <v>2004</v>
      </c>
      <c r="C1558" s="5">
        <f t="shared" si="74"/>
        <v>4</v>
      </c>
      <c r="D1558" s="3">
        <f t="shared" si="72"/>
        <v>4</v>
      </c>
      <c r="E1558" s="3">
        <v>95</v>
      </c>
      <c r="H1558" s="228">
        <v>13.8</v>
      </c>
      <c r="J1558" s="31">
        <v>9.1999999999999993</v>
      </c>
      <c r="K1558">
        <v>14.4</v>
      </c>
      <c r="L1558" s="2">
        <v>12.2</v>
      </c>
      <c r="M1558" s="2">
        <v>15.5</v>
      </c>
      <c r="P1558" s="2">
        <v>14.1</v>
      </c>
      <c r="Q1558" s="138">
        <v>14.849999999999996</v>
      </c>
    </row>
    <row r="1559" spans="1:17" x14ac:dyDescent="0.25">
      <c r="A1559" s="1">
        <v>38082</v>
      </c>
      <c r="B1559" s="5">
        <f t="shared" si="73"/>
        <v>2004</v>
      </c>
      <c r="C1559" s="5">
        <f t="shared" si="74"/>
        <v>4</v>
      </c>
      <c r="D1559" s="3">
        <f t="shared" si="72"/>
        <v>5</v>
      </c>
      <c r="E1559" s="3">
        <v>96</v>
      </c>
      <c r="H1559" s="228">
        <v>12.5</v>
      </c>
      <c r="J1559" s="31">
        <v>9.4</v>
      </c>
      <c r="K1559">
        <v>12.6</v>
      </c>
      <c r="L1559" s="2">
        <v>11</v>
      </c>
      <c r="M1559" s="2">
        <v>13.1</v>
      </c>
      <c r="P1559" s="2">
        <v>12.3</v>
      </c>
      <c r="Q1559" s="138">
        <v>14.225000000000001</v>
      </c>
    </row>
    <row r="1560" spans="1:17" x14ac:dyDescent="0.25">
      <c r="A1560" s="1">
        <v>38083</v>
      </c>
      <c r="B1560" s="5">
        <f t="shared" si="73"/>
        <v>2004</v>
      </c>
      <c r="C1560" s="5">
        <f t="shared" si="74"/>
        <v>4</v>
      </c>
      <c r="D1560" s="3">
        <f t="shared" si="72"/>
        <v>6</v>
      </c>
      <c r="E1560" s="3">
        <v>97</v>
      </c>
      <c r="H1560" s="228">
        <v>11.8</v>
      </c>
      <c r="J1560" s="31">
        <v>8.9</v>
      </c>
      <c r="K1560">
        <v>11.1</v>
      </c>
      <c r="L1560" s="2">
        <v>11.2</v>
      </c>
      <c r="M1560" s="2">
        <v>12.5</v>
      </c>
      <c r="P1560" s="2">
        <v>10.199999999999999</v>
      </c>
      <c r="Q1560" s="138">
        <v>11.033333333333331</v>
      </c>
    </row>
    <row r="1561" spans="1:17" x14ac:dyDescent="0.25">
      <c r="A1561" s="1">
        <v>38084</v>
      </c>
      <c r="B1561" s="5">
        <f t="shared" si="73"/>
        <v>2004</v>
      </c>
      <c r="C1561" s="5">
        <f t="shared" si="74"/>
        <v>4</v>
      </c>
      <c r="D1561" s="3">
        <f t="shared" si="72"/>
        <v>7</v>
      </c>
      <c r="E1561" s="3">
        <v>98</v>
      </c>
      <c r="H1561" s="228">
        <v>7.6</v>
      </c>
      <c r="J1561" s="31">
        <v>7.2</v>
      </c>
      <c r="K1561">
        <v>5.0999999999999996</v>
      </c>
      <c r="L1561" s="2">
        <v>5.9</v>
      </c>
      <c r="M1561" s="2">
        <v>8.1</v>
      </c>
      <c r="P1561" s="2">
        <v>4.2</v>
      </c>
      <c r="Q1561" s="138">
        <v>8.0250000000000004</v>
      </c>
    </row>
    <row r="1562" spans="1:17" x14ac:dyDescent="0.25">
      <c r="A1562" s="1">
        <v>38085</v>
      </c>
      <c r="B1562" s="5">
        <f t="shared" si="73"/>
        <v>2004</v>
      </c>
      <c r="C1562" s="5">
        <f t="shared" si="74"/>
        <v>4</v>
      </c>
      <c r="D1562" s="3">
        <f t="shared" si="72"/>
        <v>8</v>
      </c>
      <c r="E1562" s="3">
        <v>99</v>
      </c>
      <c r="H1562" s="228">
        <v>8.6</v>
      </c>
      <c r="J1562" s="31">
        <v>3.8</v>
      </c>
      <c r="K1562">
        <v>8.6</v>
      </c>
      <c r="L1562" s="2">
        <v>4</v>
      </c>
      <c r="M1562" s="2">
        <v>9.1</v>
      </c>
      <c r="P1562" s="2">
        <v>9</v>
      </c>
      <c r="Q1562" s="138">
        <v>8.0708333333333346</v>
      </c>
    </row>
    <row r="1563" spans="1:17" x14ac:dyDescent="0.25">
      <c r="A1563" s="1">
        <v>38086</v>
      </c>
      <c r="B1563" s="5">
        <f t="shared" si="73"/>
        <v>2004</v>
      </c>
      <c r="C1563" s="5">
        <f t="shared" si="74"/>
        <v>4</v>
      </c>
      <c r="D1563" s="3">
        <f t="shared" si="72"/>
        <v>9</v>
      </c>
      <c r="E1563" s="3">
        <v>100</v>
      </c>
      <c r="H1563" s="228">
        <v>8.6999999999999993</v>
      </c>
      <c r="J1563" s="31">
        <v>6.9</v>
      </c>
      <c r="K1563">
        <v>8.5</v>
      </c>
      <c r="L1563" s="2">
        <v>4.8</v>
      </c>
      <c r="M1563" s="2">
        <v>9</v>
      </c>
      <c r="P1563" s="2">
        <v>7.5</v>
      </c>
      <c r="Q1563" s="138">
        <v>7.6958333333333329</v>
      </c>
    </row>
    <row r="1564" spans="1:17" x14ac:dyDescent="0.25">
      <c r="A1564" s="1">
        <v>38087</v>
      </c>
      <c r="B1564" s="5">
        <f t="shared" si="73"/>
        <v>2004</v>
      </c>
      <c r="C1564" s="5">
        <f t="shared" si="74"/>
        <v>4</v>
      </c>
      <c r="D1564" s="3">
        <f t="shared" si="72"/>
        <v>10</v>
      </c>
      <c r="E1564" s="3">
        <v>101</v>
      </c>
      <c r="H1564" s="228">
        <v>8.8000000000000007</v>
      </c>
      <c r="J1564" s="31">
        <v>9.6999999999999993</v>
      </c>
      <c r="K1564">
        <v>8.3000000000000007</v>
      </c>
      <c r="L1564" s="2">
        <v>5.7</v>
      </c>
      <c r="M1564" s="2">
        <v>9.4</v>
      </c>
      <c r="P1564" s="2">
        <v>8</v>
      </c>
      <c r="Q1564" s="138">
        <v>8.3208333333333346</v>
      </c>
    </row>
    <row r="1565" spans="1:17" x14ac:dyDescent="0.25">
      <c r="A1565" s="1">
        <v>38088</v>
      </c>
      <c r="B1565" s="5">
        <f t="shared" si="73"/>
        <v>2004</v>
      </c>
      <c r="C1565" s="5">
        <f t="shared" si="74"/>
        <v>4</v>
      </c>
      <c r="D1565" s="3">
        <f t="shared" si="72"/>
        <v>11</v>
      </c>
      <c r="E1565" s="3">
        <v>102</v>
      </c>
      <c r="H1565" s="228">
        <v>9.4</v>
      </c>
      <c r="J1565" s="31">
        <v>8</v>
      </c>
      <c r="K1565">
        <v>10.1</v>
      </c>
      <c r="L1565" s="2">
        <v>5.7</v>
      </c>
      <c r="M1565" s="2">
        <v>9.3000000000000007</v>
      </c>
      <c r="P1565" s="2">
        <v>10.5</v>
      </c>
      <c r="Q1565" s="138">
        <v>9.2458333333333353</v>
      </c>
    </row>
    <row r="1566" spans="1:17" x14ac:dyDescent="0.25">
      <c r="A1566" s="1">
        <v>38089</v>
      </c>
      <c r="B1566" s="5">
        <f t="shared" si="73"/>
        <v>2004</v>
      </c>
      <c r="C1566" s="5">
        <f t="shared" si="74"/>
        <v>4</v>
      </c>
      <c r="D1566" s="3">
        <f t="shared" si="72"/>
        <v>12</v>
      </c>
      <c r="E1566" s="3">
        <v>103</v>
      </c>
      <c r="H1566" s="228">
        <v>8</v>
      </c>
      <c r="J1566" s="31">
        <v>5.2</v>
      </c>
      <c r="K1566">
        <v>6.7</v>
      </c>
      <c r="L1566" s="2">
        <v>2.5</v>
      </c>
      <c r="M1566" s="2">
        <v>8.3000000000000007</v>
      </c>
      <c r="P1566" s="2">
        <v>7.2</v>
      </c>
      <c r="Q1566" s="138">
        <v>7.1374999999999984</v>
      </c>
    </row>
    <row r="1567" spans="1:17" x14ac:dyDescent="0.25">
      <c r="A1567" s="1">
        <v>38090</v>
      </c>
      <c r="B1567" s="5">
        <f t="shared" si="73"/>
        <v>2004</v>
      </c>
      <c r="C1567" s="5">
        <f t="shared" si="74"/>
        <v>4</v>
      </c>
      <c r="D1567" s="3">
        <f t="shared" si="72"/>
        <v>13</v>
      </c>
      <c r="E1567" s="3">
        <v>104</v>
      </c>
      <c r="H1567" s="228">
        <v>7.5</v>
      </c>
      <c r="J1567" s="31">
        <v>4.5999999999999996</v>
      </c>
      <c r="K1567">
        <v>6</v>
      </c>
      <c r="L1567" s="2">
        <v>3.2</v>
      </c>
      <c r="M1567" s="2">
        <v>8.4</v>
      </c>
      <c r="P1567" s="2">
        <v>6.3</v>
      </c>
      <c r="Q1567" s="138">
        <v>7.174999999999998</v>
      </c>
    </row>
    <row r="1568" spans="1:17" x14ac:dyDescent="0.25">
      <c r="A1568" s="1">
        <v>38091</v>
      </c>
      <c r="B1568" s="5">
        <f t="shared" si="73"/>
        <v>2004</v>
      </c>
      <c r="C1568" s="5">
        <f t="shared" si="74"/>
        <v>4</v>
      </c>
      <c r="D1568" s="3">
        <f t="shared" si="72"/>
        <v>14</v>
      </c>
      <c r="E1568" s="3">
        <v>105</v>
      </c>
      <c r="H1568" s="228">
        <v>7.4</v>
      </c>
      <c r="J1568" s="31">
        <v>4.5999999999999996</v>
      </c>
      <c r="K1568">
        <v>7.2</v>
      </c>
      <c r="L1568" s="2">
        <v>3.8</v>
      </c>
      <c r="M1568" s="2">
        <v>8.8000000000000007</v>
      </c>
      <c r="P1568" s="2">
        <v>7</v>
      </c>
      <c r="Q1568" s="138">
        <v>7.0416666666666652</v>
      </c>
    </row>
    <row r="1569" spans="1:17" x14ac:dyDescent="0.25">
      <c r="A1569" s="1">
        <v>38092</v>
      </c>
      <c r="B1569" s="5">
        <f t="shared" si="73"/>
        <v>2004</v>
      </c>
      <c r="C1569" s="5">
        <f t="shared" si="74"/>
        <v>4</v>
      </c>
      <c r="D1569" s="3">
        <f t="shared" si="72"/>
        <v>15</v>
      </c>
      <c r="E1569" s="3">
        <v>106</v>
      </c>
      <c r="H1569" s="228">
        <v>10.199999999999999</v>
      </c>
      <c r="J1569" s="31">
        <v>6.4</v>
      </c>
      <c r="K1569">
        <v>10.6</v>
      </c>
      <c r="L1569" s="2">
        <v>7.3</v>
      </c>
      <c r="M1569" s="2">
        <v>11.4</v>
      </c>
      <c r="P1569" s="2">
        <v>11.1</v>
      </c>
      <c r="Q1569" s="138">
        <v>10.454166666666666</v>
      </c>
    </row>
    <row r="1570" spans="1:17" x14ac:dyDescent="0.25">
      <c r="A1570" s="1">
        <v>38093</v>
      </c>
      <c r="B1570" s="5">
        <f t="shared" si="73"/>
        <v>2004</v>
      </c>
      <c r="C1570" s="5">
        <f t="shared" si="74"/>
        <v>4</v>
      </c>
      <c r="D1570" s="3">
        <f t="shared" si="72"/>
        <v>16</v>
      </c>
      <c r="E1570" s="3">
        <v>107</v>
      </c>
      <c r="H1570" s="228">
        <v>14.2</v>
      </c>
      <c r="J1570" s="31">
        <v>8.9</v>
      </c>
      <c r="K1570">
        <v>13.1</v>
      </c>
      <c r="L1570" s="2">
        <v>10.5</v>
      </c>
      <c r="M1570" s="2">
        <v>13.6</v>
      </c>
      <c r="P1570" s="2">
        <v>12.5</v>
      </c>
      <c r="Q1570" s="138">
        <v>12.049999999999999</v>
      </c>
    </row>
    <row r="1571" spans="1:17" x14ac:dyDescent="0.25">
      <c r="A1571" s="1">
        <v>38094</v>
      </c>
      <c r="B1571" s="5">
        <f t="shared" si="73"/>
        <v>2004</v>
      </c>
      <c r="C1571" s="5">
        <f t="shared" si="74"/>
        <v>4</v>
      </c>
      <c r="D1571" s="3">
        <f t="shared" si="72"/>
        <v>17</v>
      </c>
      <c r="E1571" s="3">
        <v>108</v>
      </c>
      <c r="H1571" s="228">
        <v>14.1</v>
      </c>
      <c r="J1571" s="31">
        <v>9</v>
      </c>
      <c r="K1571">
        <v>14</v>
      </c>
      <c r="L1571" s="2">
        <v>11.8</v>
      </c>
      <c r="M1571" s="2">
        <v>15</v>
      </c>
      <c r="P1571" s="2">
        <v>13.4</v>
      </c>
      <c r="Q1571" s="138">
        <v>13.629166666666668</v>
      </c>
    </row>
    <row r="1572" spans="1:17" x14ac:dyDescent="0.25">
      <c r="A1572" s="1">
        <v>38095</v>
      </c>
      <c r="B1572" s="5">
        <f t="shared" si="73"/>
        <v>2004</v>
      </c>
      <c r="C1572" s="5">
        <f t="shared" si="74"/>
        <v>4</v>
      </c>
      <c r="D1572" s="3">
        <f t="shared" si="72"/>
        <v>18</v>
      </c>
      <c r="E1572" s="3">
        <v>109</v>
      </c>
      <c r="H1572" s="228">
        <v>14.4</v>
      </c>
      <c r="J1572" s="31">
        <v>8.4</v>
      </c>
      <c r="K1572">
        <v>14.4</v>
      </c>
      <c r="L1572" s="2">
        <v>11.6</v>
      </c>
      <c r="M1572" s="2">
        <v>14.4</v>
      </c>
      <c r="P1572" s="2">
        <v>13.7</v>
      </c>
      <c r="Q1572" s="138">
        <v>14.616666666666667</v>
      </c>
    </row>
    <row r="1573" spans="1:17" x14ac:dyDescent="0.25">
      <c r="A1573" s="1">
        <v>38096</v>
      </c>
      <c r="B1573" s="5">
        <f t="shared" si="73"/>
        <v>2004</v>
      </c>
      <c r="C1573" s="5">
        <f t="shared" si="74"/>
        <v>4</v>
      </c>
      <c r="D1573" s="3">
        <f t="shared" si="72"/>
        <v>19</v>
      </c>
      <c r="E1573" s="3">
        <v>110</v>
      </c>
      <c r="H1573" s="228">
        <v>14.4</v>
      </c>
      <c r="J1573" s="31">
        <v>9.8000000000000007</v>
      </c>
      <c r="K1573">
        <v>13.9</v>
      </c>
      <c r="L1573" s="2">
        <v>10.9</v>
      </c>
      <c r="M1573" s="2">
        <v>13.9</v>
      </c>
      <c r="P1573" s="2">
        <v>13</v>
      </c>
      <c r="Q1573" s="138">
        <v>14.875000000000002</v>
      </c>
    </row>
    <row r="1574" spans="1:17" x14ac:dyDescent="0.25">
      <c r="A1574" s="1">
        <v>38097</v>
      </c>
      <c r="B1574" s="5">
        <f t="shared" si="73"/>
        <v>2004</v>
      </c>
      <c r="C1574" s="5">
        <f t="shared" si="74"/>
        <v>4</v>
      </c>
      <c r="D1574" s="3">
        <f t="shared" si="72"/>
        <v>20</v>
      </c>
      <c r="E1574" s="3">
        <v>111</v>
      </c>
      <c r="H1574" s="228">
        <v>11</v>
      </c>
      <c r="J1574" s="31">
        <v>6.1</v>
      </c>
      <c r="K1574">
        <v>12</v>
      </c>
      <c r="L1574" s="2">
        <v>8.1</v>
      </c>
      <c r="M1574" s="2">
        <v>13.3</v>
      </c>
      <c r="P1574" s="2">
        <v>11.5</v>
      </c>
      <c r="Q1574" s="138">
        <v>12.4125</v>
      </c>
    </row>
    <row r="1575" spans="1:17" x14ac:dyDescent="0.25">
      <c r="A1575" s="1">
        <v>38098</v>
      </c>
      <c r="B1575" s="5">
        <f t="shared" si="73"/>
        <v>2004</v>
      </c>
      <c r="C1575" s="5">
        <f t="shared" si="74"/>
        <v>4</v>
      </c>
      <c r="D1575" s="3">
        <f t="shared" si="72"/>
        <v>21</v>
      </c>
      <c r="E1575" s="3">
        <v>112</v>
      </c>
      <c r="H1575" s="228">
        <v>13.5</v>
      </c>
      <c r="J1575" s="31">
        <v>8.6999999999999993</v>
      </c>
      <c r="K1575">
        <v>13.7</v>
      </c>
      <c r="L1575" s="2">
        <v>9.6</v>
      </c>
      <c r="M1575" s="2">
        <v>14.3</v>
      </c>
      <c r="P1575" s="2">
        <v>13.8</v>
      </c>
      <c r="Q1575" s="138">
        <v>13.975000000000001</v>
      </c>
    </row>
    <row r="1576" spans="1:17" x14ac:dyDescent="0.25">
      <c r="A1576" s="1">
        <v>38099</v>
      </c>
      <c r="B1576" s="5">
        <f t="shared" si="73"/>
        <v>2004</v>
      </c>
      <c r="C1576" s="5">
        <f t="shared" si="74"/>
        <v>4</v>
      </c>
      <c r="D1576" s="3">
        <f t="shared" si="72"/>
        <v>22</v>
      </c>
      <c r="E1576" s="3">
        <v>113</v>
      </c>
      <c r="H1576" s="228">
        <v>14.4</v>
      </c>
      <c r="J1576" s="31">
        <v>10.8</v>
      </c>
      <c r="K1576">
        <v>14.9</v>
      </c>
      <c r="L1576" s="2">
        <v>12.3</v>
      </c>
      <c r="M1576" s="2">
        <v>15.5</v>
      </c>
      <c r="P1576" s="2">
        <v>14</v>
      </c>
      <c r="Q1576" s="138">
        <v>15.025</v>
      </c>
    </row>
    <row r="1577" spans="1:17" x14ac:dyDescent="0.25">
      <c r="A1577" s="1">
        <v>38100</v>
      </c>
      <c r="B1577" s="5">
        <f t="shared" si="73"/>
        <v>2004</v>
      </c>
      <c r="C1577" s="5">
        <f t="shared" si="74"/>
        <v>4</v>
      </c>
      <c r="D1577" s="3">
        <f t="shared" si="72"/>
        <v>23</v>
      </c>
      <c r="E1577" s="3">
        <v>114</v>
      </c>
      <c r="H1577" s="228">
        <v>14.9</v>
      </c>
      <c r="J1577" s="31">
        <v>10.5</v>
      </c>
      <c r="K1577">
        <v>15.5</v>
      </c>
      <c r="L1577" s="2">
        <v>13.9</v>
      </c>
      <c r="M1577" s="2">
        <v>16.3</v>
      </c>
      <c r="P1577" s="2">
        <v>14.3</v>
      </c>
      <c r="Q1577" s="138">
        <v>16.004166666666666</v>
      </c>
    </row>
    <row r="1578" spans="1:17" x14ac:dyDescent="0.25">
      <c r="A1578" s="1">
        <v>38101</v>
      </c>
      <c r="B1578" s="5">
        <f t="shared" si="73"/>
        <v>2004</v>
      </c>
      <c r="C1578" s="5">
        <f t="shared" si="74"/>
        <v>4</v>
      </c>
      <c r="D1578" s="3">
        <f t="shared" si="72"/>
        <v>24</v>
      </c>
      <c r="E1578" s="3">
        <v>115</v>
      </c>
      <c r="H1578" s="228">
        <v>13.2</v>
      </c>
      <c r="J1578" s="31">
        <v>8.4</v>
      </c>
      <c r="K1578">
        <v>12.4</v>
      </c>
      <c r="L1578" s="2">
        <v>9.9</v>
      </c>
      <c r="M1578" s="2">
        <v>14.1</v>
      </c>
      <c r="P1578" s="2">
        <v>12.2</v>
      </c>
      <c r="Q1578" s="138">
        <v>13.649999999999999</v>
      </c>
    </row>
    <row r="1579" spans="1:17" x14ac:dyDescent="0.25">
      <c r="A1579" s="1">
        <v>38102</v>
      </c>
      <c r="B1579" s="5">
        <f t="shared" si="73"/>
        <v>2004</v>
      </c>
      <c r="C1579" s="5">
        <f t="shared" si="74"/>
        <v>4</v>
      </c>
      <c r="D1579" s="3">
        <f t="shared" si="72"/>
        <v>25</v>
      </c>
      <c r="E1579" s="3">
        <v>116</v>
      </c>
      <c r="H1579" s="228">
        <v>9.8000000000000007</v>
      </c>
      <c r="J1579" s="31">
        <v>5.0999999999999996</v>
      </c>
      <c r="K1579">
        <v>10.7</v>
      </c>
      <c r="L1579" s="2">
        <v>6</v>
      </c>
      <c r="M1579" s="2">
        <v>10.199999999999999</v>
      </c>
      <c r="P1579" s="2">
        <v>10.9</v>
      </c>
      <c r="Q1579" s="138">
        <v>9.75</v>
      </c>
    </row>
    <row r="1580" spans="1:17" x14ac:dyDescent="0.25">
      <c r="A1580" s="1">
        <v>38103</v>
      </c>
      <c r="B1580" s="5">
        <f t="shared" si="73"/>
        <v>2004</v>
      </c>
      <c r="C1580" s="5">
        <f t="shared" si="74"/>
        <v>4</v>
      </c>
      <c r="D1580" s="3">
        <f t="shared" si="72"/>
        <v>26</v>
      </c>
      <c r="E1580" s="3">
        <v>117</v>
      </c>
      <c r="H1580" s="228">
        <v>10.5</v>
      </c>
      <c r="J1580" s="31">
        <v>7.6</v>
      </c>
      <c r="K1580">
        <v>10.5</v>
      </c>
      <c r="L1580" s="2">
        <v>7</v>
      </c>
      <c r="M1580" s="2">
        <v>12.1</v>
      </c>
      <c r="P1580" s="2">
        <v>10.4</v>
      </c>
      <c r="Q1580" s="138">
        <v>9.9625000000000004</v>
      </c>
    </row>
    <row r="1581" spans="1:17" x14ac:dyDescent="0.25">
      <c r="A1581" s="1">
        <v>38104</v>
      </c>
      <c r="B1581" s="5">
        <f t="shared" si="73"/>
        <v>2004</v>
      </c>
      <c r="C1581" s="5">
        <f t="shared" si="74"/>
        <v>4</v>
      </c>
      <c r="D1581" s="3">
        <f t="shared" si="72"/>
        <v>27</v>
      </c>
      <c r="E1581" s="3">
        <v>118</v>
      </c>
      <c r="H1581" s="228">
        <v>14.6</v>
      </c>
      <c r="J1581" s="31">
        <v>8.1</v>
      </c>
      <c r="K1581">
        <v>13.8</v>
      </c>
      <c r="L1581" s="2">
        <v>10.1</v>
      </c>
      <c r="M1581" s="2">
        <v>14.6</v>
      </c>
      <c r="P1581" s="2">
        <v>14.1</v>
      </c>
      <c r="Q1581" s="138">
        <v>13.383333333333333</v>
      </c>
    </row>
    <row r="1582" spans="1:17" x14ac:dyDescent="0.25">
      <c r="A1582" s="1">
        <v>38105</v>
      </c>
      <c r="B1582" s="5">
        <f t="shared" si="73"/>
        <v>2004</v>
      </c>
      <c r="C1582" s="5">
        <f t="shared" si="74"/>
        <v>4</v>
      </c>
      <c r="D1582" s="3">
        <f t="shared" si="72"/>
        <v>28</v>
      </c>
      <c r="E1582" s="3">
        <v>119</v>
      </c>
      <c r="H1582" s="228">
        <v>14.6</v>
      </c>
      <c r="J1582" s="31">
        <v>9.1999999999999993</v>
      </c>
      <c r="K1582">
        <v>16</v>
      </c>
      <c r="L1582" s="2">
        <v>10.8</v>
      </c>
      <c r="M1582" s="2">
        <v>15.1</v>
      </c>
      <c r="P1582" s="2">
        <v>14.9</v>
      </c>
      <c r="Q1582" s="138">
        <v>14.708333333333336</v>
      </c>
    </row>
    <row r="1583" spans="1:17" x14ac:dyDescent="0.25">
      <c r="A1583" s="1">
        <v>38106</v>
      </c>
      <c r="B1583" s="5">
        <f t="shared" si="73"/>
        <v>2004</v>
      </c>
      <c r="C1583" s="5">
        <f t="shared" si="74"/>
        <v>4</v>
      </c>
      <c r="D1583" s="3">
        <f t="shared" si="72"/>
        <v>29</v>
      </c>
      <c r="E1583" s="3">
        <v>120</v>
      </c>
      <c r="H1583" s="228">
        <v>17.399999999999999</v>
      </c>
      <c r="J1583" s="31">
        <v>11</v>
      </c>
      <c r="K1583">
        <v>16.8</v>
      </c>
      <c r="L1583" s="2">
        <v>14</v>
      </c>
      <c r="M1583" s="2">
        <v>18</v>
      </c>
      <c r="P1583" s="2">
        <v>15.9</v>
      </c>
      <c r="Q1583" s="138">
        <v>17.341666666666665</v>
      </c>
    </row>
    <row r="1584" spans="1:17" x14ac:dyDescent="0.25">
      <c r="A1584" s="1">
        <v>38107</v>
      </c>
      <c r="B1584" s="5">
        <f t="shared" si="73"/>
        <v>2004</v>
      </c>
      <c r="C1584" s="5">
        <f t="shared" si="74"/>
        <v>4</v>
      </c>
      <c r="D1584" s="3">
        <f t="shared" si="72"/>
        <v>30</v>
      </c>
      <c r="E1584" s="3">
        <v>121</v>
      </c>
      <c r="H1584" s="228">
        <v>15.7</v>
      </c>
      <c r="J1584" s="31">
        <v>10.7</v>
      </c>
      <c r="K1584">
        <v>15.8</v>
      </c>
      <c r="L1584" s="2">
        <v>14</v>
      </c>
      <c r="M1584" s="2">
        <v>15.8</v>
      </c>
      <c r="P1584" s="2">
        <v>15.1</v>
      </c>
      <c r="Q1584" s="138">
        <v>15.900000000000004</v>
      </c>
    </row>
    <row r="1585" spans="1:17" x14ac:dyDescent="0.25">
      <c r="A1585" s="1">
        <v>38108</v>
      </c>
      <c r="B1585" s="5">
        <f t="shared" si="73"/>
        <v>2004</v>
      </c>
      <c r="C1585" s="5">
        <f t="shared" si="74"/>
        <v>5</v>
      </c>
      <c r="D1585" s="3">
        <f t="shared" si="72"/>
        <v>1</v>
      </c>
      <c r="E1585" s="3">
        <v>122</v>
      </c>
      <c r="H1585" s="228">
        <v>15.4</v>
      </c>
      <c r="J1585" s="31">
        <v>10.9</v>
      </c>
      <c r="K1585">
        <v>16.100000000000001</v>
      </c>
      <c r="L1585" s="2">
        <v>12.6</v>
      </c>
      <c r="M1585" s="2">
        <v>17.100000000000001</v>
      </c>
      <c r="P1585" s="2">
        <v>15.9</v>
      </c>
      <c r="Q1585" s="138">
        <v>15.866666666666667</v>
      </c>
    </row>
    <row r="1586" spans="1:17" x14ac:dyDescent="0.25">
      <c r="A1586" s="1">
        <v>38109</v>
      </c>
      <c r="B1586" s="5">
        <f t="shared" si="73"/>
        <v>2004</v>
      </c>
      <c r="C1586" s="5">
        <f t="shared" si="74"/>
        <v>5</v>
      </c>
      <c r="D1586" s="3">
        <f t="shared" si="72"/>
        <v>2</v>
      </c>
      <c r="E1586" s="3">
        <v>123</v>
      </c>
      <c r="H1586" s="228">
        <v>16.100000000000001</v>
      </c>
      <c r="J1586" s="31">
        <v>11.3</v>
      </c>
      <c r="K1586">
        <v>14.3</v>
      </c>
      <c r="L1586" s="2">
        <v>12.3</v>
      </c>
      <c r="M1586" s="2">
        <v>17.100000000000001</v>
      </c>
      <c r="P1586" s="2">
        <v>14.3</v>
      </c>
      <c r="Q1586" s="138">
        <v>16.379166666666666</v>
      </c>
    </row>
    <row r="1587" spans="1:17" x14ac:dyDescent="0.25">
      <c r="A1587" s="1">
        <v>38110</v>
      </c>
      <c r="B1587" s="5">
        <f t="shared" si="73"/>
        <v>2004</v>
      </c>
      <c r="C1587" s="5">
        <f t="shared" si="74"/>
        <v>5</v>
      </c>
      <c r="D1587" s="3">
        <f t="shared" si="72"/>
        <v>3</v>
      </c>
      <c r="E1587" s="3">
        <v>124</v>
      </c>
      <c r="H1587" s="228">
        <v>16.8</v>
      </c>
      <c r="J1587" s="31">
        <v>12.7</v>
      </c>
      <c r="K1587">
        <v>17.100000000000001</v>
      </c>
      <c r="L1587" s="2">
        <v>15.1</v>
      </c>
      <c r="M1587" s="2">
        <v>18.2</v>
      </c>
      <c r="P1587" s="2">
        <v>15.9</v>
      </c>
      <c r="Q1587" s="138">
        <v>17.362500000000001</v>
      </c>
    </row>
    <row r="1588" spans="1:17" x14ac:dyDescent="0.25">
      <c r="A1588" s="1">
        <v>38111</v>
      </c>
      <c r="B1588" s="5">
        <f t="shared" si="73"/>
        <v>2004</v>
      </c>
      <c r="C1588" s="5">
        <f t="shared" si="74"/>
        <v>5</v>
      </c>
      <c r="D1588" s="3">
        <f t="shared" si="72"/>
        <v>4</v>
      </c>
      <c r="E1588" s="3">
        <v>125</v>
      </c>
      <c r="H1588" s="228">
        <v>17</v>
      </c>
      <c r="J1588" s="31">
        <v>10.7</v>
      </c>
      <c r="K1588">
        <v>16.5</v>
      </c>
      <c r="L1588" s="2">
        <v>13.3</v>
      </c>
      <c r="M1588" s="2">
        <v>17.899999999999999</v>
      </c>
      <c r="P1588" s="2">
        <v>16.600000000000001</v>
      </c>
      <c r="Q1588" s="138">
        <v>15.799999999999997</v>
      </c>
    </row>
    <row r="1589" spans="1:17" x14ac:dyDescent="0.25">
      <c r="A1589" s="1">
        <v>38112</v>
      </c>
      <c r="B1589" s="5">
        <f t="shared" si="73"/>
        <v>2004</v>
      </c>
      <c r="C1589" s="5">
        <f t="shared" si="74"/>
        <v>5</v>
      </c>
      <c r="D1589" s="3">
        <f t="shared" si="72"/>
        <v>5</v>
      </c>
      <c r="E1589" s="3">
        <v>126</v>
      </c>
      <c r="H1589" s="228">
        <v>17</v>
      </c>
      <c r="J1589" s="31">
        <v>10.4</v>
      </c>
      <c r="K1589">
        <v>16.2</v>
      </c>
      <c r="L1589" s="2">
        <v>13.3</v>
      </c>
      <c r="M1589" s="2">
        <v>15.6</v>
      </c>
      <c r="P1589" s="2">
        <v>16.8</v>
      </c>
      <c r="Q1589" s="138">
        <v>16.55</v>
      </c>
    </row>
    <row r="1590" spans="1:17" x14ac:dyDescent="0.25">
      <c r="A1590" s="1">
        <v>38113</v>
      </c>
      <c r="B1590" s="5">
        <f t="shared" si="73"/>
        <v>2004</v>
      </c>
      <c r="C1590" s="5">
        <f t="shared" si="74"/>
        <v>5</v>
      </c>
      <c r="D1590" s="3">
        <f t="shared" si="72"/>
        <v>6</v>
      </c>
      <c r="E1590" s="3">
        <v>127</v>
      </c>
      <c r="H1590" s="228">
        <v>16</v>
      </c>
      <c r="J1590" s="31">
        <v>9.3000000000000007</v>
      </c>
      <c r="K1590">
        <v>14.3</v>
      </c>
      <c r="L1590" s="2">
        <v>10.7</v>
      </c>
      <c r="M1590" s="2">
        <v>17</v>
      </c>
      <c r="P1590" s="2">
        <v>13.8</v>
      </c>
      <c r="Q1590" s="138">
        <v>15.045833333333334</v>
      </c>
    </row>
    <row r="1591" spans="1:17" x14ac:dyDescent="0.25">
      <c r="A1591" s="1">
        <v>38114</v>
      </c>
      <c r="B1591" s="5">
        <f t="shared" si="73"/>
        <v>2004</v>
      </c>
      <c r="C1591" s="5">
        <f t="shared" si="74"/>
        <v>5</v>
      </c>
      <c r="D1591" s="3">
        <f t="shared" si="72"/>
        <v>7</v>
      </c>
      <c r="E1591" s="3">
        <v>128</v>
      </c>
      <c r="H1591" s="228">
        <v>12.5</v>
      </c>
      <c r="J1591" s="31">
        <v>7.4</v>
      </c>
      <c r="K1591">
        <v>12.5</v>
      </c>
      <c r="L1591" s="2">
        <v>8.3000000000000007</v>
      </c>
      <c r="M1591" s="2">
        <v>13.4</v>
      </c>
      <c r="P1591" s="2">
        <v>12.1</v>
      </c>
      <c r="Q1591" s="138">
        <v>12.825000000000003</v>
      </c>
    </row>
    <row r="1592" spans="1:17" x14ac:dyDescent="0.25">
      <c r="A1592" s="1">
        <v>38115</v>
      </c>
      <c r="B1592" s="5">
        <f t="shared" si="73"/>
        <v>2004</v>
      </c>
      <c r="C1592" s="5">
        <f t="shared" si="74"/>
        <v>5</v>
      </c>
      <c r="D1592" s="3">
        <f t="shared" si="72"/>
        <v>8</v>
      </c>
      <c r="E1592" s="3">
        <v>129</v>
      </c>
      <c r="H1592" s="228">
        <v>12.6</v>
      </c>
      <c r="J1592" s="31">
        <v>8</v>
      </c>
      <c r="K1592">
        <v>10.8</v>
      </c>
      <c r="L1592" s="2">
        <v>9.3000000000000007</v>
      </c>
      <c r="M1592" s="2">
        <v>11.8</v>
      </c>
      <c r="P1592" s="2">
        <v>12.2</v>
      </c>
      <c r="Q1592" s="138">
        <v>11.279166666666669</v>
      </c>
    </row>
    <row r="1593" spans="1:17" x14ac:dyDescent="0.25">
      <c r="A1593" s="1">
        <v>38116</v>
      </c>
      <c r="B1593" s="5">
        <f t="shared" si="73"/>
        <v>2004</v>
      </c>
      <c r="C1593" s="5">
        <f t="shared" si="74"/>
        <v>5</v>
      </c>
      <c r="D1593" s="3">
        <f t="shared" si="72"/>
        <v>9</v>
      </c>
      <c r="E1593" s="3">
        <v>130</v>
      </c>
      <c r="H1593" s="228">
        <v>14.7</v>
      </c>
      <c r="J1593" s="31">
        <v>9.5</v>
      </c>
      <c r="K1593">
        <v>13.9</v>
      </c>
      <c r="L1593" s="2">
        <v>10.7</v>
      </c>
      <c r="M1593" s="2">
        <v>15</v>
      </c>
      <c r="P1593" s="2">
        <v>12</v>
      </c>
      <c r="Q1593" s="138">
        <v>13.904166666666667</v>
      </c>
    </row>
    <row r="1594" spans="1:17" x14ac:dyDescent="0.25">
      <c r="A1594" s="1">
        <v>38117</v>
      </c>
      <c r="B1594" s="5">
        <f t="shared" si="73"/>
        <v>2004</v>
      </c>
      <c r="C1594" s="5">
        <f t="shared" si="74"/>
        <v>5</v>
      </c>
      <c r="D1594" s="3">
        <f t="shared" si="72"/>
        <v>10</v>
      </c>
      <c r="E1594" s="3">
        <v>131</v>
      </c>
      <c r="H1594" s="228">
        <v>11.5</v>
      </c>
      <c r="J1594" s="31">
        <v>6.5</v>
      </c>
      <c r="K1594">
        <v>11.7</v>
      </c>
      <c r="L1594" s="2">
        <v>7.1</v>
      </c>
      <c r="M1594" s="2">
        <v>12.6</v>
      </c>
      <c r="P1594" s="2">
        <v>11.7</v>
      </c>
      <c r="Q1594" s="138">
        <v>12.52083333333333</v>
      </c>
    </row>
    <row r="1595" spans="1:17" x14ac:dyDescent="0.25">
      <c r="A1595" s="1">
        <v>38118</v>
      </c>
      <c r="B1595" s="5">
        <f t="shared" si="73"/>
        <v>2004</v>
      </c>
      <c r="C1595" s="5">
        <f t="shared" si="74"/>
        <v>5</v>
      </c>
      <c r="D1595" s="3">
        <f t="shared" si="72"/>
        <v>11</v>
      </c>
      <c r="E1595" s="3">
        <v>132</v>
      </c>
      <c r="H1595" s="228">
        <v>12.8</v>
      </c>
      <c r="J1595" s="31">
        <v>8.1999999999999993</v>
      </c>
      <c r="K1595">
        <v>14.4</v>
      </c>
      <c r="L1595" s="2">
        <v>10.3</v>
      </c>
      <c r="M1595" s="2">
        <v>15</v>
      </c>
      <c r="P1595" s="2">
        <v>13.8</v>
      </c>
      <c r="Q1595" s="138">
        <v>14.558333333333332</v>
      </c>
    </row>
    <row r="1596" spans="1:17" x14ac:dyDescent="0.25">
      <c r="A1596" s="1">
        <v>38119</v>
      </c>
      <c r="B1596" s="5">
        <f t="shared" si="73"/>
        <v>2004</v>
      </c>
      <c r="C1596" s="5">
        <f t="shared" si="74"/>
        <v>5</v>
      </c>
      <c r="D1596" s="3">
        <f t="shared" si="72"/>
        <v>12</v>
      </c>
      <c r="E1596" s="3">
        <v>133</v>
      </c>
      <c r="H1596" s="228">
        <v>17.2</v>
      </c>
      <c r="J1596" s="31">
        <v>11.8</v>
      </c>
      <c r="K1596">
        <v>16.399999999999999</v>
      </c>
      <c r="L1596" s="2">
        <v>13.3</v>
      </c>
      <c r="M1596" s="2">
        <v>17.2</v>
      </c>
      <c r="P1596" s="2">
        <v>15.9</v>
      </c>
      <c r="Q1596" s="138">
        <v>15.829166666666666</v>
      </c>
    </row>
    <row r="1597" spans="1:17" x14ac:dyDescent="0.25">
      <c r="A1597" s="1">
        <v>38120</v>
      </c>
      <c r="B1597" s="5">
        <f t="shared" si="73"/>
        <v>2004</v>
      </c>
      <c r="C1597" s="5">
        <f t="shared" si="74"/>
        <v>5</v>
      </c>
      <c r="D1597" s="3">
        <f t="shared" si="72"/>
        <v>13</v>
      </c>
      <c r="E1597" s="3">
        <v>134</v>
      </c>
      <c r="H1597" s="228">
        <v>14.4</v>
      </c>
      <c r="J1597" s="31">
        <v>8.6999999999999993</v>
      </c>
      <c r="K1597">
        <v>13.9</v>
      </c>
      <c r="L1597" s="2">
        <v>11.1</v>
      </c>
      <c r="M1597" s="2">
        <v>13.9</v>
      </c>
      <c r="P1597" s="2">
        <v>13.8</v>
      </c>
      <c r="Q1597" s="138">
        <v>14.97916666666667</v>
      </c>
    </row>
    <row r="1598" spans="1:17" x14ac:dyDescent="0.25">
      <c r="A1598" s="1">
        <v>38121</v>
      </c>
      <c r="B1598" s="5">
        <f t="shared" si="73"/>
        <v>2004</v>
      </c>
      <c r="C1598" s="5">
        <f t="shared" si="74"/>
        <v>5</v>
      </c>
      <c r="D1598" s="3">
        <f t="shared" si="72"/>
        <v>14</v>
      </c>
      <c r="E1598" s="3">
        <v>135</v>
      </c>
      <c r="H1598" s="228">
        <v>11</v>
      </c>
      <c r="J1598" s="31">
        <v>6.9</v>
      </c>
      <c r="K1598">
        <v>13.3</v>
      </c>
      <c r="L1598" s="2">
        <v>7.3</v>
      </c>
      <c r="M1598" s="2">
        <v>13.3</v>
      </c>
      <c r="P1598" s="2">
        <v>14</v>
      </c>
      <c r="Q1598" s="138">
        <v>13.579166666666666</v>
      </c>
    </row>
    <row r="1599" spans="1:17" x14ac:dyDescent="0.25">
      <c r="A1599" s="1">
        <v>38122</v>
      </c>
      <c r="B1599" s="5">
        <f t="shared" si="73"/>
        <v>2004</v>
      </c>
      <c r="C1599" s="5">
        <f t="shared" si="74"/>
        <v>5</v>
      </c>
      <c r="D1599" s="3">
        <f t="shared" si="72"/>
        <v>15</v>
      </c>
      <c r="E1599" s="3">
        <v>136</v>
      </c>
      <c r="H1599" s="228">
        <v>11.4</v>
      </c>
      <c r="J1599" s="31">
        <v>7.7</v>
      </c>
      <c r="K1599">
        <v>11.9</v>
      </c>
      <c r="L1599" s="2">
        <v>7.9</v>
      </c>
      <c r="M1599" s="2">
        <v>12.6</v>
      </c>
      <c r="P1599" s="2">
        <v>12.4</v>
      </c>
      <c r="Q1599" s="138">
        <v>11.833333333333334</v>
      </c>
    </row>
    <row r="1600" spans="1:17" x14ac:dyDescent="0.25">
      <c r="A1600" s="1">
        <v>38123</v>
      </c>
      <c r="B1600" s="5">
        <f t="shared" si="73"/>
        <v>2004</v>
      </c>
      <c r="C1600" s="5">
        <f t="shared" si="74"/>
        <v>5</v>
      </c>
      <c r="D1600" s="3">
        <f t="shared" si="72"/>
        <v>16</v>
      </c>
      <c r="E1600" s="3">
        <v>137</v>
      </c>
      <c r="H1600" s="228">
        <v>11</v>
      </c>
      <c r="J1600" s="31">
        <v>6.1</v>
      </c>
      <c r="K1600">
        <v>11.3</v>
      </c>
      <c r="L1600" s="2">
        <v>6.7</v>
      </c>
      <c r="M1600" s="2">
        <v>11.4</v>
      </c>
      <c r="P1600" s="2">
        <v>11.1</v>
      </c>
      <c r="Q1600" s="138">
        <v>10.720833333333331</v>
      </c>
    </row>
    <row r="1601" spans="1:17" x14ac:dyDescent="0.25">
      <c r="A1601" s="1">
        <v>38124</v>
      </c>
      <c r="B1601" s="5">
        <f t="shared" si="73"/>
        <v>2004</v>
      </c>
      <c r="C1601" s="5">
        <f t="shared" si="74"/>
        <v>5</v>
      </c>
      <c r="D1601" s="3">
        <f t="shared" si="72"/>
        <v>17</v>
      </c>
      <c r="E1601" s="3">
        <v>138</v>
      </c>
      <c r="H1601" s="228">
        <v>11.5</v>
      </c>
      <c r="J1601" s="31">
        <v>6.2</v>
      </c>
      <c r="K1601">
        <v>12.9</v>
      </c>
      <c r="L1601" s="2">
        <v>8.1999999999999993</v>
      </c>
      <c r="M1601" s="2">
        <v>9.8000000000000007</v>
      </c>
      <c r="P1601" s="2">
        <v>11.5</v>
      </c>
      <c r="Q1601" s="138">
        <v>11.774999999999999</v>
      </c>
    </row>
    <row r="1602" spans="1:17" x14ac:dyDescent="0.25">
      <c r="A1602" s="1">
        <v>38125</v>
      </c>
      <c r="B1602" s="5">
        <f t="shared" si="73"/>
        <v>2004</v>
      </c>
      <c r="C1602" s="5">
        <f t="shared" si="74"/>
        <v>5</v>
      </c>
      <c r="D1602" s="3">
        <f t="shared" si="72"/>
        <v>18</v>
      </c>
      <c r="E1602" s="3">
        <v>139</v>
      </c>
      <c r="H1602" s="228">
        <v>12.3</v>
      </c>
      <c r="J1602" s="31">
        <v>8.3000000000000007</v>
      </c>
      <c r="K1602">
        <v>14</v>
      </c>
      <c r="L1602" s="2">
        <v>10.9</v>
      </c>
      <c r="M1602" s="2">
        <v>14.7</v>
      </c>
      <c r="P1602" s="2">
        <v>13</v>
      </c>
      <c r="Q1602" s="138">
        <v>13.450000000000001</v>
      </c>
    </row>
    <row r="1603" spans="1:17" x14ac:dyDescent="0.25">
      <c r="A1603" s="1">
        <v>38126</v>
      </c>
      <c r="B1603" s="5">
        <f t="shared" si="73"/>
        <v>2004</v>
      </c>
      <c r="C1603" s="5">
        <f t="shared" si="74"/>
        <v>5</v>
      </c>
      <c r="D1603" s="3">
        <f t="shared" ref="D1603:D1666" si="75">DAY(A1603)</f>
        <v>19</v>
      </c>
      <c r="E1603" s="3">
        <v>140</v>
      </c>
      <c r="H1603" s="228">
        <v>15.8</v>
      </c>
      <c r="J1603" s="31">
        <v>12.2</v>
      </c>
      <c r="K1603">
        <v>18.100000000000001</v>
      </c>
      <c r="L1603" s="2">
        <v>12.8</v>
      </c>
      <c r="M1603" s="2">
        <v>16.8</v>
      </c>
      <c r="P1603" s="2">
        <v>15.1</v>
      </c>
      <c r="Q1603" s="138">
        <v>16.558333333333334</v>
      </c>
    </row>
    <row r="1604" spans="1:17" x14ac:dyDescent="0.25">
      <c r="A1604" s="1">
        <v>38127</v>
      </c>
      <c r="B1604" s="5">
        <f t="shared" ref="B1604:B1667" si="76">YEAR(A1604)</f>
        <v>2004</v>
      </c>
      <c r="C1604" s="5">
        <f t="shared" ref="C1604:C1667" si="77">MONTH(A1604)</f>
        <v>5</v>
      </c>
      <c r="D1604" s="3">
        <f t="shared" si="75"/>
        <v>20</v>
      </c>
      <c r="E1604" s="3">
        <v>141</v>
      </c>
      <c r="H1604" s="228">
        <v>18.2</v>
      </c>
      <c r="J1604" s="31">
        <v>13.2</v>
      </c>
      <c r="K1604">
        <v>19.899999999999999</v>
      </c>
      <c r="L1604" s="2">
        <v>15.7</v>
      </c>
      <c r="M1604" s="2">
        <v>19.7</v>
      </c>
      <c r="P1604" s="2">
        <v>17.899999999999999</v>
      </c>
      <c r="Q1604" s="138">
        <v>19.416666666666668</v>
      </c>
    </row>
    <row r="1605" spans="1:17" x14ac:dyDescent="0.25">
      <c r="A1605" s="1">
        <v>38128</v>
      </c>
      <c r="B1605" s="5">
        <f t="shared" si="76"/>
        <v>2004</v>
      </c>
      <c r="C1605" s="5">
        <f t="shared" si="77"/>
        <v>5</v>
      </c>
      <c r="D1605" s="3">
        <f t="shared" si="75"/>
        <v>21</v>
      </c>
      <c r="E1605" s="3">
        <v>142</v>
      </c>
      <c r="H1605" s="228">
        <v>19.7</v>
      </c>
      <c r="J1605" s="31">
        <v>14.6</v>
      </c>
      <c r="K1605">
        <v>20.9</v>
      </c>
      <c r="L1605" s="2">
        <v>16.399999999999999</v>
      </c>
      <c r="M1605" s="2">
        <v>21.3</v>
      </c>
      <c r="P1605" s="2">
        <v>19.3</v>
      </c>
      <c r="Q1605" s="138">
        <v>20.445833333333333</v>
      </c>
    </row>
    <row r="1606" spans="1:17" x14ac:dyDescent="0.25">
      <c r="A1606" s="1">
        <v>38129</v>
      </c>
      <c r="B1606" s="5">
        <f t="shared" si="76"/>
        <v>2004</v>
      </c>
      <c r="C1606" s="5">
        <f t="shared" si="77"/>
        <v>5</v>
      </c>
      <c r="D1606" s="3">
        <f t="shared" si="75"/>
        <v>22</v>
      </c>
      <c r="E1606" s="3">
        <v>143</v>
      </c>
      <c r="H1606" s="228">
        <v>17.5</v>
      </c>
      <c r="J1606" s="31">
        <v>14.1</v>
      </c>
      <c r="K1606">
        <v>16.600000000000001</v>
      </c>
      <c r="L1606" s="2">
        <v>13.7</v>
      </c>
      <c r="M1606" s="2">
        <v>17.600000000000001</v>
      </c>
      <c r="P1606" s="2">
        <v>15.9</v>
      </c>
      <c r="Q1606" s="138">
        <v>17.091666666666665</v>
      </c>
    </row>
    <row r="1607" spans="1:17" x14ac:dyDescent="0.25">
      <c r="A1607" s="1">
        <v>38130</v>
      </c>
      <c r="B1607" s="5">
        <f t="shared" si="76"/>
        <v>2004</v>
      </c>
      <c r="C1607" s="5">
        <f t="shared" si="77"/>
        <v>5</v>
      </c>
      <c r="D1607" s="3">
        <f t="shared" si="75"/>
        <v>23</v>
      </c>
      <c r="E1607" s="3">
        <v>144</v>
      </c>
      <c r="H1607" s="228">
        <v>8.6</v>
      </c>
      <c r="J1607" s="31">
        <v>5.6</v>
      </c>
      <c r="K1607">
        <v>9.3000000000000007</v>
      </c>
      <c r="L1607" s="2">
        <v>6.2</v>
      </c>
      <c r="M1607" s="2">
        <v>8.6</v>
      </c>
      <c r="P1607" s="2">
        <v>9.6</v>
      </c>
      <c r="Q1607" s="138">
        <v>9.5</v>
      </c>
    </row>
    <row r="1608" spans="1:17" x14ac:dyDescent="0.25">
      <c r="A1608" s="1">
        <v>38131</v>
      </c>
      <c r="B1608" s="5">
        <f t="shared" si="76"/>
        <v>2004</v>
      </c>
      <c r="C1608" s="5">
        <f t="shared" si="77"/>
        <v>5</v>
      </c>
      <c r="D1608" s="3">
        <f t="shared" si="75"/>
        <v>24</v>
      </c>
      <c r="E1608" s="3">
        <v>145</v>
      </c>
      <c r="H1608" s="228">
        <v>9.4</v>
      </c>
      <c r="J1608" s="31">
        <v>3.9</v>
      </c>
      <c r="K1608">
        <v>9.4</v>
      </c>
      <c r="L1608" s="2">
        <v>4.9000000000000004</v>
      </c>
      <c r="M1608" s="2">
        <v>10.5</v>
      </c>
      <c r="P1608" s="2">
        <v>8.1999999999999993</v>
      </c>
      <c r="Q1608" s="138">
        <v>10.008333333333331</v>
      </c>
    </row>
    <row r="1609" spans="1:17" x14ac:dyDescent="0.25">
      <c r="A1609" s="1">
        <v>38132</v>
      </c>
      <c r="B1609" s="5">
        <f t="shared" si="76"/>
        <v>2004</v>
      </c>
      <c r="C1609" s="5">
        <f t="shared" si="77"/>
        <v>5</v>
      </c>
      <c r="D1609" s="3">
        <f t="shared" si="75"/>
        <v>25</v>
      </c>
      <c r="E1609" s="3">
        <v>146</v>
      </c>
      <c r="H1609" s="228">
        <v>11.8</v>
      </c>
      <c r="J1609" s="31">
        <v>7.1</v>
      </c>
      <c r="K1609">
        <v>12.7</v>
      </c>
      <c r="L1609" s="2">
        <v>8.6999999999999993</v>
      </c>
      <c r="M1609" s="2">
        <v>13.3</v>
      </c>
      <c r="P1609" s="2">
        <v>13.8</v>
      </c>
      <c r="Q1609" s="138">
        <v>12.083333333333334</v>
      </c>
    </row>
    <row r="1610" spans="1:17" x14ac:dyDescent="0.25">
      <c r="A1610" s="1">
        <v>38133</v>
      </c>
      <c r="B1610" s="5">
        <f t="shared" si="76"/>
        <v>2004</v>
      </c>
      <c r="C1610" s="5">
        <f t="shared" si="77"/>
        <v>5</v>
      </c>
      <c r="D1610" s="3">
        <f t="shared" si="75"/>
        <v>26</v>
      </c>
      <c r="E1610" s="3">
        <v>147</v>
      </c>
      <c r="H1610" s="228">
        <v>15.8</v>
      </c>
      <c r="J1610" s="31">
        <v>10.8</v>
      </c>
      <c r="K1610">
        <v>16.100000000000001</v>
      </c>
      <c r="L1610" s="2">
        <v>12.7</v>
      </c>
      <c r="M1610" s="2">
        <v>15.6</v>
      </c>
      <c r="P1610" s="2">
        <v>14.6</v>
      </c>
      <c r="Q1610" s="138">
        <v>15.258333333333335</v>
      </c>
    </row>
    <row r="1611" spans="1:17" x14ac:dyDescent="0.25">
      <c r="A1611" s="1">
        <v>38134</v>
      </c>
      <c r="B1611" s="5">
        <f t="shared" si="76"/>
        <v>2004</v>
      </c>
      <c r="C1611" s="5">
        <f t="shared" si="77"/>
        <v>5</v>
      </c>
      <c r="D1611" s="3">
        <f t="shared" si="75"/>
        <v>27</v>
      </c>
      <c r="E1611" s="3">
        <v>148</v>
      </c>
      <c r="H1611" s="228">
        <v>17.8</v>
      </c>
      <c r="J1611" s="31">
        <v>13.8</v>
      </c>
      <c r="K1611">
        <v>17.399999999999999</v>
      </c>
      <c r="L1611" s="2">
        <v>15.4</v>
      </c>
      <c r="M1611" s="2">
        <v>18.399999999999999</v>
      </c>
      <c r="P1611" s="2">
        <v>16.399999999999999</v>
      </c>
      <c r="Q1611" s="138">
        <v>17.312499999999996</v>
      </c>
    </row>
    <row r="1612" spans="1:17" x14ac:dyDescent="0.25">
      <c r="A1612" s="1">
        <v>38135</v>
      </c>
      <c r="B1612" s="5">
        <f t="shared" si="76"/>
        <v>2004</v>
      </c>
      <c r="C1612" s="5">
        <f t="shared" si="77"/>
        <v>5</v>
      </c>
      <c r="D1612" s="3">
        <f t="shared" si="75"/>
        <v>28</v>
      </c>
      <c r="E1612" s="3">
        <v>149</v>
      </c>
      <c r="H1612" s="228">
        <v>16.5</v>
      </c>
      <c r="J1612" s="31">
        <v>12.5</v>
      </c>
      <c r="K1612">
        <v>15.1</v>
      </c>
      <c r="L1612" s="2">
        <v>13.1</v>
      </c>
      <c r="M1612" s="2">
        <v>17.7</v>
      </c>
      <c r="P1612" s="2">
        <v>15.5</v>
      </c>
      <c r="Q1612" s="138">
        <v>16.408333333333335</v>
      </c>
    </row>
    <row r="1613" spans="1:17" x14ac:dyDescent="0.25">
      <c r="A1613" s="1">
        <v>38136</v>
      </c>
      <c r="B1613" s="5">
        <f t="shared" si="76"/>
        <v>2004</v>
      </c>
      <c r="C1613" s="5">
        <f t="shared" si="77"/>
        <v>5</v>
      </c>
      <c r="D1613" s="3">
        <f t="shared" si="75"/>
        <v>29</v>
      </c>
      <c r="E1613" s="3">
        <v>150</v>
      </c>
      <c r="H1613" s="228">
        <v>13.2</v>
      </c>
      <c r="J1613" s="31">
        <v>10.7</v>
      </c>
      <c r="K1613">
        <v>12.3</v>
      </c>
      <c r="L1613" s="2">
        <v>9.5</v>
      </c>
      <c r="M1613" s="2">
        <v>16.8</v>
      </c>
      <c r="P1613" s="2">
        <v>12</v>
      </c>
      <c r="Q1613" s="138">
        <v>12.350000000000001</v>
      </c>
    </row>
    <row r="1614" spans="1:17" x14ac:dyDescent="0.25">
      <c r="A1614" s="1">
        <v>38137</v>
      </c>
      <c r="B1614" s="5">
        <f t="shared" si="76"/>
        <v>2004</v>
      </c>
      <c r="C1614" s="5">
        <f t="shared" si="77"/>
        <v>5</v>
      </c>
      <c r="D1614" s="3">
        <f t="shared" si="75"/>
        <v>30</v>
      </c>
      <c r="E1614" s="3">
        <v>151</v>
      </c>
      <c r="H1614" s="228">
        <v>15.8</v>
      </c>
      <c r="J1614" s="31">
        <v>11.4</v>
      </c>
      <c r="K1614">
        <v>16.2</v>
      </c>
      <c r="L1614" s="2">
        <v>11.4</v>
      </c>
      <c r="M1614" s="2">
        <v>17.5</v>
      </c>
      <c r="P1614" s="2">
        <v>14.6</v>
      </c>
      <c r="Q1614" s="138">
        <v>15.487500000000004</v>
      </c>
    </row>
    <row r="1615" spans="1:17" x14ac:dyDescent="0.25">
      <c r="A1615" s="1">
        <v>38138</v>
      </c>
      <c r="B1615" s="5">
        <f t="shared" si="76"/>
        <v>2004</v>
      </c>
      <c r="C1615" s="5">
        <f t="shared" si="77"/>
        <v>5</v>
      </c>
      <c r="D1615" s="3">
        <f t="shared" si="75"/>
        <v>31</v>
      </c>
      <c r="E1615" s="3">
        <v>152</v>
      </c>
      <c r="H1615" s="228">
        <v>17.3</v>
      </c>
      <c r="J1615" s="31">
        <v>12.4</v>
      </c>
      <c r="K1615">
        <v>16.600000000000001</v>
      </c>
      <c r="L1615" s="2">
        <v>12.5</v>
      </c>
      <c r="M1615" s="2">
        <v>19.600000000000001</v>
      </c>
      <c r="P1615" s="2">
        <v>17.7</v>
      </c>
      <c r="Q1615" s="138">
        <v>17.454166666666662</v>
      </c>
    </row>
    <row r="1616" spans="1:17" x14ac:dyDescent="0.25">
      <c r="A1616" s="1">
        <v>38139</v>
      </c>
      <c r="B1616" s="5">
        <f t="shared" si="76"/>
        <v>2004</v>
      </c>
      <c r="C1616" s="5">
        <f t="shared" si="77"/>
        <v>6</v>
      </c>
      <c r="D1616" s="3">
        <f t="shared" si="75"/>
        <v>1</v>
      </c>
      <c r="E1616" s="3">
        <v>153</v>
      </c>
      <c r="H1616" s="228">
        <v>16.8</v>
      </c>
      <c r="J1616" s="31">
        <v>12.4</v>
      </c>
      <c r="K1616">
        <v>17.399999999999999</v>
      </c>
      <c r="L1616" s="2">
        <v>12.5</v>
      </c>
      <c r="M1616" s="2">
        <v>17.600000000000001</v>
      </c>
      <c r="P1616" s="2">
        <v>16.8</v>
      </c>
      <c r="Q1616" s="138">
        <v>16.795833333333338</v>
      </c>
    </row>
    <row r="1617" spans="1:17" x14ac:dyDescent="0.25">
      <c r="A1617" s="1">
        <v>38140</v>
      </c>
      <c r="B1617" s="5">
        <f t="shared" si="76"/>
        <v>2004</v>
      </c>
      <c r="C1617" s="5">
        <f t="shared" si="77"/>
        <v>6</v>
      </c>
      <c r="D1617" s="3">
        <f t="shared" si="75"/>
        <v>2</v>
      </c>
      <c r="E1617" s="3">
        <v>154</v>
      </c>
      <c r="H1617" s="228">
        <v>16.100000000000001</v>
      </c>
      <c r="J1617" s="31">
        <v>12.1</v>
      </c>
      <c r="K1617">
        <v>15.6</v>
      </c>
      <c r="L1617" s="2">
        <v>12.6</v>
      </c>
      <c r="M1617" s="2">
        <v>18.399999999999999</v>
      </c>
      <c r="P1617" s="2">
        <v>15.5</v>
      </c>
      <c r="Q1617" s="138">
        <v>16.204166666666666</v>
      </c>
    </row>
    <row r="1618" spans="1:17" x14ac:dyDescent="0.25">
      <c r="A1618" s="1">
        <v>38141</v>
      </c>
      <c r="B1618" s="5">
        <f t="shared" si="76"/>
        <v>2004</v>
      </c>
      <c r="C1618" s="5">
        <f t="shared" si="77"/>
        <v>6</v>
      </c>
      <c r="D1618" s="3">
        <f t="shared" si="75"/>
        <v>3</v>
      </c>
      <c r="E1618" s="3">
        <v>155</v>
      </c>
      <c r="H1618" s="228">
        <v>16.100000000000001</v>
      </c>
      <c r="J1618" s="31">
        <v>11.8</v>
      </c>
      <c r="K1618">
        <v>16.600000000000001</v>
      </c>
      <c r="L1618" s="2">
        <v>12.4</v>
      </c>
      <c r="M1618" s="2">
        <v>16.5</v>
      </c>
      <c r="P1618" s="2">
        <v>14.6</v>
      </c>
      <c r="Q1618" s="138">
        <v>16.495833333333341</v>
      </c>
    </row>
    <row r="1619" spans="1:17" x14ac:dyDescent="0.25">
      <c r="A1619" s="1">
        <v>38142</v>
      </c>
      <c r="B1619" s="5">
        <f t="shared" si="76"/>
        <v>2004</v>
      </c>
      <c r="C1619" s="5">
        <f t="shared" si="77"/>
        <v>6</v>
      </c>
      <c r="D1619" s="3">
        <f t="shared" si="75"/>
        <v>4</v>
      </c>
      <c r="E1619" s="3">
        <v>156</v>
      </c>
      <c r="H1619" s="228">
        <v>15.2</v>
      </c>
      <c r="J1619" s="31">
        <v>11.7</v>
      </c>
      <c r="K1619">
        <v>14.4</v>
      </c>
      <c r="L1619" s="2">
        <v>11.4</v>
      </c>
      <c r="M1619" s="2">
        <v>14.7</v>
      </c>
      <c r="P1619" s="2">
        <v>14.7</v>
      </c>
      <c r="Q1619" s="138">
        <v>14.420833333333334</v>
      </c>
    </row>
    <row r="1620" spans="1:17" x14ac:dyDescent="0.25">
      <c r="A1620" s="1">
        <v>38143</v>
      </c>
      <c r="B1620" s="5">
        <f t="shared" si="76"/>
        <v>2004</v>
      </c>
      <c r="C1620" s="5">
        <f t="shared" si="77"/>
        <v>6</v>
      </c>
      <c r="D1620" s="3">
        <f t="shared" si="75"/>
        <v>5</v>
      </c>
      <c r="E1620" s="3">
        <v>157</v>
      </c>
      <c r="H1620" s="228">
        <v>14.7</v>
      </c>
      <c r="J1620" s="31">
        <v>11.3</v>
      </c>
      <c r="K1620">
        <v>14.5</v>
      </c>
      <c r="L1620" s="2">
        <v>11.2</v>
      </c>
      <c r="M1620" s="2">
        <v>15.5</v>
      </c>
      <c r="P1620" s="2">
        <v>14.5</v>
      </c>
      <c r="Q1620" s="138">
        <v>13.774999999999999</v>
      </c>
    </row>
    <row r="1621" spans="1:17" x14ac:dyDescent="0.25">
      <c r="A1621" s="1">
        <v>38144</v>
      </c>
      <c r="B1621" s="5">
        <f t="shared" si="76"/>
        <v>2004</v>
      </c>
      <c r="C1621" s="5">
        <f t="shared" si="77"/>
        <v>6</v>
      </c>
      <c r="D1621" s="3">
        <f t="shared" si="75"/>
        <v>6</v>
      </c>
      <c r="E1621" s="3">
        <v>158</v>
      </c>
      <c r="H1621" s="228">
        <v>15.5</v>
      </c>
      <c r="J1621" s="31">
        <v>12.2</v>
      </c>
      <c r="K1621">
        <v>15.6</v>
      </c>
      <c r="L1621" s="2">
        <v>12.2</v>
      </c>
      <c r="M1621" s="2">
        <v>16.100000000000001</v>
      </c>
      <c r="P1621" s="2">
        <v>15.4</v>
      </c>
      <c r="Q1621" s="138">
        <v>15.791666666666664</v>
      </c>
    </row>
    <row r="1622" spans="1:17" x14ac:dyDescent="0.25">
      <c r="A1622" s="1">
        <v>38145</v>
      </c>
      <c r="B1622" s="5">
        <f t="shared" si="76"/>
        <v>2004</v>
      </c>
      <c r="C1622" s="5">
        <f t="shared" si="77"/>
        <v>6</v>
      </c>
      <c r="D1622" s="3">
        <f t="shared" si="75"/>
        <v>7</v>
      </c>
      <c r="E1622" s="3">
        <v>159</v>
      </c>
      <c r="H1622" s="228">
        <v>19</v>
      </c>
      <c r="J1622" s="31">
        <v>13.5</v>
      </c>
      <c r="K1622">
        <v>18.899999999999999</v>
      </c>
      <c r="L1622" s="2">
        <v>14.5</v>
      </c>
      <c r="M1622" s="2">
        <v>19.100000000000001</v>
      </c>
      <c r="P1622" s="2">
        <v>18.2</v>
      </c>
      <c r="Q1622" s="138">
        <v>18.787499999999998</v>
      </c>
    </row>
    <row r="1623" spans="1:17" x14ac:dyDescent="0.25">
      <c r="A1623" s="1">
        <v>38146</v>
      </c>
      <c r="B1623" s="5">
        <f t="shared" si="76"/>
        <v>2004</v>
      </c>
      <c r="C1623" s="5">
        <f t="shared" si="77"/>
        <v>6</v>
      </c>
      <c r="D1623" s="3">
        <f t="shared" si="75"/>
        <v>8</v>
      </c>
      <c r="E1623" s="3">
        <v>160</v>
      </c>
      <c r="H1623" s="228">
        <v>19.3</v>
      </c>
      <c r="J1623" s="31">
        <v>13.5</v>
      </c>
      <c r="K1623">
        <v>20.9</v>
      </c>
      <c r="L1623" s="2">
        <v>15.5</v>
      </c>
      <c r="M1623" s="2">
        <v>20.2</v>
      </c>
      <c r="P1623" s="2">
        <v>19.7</v>
      </c>
      <c r="Q1623" s="138">
        <v>19.970833333333335</v>
      </c>
    </row>
    <row r="1624" spans="1:17" x14ac:dyDescent="0.25">
      <c r="A1624" s="1">
        <v>38147</v>
      </c>
      <c r="B1624" s="5">
        <f t="shared" si="76"/>
        <v>2004</v>
      </c>
      <c r="C1624" s="5">
        <f t="shared" si="77"/>
        <v>6</v>
      </c>
      <c r="D1624" s="3">
        <f t="shared" si="75"/>
        <v>9</v>
      </c>
      <c r="E1624" s="3">
        <v>161</v>
      </c>
      <c r="H1624" s="228">
        <v>21.2</v>
      </c>
      <c r="J1624" s="31">
        <v>16</v>
      </c>
      <c r="K1624">
        <v>21.7</v>
      </c>
      <c r="L1624" s="2">
        <v>18</v>
      </c>
      <c r="M1624" s="2">
        <v>22.9</v>
      </c>
      <c r="P1624" s="2">
        <v>21</v>
      </c>
      <c r="Q1624" s="138">
        <v>22.087500000000006</v>
      </c>
    </row>
    <row r="1625" spans="1:17" x14ac:dyDescent="0.25">
      <c r="A1625" s="1">
        <v>38148</v>
      </c>
      <c r="B1625" s="5">
        <f t="shared" si="76"/>
        <v>2004</v>
      </c>
      <c r="C1625" s="5">
        <f t="shared" si="77"/>
        <v>6</v>
      </c>
      <c r="D1625" s="3">
        <f t="shared" si="75"/>
        <v>10</v>
      </c>
      <c r="E1625" s="3">
        <v>162</v>
      </c>
      <c r="H1625" s="228">
        <v>23.3</v>
      </c>
      <c r="J1625" s="31">
        <v>18.899999999999999</v>
      </c>
      <c r="K1625">
        <v>24.4</v>
      </c>
      <c r="L1625" s="2">
        <v>19.5</v>
      </c>
      <c r="M1625" s="2">
        <v>24.1</v>
      </c>
      <c r="P1625" s="2">
        <v>23.2</v>
      </c>
      <c r="Q1625" s="138">
        <v>24.095833333333335</v>
      </c>
    </row>
    <row r="1626" spans="1:17" x14ac:dyDescent="0.25">
      <c r="A1626" s="1">
        <v>38149</v>
      </c>
      <c r="B1626" s="5">
        <f t="shared" si="76"/>
        <v>2004</v>
      </c>
      <c r="C1626" s="5">
        <f t="shared" si="77"/>
        <v>6</v>
      </c>
      <c r="D1626" s="3">
        <f t="shared" si="75"/>
        <v>11</v>
      </c>
      <c r="E1626" s="3">
        <v>163</v>
      </c>
      <c r="H1626" s="228">
        <v>24.1</v>
      </c>
      <c r="J1626" s="31">
        <v>20.7</v>
      </c>
      <c r="K1626">
        <v>25.2</v>
      </c>
      <c r="L1626" s="2">
        <v>19.7</v>
      </c>
      <c r="M1626" s="2">
        <v>25.3</v>
      </c>
      <c r="P1626" s="2">
        <v>23.8</v>
      </c>
      <c r="Q1626" s="138">
        <v>24.770833333333329</v>
      </c>
    </row>
    <row r="1627" spans="1:17" x14ac:dyDescent="0.25">
      <c r="A1627" s="1">
        <v>38150</v>
      </c>
      <c r="B1627" s="5">
        <f t="shared" si="76"/>
        <v>2004</v>
      </c>
      <c r="C1627" s="5">
        <f t="shared" si="77"/>
        <v>6</v>
      </c>
      <c r="D1627" s="3">
        <f t="shared" si="75"/>
        <v>12</v>
      </c>
      <c r="E1627" s="3">
        <v>164</v>
      </c>
      <c r="H1627" s="228">
        <v>23.3</v>
      </c>
      <c r="J1627" s="31">
        <v>20.2</v>
      </c>
      <c r="K1627">
        <v>22.9</v>
      </c>
      <c r="L1627" s="2">
        <v>19.2</v>
      </c>
      <c r="M1627" s="2">
        <v>24.9</v>
      </c>
      <c r="P1627" s="2">
        <v>22.1</v>
      </c>
      <c r="Q1627" s="138">
        <v>21.983333333333338</v>
      </c>
    </row>
    <row r="1628" spans="1:17" x14ac:dyDescent="0.25">
      <c r="A1628" s="1">
        <v>38151</v>
      </c>
      <c r="B1628" s="5">
        <f t="shared" si="76"/>
        <v>2004</v>
      </c>
      <c r="C1628" s="5">
        <f t="shared" si="77"/>
        <v>6</v>
      </c>
      <c r="D1628" s="3">
        <f t="shared" si="75"/>
        <v>13</v>
      </c>
      <c r="E1628" s="3">
        <v>165</v>
      </c>
      <c r="H1628" s="228">
        <v>15.7</v>
      </c>
      <c r="J1628" s="31">
        <v>14.6</v>
      </c>
      <c r="K1628">
        <v>14</v>
      </c>
      <c r="L1628" s="2">
        <v>11.7</v>
      </c>
      <c r="M1628" s="2">
        <v>16.5</v>
      </c>
      <c r="P1628" s="2">
        <v>14.1</v>
      </c>
      <c r="Q1628" s="138">
        <v>14.975000000000001</v>
      </c>
    </row>
    <row r="1629" spans="1:17" x14ac:dyDescent="0.25">
      <c r="A1629" s="1">
        <v>38152</v>
      </c>
      <c r="B1629" s="5">
        <f t="shared" si="76"/>
        <v>2004</v>
      </c>
      <c r="C1629" s="5">
        <f t="shared" si="77"/>
        <v>6</v>
      </c>
      <c r="D1629" s="3">
        <f t="shared" si="75"/>
        <v>14</v>
      </c>
      <c r="E1629" s="3">
        <v>166</v>
      </c>
      <c r="H1629" s="228">
        <v>16.899999999999999</v>
      </c>
      <c r="J1629" s="31">
        <v>14</v>
      </c>
      <c r="K1629">
        <v>16.8</v>
      </c>
      <c r="L1629" s="2">
        <v>12.7</v>
      </c>
      <c r="M1629" s="2">
        <v>18.2</v>
      </c>
      <c r="P1629" s="2">
        <v>16.600000000000001</v>
      </c>
      <c r="Q1629" s="138">
        <v>16.362500000000001</v>
      </c>
    </row>
    <row r="1630" spans="1:17" x14ac:dyDescent="0.25">
      <c r="A1630" s="1">
        <v>38153</v>
      </c>
      <c r="B1630" s="5">
        <f t="shared" si="76"/>
        <v>2004</v>
      </c>
      <c r="C1630" s="5">
        <f t="shared" si="77"/>
        <v>6</v>
      </c>
      <c r="D1630" s="3">
        <f t="shared" si="75"/>
        <v>15</v>
      </c>
      <c r="E1630" s="3">
        <v>167</v>
      </c>
      <c r="H1630" s="228">
        <v>21.1</v>
      </c>
      <c r="J1630" s="31">
        <v>16.8</v>
      </c>
      <c r="K1630">
        <v>20.5</v>
      </c>
      <c r="L1630" s="2">
        <v>15.8</v>
      </c>
      <c r="M1630" s="2">
        <v>22</v>
      </c>
      <c r="P1630" s="2">
        <v>20.5</v>
      </c>
      <c r="Q1630" s="138">
        <v>20.379166666666666</v>
      </c>
    </row>
    <row r="1631" spans="1:17" x14ac:dyDescent="0.25">
      <c r="A1631" s="1">
        <v>38154</v>
      </c>
      <c r="B1631" s="5">
        <f t="shared" si="76"/>
        <v>2004</v>
      </c>
      <c r="C1631" s="5">
        <f t="shared" si="77"/>
        <v>6</v>
      </c>
      <c r="D1631" s="3">
        <f t="shared" si="75"/>
        <v>16</v>
      </c>
      <c r="E1631" s="3">
        <v>168</v>
      </c>
      <c r="H1631" s="228">
        <v>20.8</v>
      </c>
      <c r="J1631" s="31">
        <v>16.399999999999999</v>
      </c>
      <c r="K1631">
        <v>20.100000000000001</v>
      </c>
      <c r="L1631" s="2">
        <v>17.100000000000001</v>
      </c>
      <c r="M1631" s="2">
        <v>21</v>
      </c>
      <c r="P1631" s="2">
        <v>19.7</v>
      </c>
      <c r="Q1631" s="138">
        <v>21.137500000000003</v>
      </c>
    </row>
    <row r="1632" spans="1:17" x14ac:dyDescent="0.25">
      <c r="A1632" s="1">
        <v>38155</v>
      </c>
      <c r="B1632" s="5">
        <f t="shared" si="76"/>
        <v>2004</v>
      </c>
      <c r="C1632" s="5">
        <f t="shared" si="77"/>
        <v>6</v>
      </c>
      <c r="D1632" s="3">
        <f t="shared" si="75"/>
        <v>17</v>
      </c>
      <c r="E1632" s="3">
        <v>169</v>
      </c>
      <c r="H1632" s="228">
        <v>18</v>
      </c>
      <c r="J1632" s="31">
        <v>14</v>
      </c>
      <c r="K1632">
        <v>17.7</v>
      </c>
      <c r="L1632" s="2">
        <v>14.3</v>
      </c>
      <c r="M1632" s="2">
        <v>19</v>
      </c>
      <c r="P1632" s="2">
        <v>18.899999999999999</v>
      </c>
      <c r="Q1632" s="138">
        <v>18.887499999999999</v>
      </c>
    </row>
    <row r="1633" spans="1:17" x14ac:dyDescent="0.25">
      <c r="A1633" s="1">
        <v>38156</v>
      </c>
      <c r="B1633" s="5">
        <f t="shared" si="76"/>
        <v>2004</v>
      </c>
      <c r="C1633" s="5">
        <f t="shared" si="77"/>
        <v>6</v>
      </c>
      <c r="D1633" s="3">
        <f t="shared" si="75"/>
        <v>18</v>
      </c>
      <c r="E1633" s="3">
        <v>170</v>
      </c>
      <c r="H1633" s="228">
        <v>19.600000000000001</v>
      </c>
      <c r="J1633" s="31">
        <v>14.7</v>
      </c>
      <c r="K1633">
        <v>19.100000000000001</v>
      </c>
      <c r="L1633" s="2">
        <v>16.899999999999999</v>
      </c>
      <c r="M1633" s="2">
        <v>20.399999999999999</v>
      </c>
      <c r="P1633" s="2">
        <v>19</v>
      </c>
      <c r="Q1633" s="138">
        <v>19.329166666666662</v>
      </c>
    </row>
    <row r="1634" spans="1:17" x14ac:dyDescent="0.25">
      <c r="A1634" s="1">
        <v>38157</v>
      </c>
      <c r="B1634" s="5">
        <f t="shared" si="76"/>
        <v>2004</v>
      </c>
      <c r="C1634" s="5">
        <f t="shared" si="77"/>
        <v>6</v>
      </c>
      <c r="D1634" s="3">
        <f t="shared" si="75"/>
        <v>19</v>
      </c>
      <c r="E1634" s="3">
        <v>171</v>
      </c>
      <c r="H1634" s="228">
        <v>22</v>
      </c>
      <c r="J1634" s="31">
        <v>17.8</v>
      </c>
      <c r="K1634">
        <v>22.3</v>
      </c>
      <c r="L1634" s="2">
        <v>19.8</v>
      </c>
      <c r="M1634" s="2">
        <v>22.8</v>
      </c>
      <c r="P1634" s="2">
        <v>20.9</v>
      </c>
      <c r="Q1634" s="138">
        <v>21.274999999999999</v>
      </c>
    </row>
    <row r="1635" spans="1:17" x14ac:dyDescent="0.25">
      <c r="A1635" s="1">
        <v>38158</v>
      </c>
      <c r="B1635" s="5">
        <f t="shared" si="76"/>
        <v>2004</v>
      </c>
      <c r="C1635" s="5">
        <f t="shared" si="77"/>
        <v>6</v>
      </c>
      <c r="D1635" s="3">
        <f t="shared" si="75"/>
        <v>20</v>
      </c>
      <c r="E1635" s="3">
        <v>172</v>
      </c>
      <c r="H1635" s="228">
        <v>20.399999999999999</v>
      </c>
      <c r="J1635" s="31">
        <v>19</v>
      </c>
      <c r="K1635">
        <v>18.8</v>
      </c>
      <c r="L1635" s="2">
        <v>19.600000000000001</v>
      </c>
      <c r="M1635" s="2">
        <v>21.5</v>
      </c>
      <c r="P1635" s="2">
        <v>17.5</v>
      </c>
      <c r="Q1635" s="138">
        <v>20.562500000000004</v>
      </c>
    </row>
    <row r="1636" spans="1:17" x14ac:dyDescent="0.25">
      <c r="A1636" s="1">
        <v>38159</v>
      </c>
      <c r="B1636" s="5">
        <f t="shared" si="76"/>
        <v>2004</v>
      </c>
      <c r="C1636" s="5">
        <f t="shared" si="77"/>
        <v>6</v>
      </c>
      <c r="D1636" s="3">
        <f t="shared" si="75"/>
        <v>21</v>
      </c>
      <c r="E1636" s="3">
        <v>173</v>
      </c>
      <c r="H1636" s="228">
        <v>19.899999999999999</v>
      </c>
      <c r="J1636" s="31">
        <v>16.100000000000001</v>
      </c>
      <c r="K1636">
        <v>19.3</v>
      </c>
      <c r="L1636" s="2">
        <v>15.5</v>
      </c>
      <c r="M1636" s="2">
        <v>22.1</v>
      </c>
      <c r="P1636" s="2">
        <v>18.7</v>
      </c>
      <c r="Q1636" s="138">
        <v>19.249999999999996</v>
      </c>
    </row>
    <row r="1637" spans="1:17" x14ac:dyDescent="0.25">
      <c r="A1637" s="1">
        <v>38160</v>
      </c>
      <c r="B1637" s="5">
        <f t="shared" si="76"/>
        <v>2004</v>
      </c>
      <c r="C1637" s="5">
        <f t="shared" si="77"/>
        <v>6</v>
      </c>
      <c r="D1637" s="3">
        <f t="shared" si="75"/>
        <v>22</v>
      </c>
      <c r="E1637" s="3">
        <v>174</v>
      </c>
      <c r="H1637" s="228">
        <v>20.8</v>
      </c>
      <c r="J1637" s="31">
        <v>16.2</v>
      </c>
      <c r="K1637">
        <v>21.2</v>
      </c>
      <c r="L1637" s="2">
        <v>16.100000000000001</v>
      </c>
      <c r="M1637" s="2">
        <v>22.4</v>
      </c>
      <c r="P1637" s="2">
        <v>19.899999999999999</v>
      </c>
      <c r="Q1637" s="138">
        <v>21.008333333333336</v>
      </c>
    </row>
    <row r="1638" spans="1:17" x14ac:dyDescent="0.25">
      <c r="A1638" s="1">
        <v>38161</v>
      </c>
      <c r="B1638" s="5">
        <f t="shared" si="76"/>
        <v>2004</v>
      </c>
      <c r="C1638" s="5">
        <f t="shared" si="77"/>
        <v>6</v>
      </c>
      <c r="D1638" s="3">
        <f t="shared" si="75"/>
        <v>23</v>
      </c>
      <c r="E1638" s="3">
        <v>175</v>
      </c>
      <c r="H1638" s="228">
        <v>22.5</v>
      </c>
      <c r="J1638" s="31">
        <v>17.8</v>
      </c>
      <c r="K1638">
        <v>22.1</v>
      </c>
      <c r="L1638" s="2">
        <v>18</v>
      </c>
      <c r="M1638" s="2">
        <v>22.8</v>
      </c>
      <c r="P1638" s="2">
        <v>19.8</v>
      </c>
      <c r="Q1638" s="138">
        <v>22.229166666666661</v>
      </c>
    </row>
    <row r="1639" spans="1:17" x14ac:dyDescent="0.25">
      <c r="A1639" s="1">
        <v>38162</v>
      </c>
      <c r="B1639" s="5">
        <f t="shared" si="76"/>
        <v>2004</v>
      </c>
      <c r="C1639" s="5">
        <f t="shared" si="77"/>
        <v>6</v>
      </c>
      <c r="D1639" s="3">
        <f t="shared" si="75"/>
        <v>24</v>
      </c>
      <c r="E1639" s="3">
        <v>176</v>
      </c>
      <c r="H1639" s="228">
        <v>22.2</v>
      </c>
      <c r="J1639" s="31">
        <v>19.5</v>
      </c>
      <c r="K1639">
        <v>22.4</v>
      </c>
      <c r="L1639" s="2">
        <v>18.8</v>
      </c>
      <c r="M1639" s="2">
        <v>23</v>
      </c>
      <c r="P1639" s="2">
        <v>21.6</v>
      </c>
      <c r="Q1639" s="138">
        <v>22.32083333333334</v>
      </c>
    </row>
    <row r="1640" spans="1:17" x14ac:dyDescent="0.25">
      <c r="A1640" s="1">
        <v>38163</v>
      </c>
      <c r="B1640" s="5">
        <f t="shared" si="76"/>
        <v>2004</v>
      </c>
      <c r="C1640" s="5">
        <f t="shared" si="77"/>
        <v>6</v>
      </c>
      <c r="D1640" s="3">
        <f t="shared" si="75"/>
        <v>25</v>
      </c>
      <c r="E1640" s="3">
        <v>177</v>
      </c>
      <c r="H1640" s="228">
        <v>20.2</v>
      </c>
      <c r="J1640" s="31">
        <v>16.8</v>
      </c>
      <c r="K1640">
        <v>18</v>
      </c>
      <c r="L1640" s="2">
        <v>16.399999999999999</v>
      </c>
      <c r="M1640" s="2">
        <v>20.6</v>
      </c>
      <c r="P1640" s="2">
        <v>19.600000000000001</v>
      </c>
      <c r="Q1640" s="138">
        <v>20.845833333333335</v>
      </c>
    </row>
    <row r="1641" spans="1:17" x14ac:dyDescent="0.25">
      <c r="A1641" s="1">
        <v>38164</v>
      </c>
      <c r="B1641" s="5">
        <f t="shared" si="76"/>
        <v>2004</v>
      </c>
      <c r="C1641" s="5">
        <f t="shared" si="77"/>
        <v>6</v>
      </c>
      <c r="D1641" s="3">
        <f t="shared" si="75"/>
        <v>26</v>
      </c>
      <c r="E1641" s="3">
        <v>178</v>
      </c>
      <c r="H1641" s="228">
        <v>17.5</v>
      </c>
      <c r="J1641" s="31">
        <v>15.7</v>
      </c>
      <c r="K1641">
        <v>18</v>
      </c>
      <c r="L1641" s="2">
        <v>15.7</v>
      </c>
      <c r="M1641" s="2">
        <v>19.7</v>
      </c>
      <c r="P1641" s="2">
        <v>18.100000000000001</v>
      </c>
      <c r="Q1641" s="138">
        <v>18.112500000000001</v>
      </c>
    </row>
    <row r="1642" spans="1:17" x14ac:dyDescent="0.25">
      <c r="A1642" s="1">
        <v>38165</v>
      </c>
      <c r="B1642" s="5">
        <f t="shared" si="76"/>
        <v>2004</v>
      </c>
      <c r="C1642" s="5">
        <f t="shared" si="77"/>
        <v>6</v>
      </c>
      <c r="D1642" s="3">
        <f t="shared" si="75"/>
        <v>27</v>
      </c>
      <c r="E1642" s="3">
        <v>179</v>
      </c>
      <c r="H1642" s="228">
        <v>20.6</v>
      </c>
      <c r="J1642" s="31">
        <v>16.399999999999999</v>
      </c>
      <c r="K1642">
        <v>21.1</v>
      </c>
      <c r="L1642" s="2">
        <v>18.100000000000001</v>
      </c>
      <c r="M1642" s="2">
        <v>22</v>
      </c>
      <c r="P1642" s="2">
        <v>20.3</v>
      </c>
      <c r="Q1642" s="138">
        <v>20.808333333333334</v>
      </c>
    </row>
    <row r="1643" spans="1:17" x14ac:dyDescent="0.25">
      <c r="A1643" s="1">
        <v>38166</v>
      </c>
      <c r="B1643" s="5">
        <f t="shared" si="76"/>
        <v>2004</v>
      </c>
      <c r="C1643" s="5">
        <f t="shared" si="77"/>
        <v>6</v>
      </c>
      <c r="D1643" s="3">
        <f t="shared" si="75"/>
        <v>28</v>
      </c>
      <c r="E1643" s="3">
        <v>180</v>
      </c>
      <c r="H1643" s="228">
        <v>24</v>
      </c>
      <c r="J1643" s="31">
        <v>19.899999999999999</v>
      </c>
      <c r="K1643">
        <v>21.7</v>
      </c>
      <c r="L1643" s="2">
        <v>21.8</v>
      </c>
      <c r="M1643" s="2">
        <v>23.3</v>
      </c>
      <c r="P1643" s="2">
        <v>22.2</v>
      </c>
      <c r="Q1643" s="138">
        <v>23.487500000000001</v>
      </c>
    </row>
    <row r="1644" spans="1:17" x14ac:dyDescent="0.25">
      <c r="A1644" s="1">
        <v>38167</v>
      </c>
      <c r="B1644" s="5">
        <f t="shared" si="76"/>
        <v>2004</v>
      </c>
      <c r="C1644" s="5">
        <f t="shared" si="77"/>
        <v>6</v>
      </c>
      <c r="D1644" s="3">
        <f t="shared" si="75"/>
        <v>29</v>
      </c>
      <c r="E1644" s="3">
        <v>181</v>
      </c>
      <c r="H1644" s="228">
        <v>18.600000000000001</v>
      </c>
      <c r="J1644" s="31">
        <v>14.4</v>
      </c>
      <c r="K1644">
        <v>18</v>
      </c>
      <c r="L1644" s="2">
        <v>14.5</v>
      </c>
      <c r="M1644" s="2">
        <v>19.600000000000001</v>
      </c>
      <c r="P1644" s="2">
        <v>18.100000000000001</v>
      </c>
      <c r="Q1644" s="138">
        <v>18.391666666666666</v>
      </c>
    </row>
    <row r="1645" spans="1:17" x14ac:dyDescent="0.25">
      <c r="A1645" s="1">
        <v>38168</v>
      </c>
      <c r="B1645" s="5">
        <f t="shared" si="76"/>
        <v>2004</v>
      </c>
      <c r="C1645" s="5">
        <f t="shared" si="77"/>
        <v>6</v>
      </c>
      <c r="D1645" s="3">
        <f t="shared" si="75"/>
        <v>30</v>
      </c>
      <c r="E1645" s="3">
        <v>182</v>
      </c>
      <c r="H1645" s="228">
        <v>19.3</v>
      </c>
      <c r="J1645" s="31">
        <v>14.6</v>
      </c>
      <c r="K1645">
        <v>19.2</v>
      </c>
      <c r="L1645" s="2">
        <v>16.100000000000001</v>
      </c>
      <c r="M1645" s="2">
        <v>19.7</v>
      </c>
      <c r="P1645" s="2">
        <v>19.899999999999999</v>
      </c>
      <c r="Q1645" s="138">
        <v>19.625</v>
      </c>
    </row>
    <row r="1646" spans="1:17" x14ac:dyDescent="0.25">
      <c r="A1646" s="1">
        <v>38169</v>
      </c>
      <c r="B1646" s="5">
        <f t="shared" si="76"/>
        <v>2004</v>
      </c>
      <c r="C1646" s="5">
        <f t="shared" si="77"/>
        <v>7</v>
      </c>
      <c r="D1646" s="3">
        <f t="shared" si="75"/>
        <v>1</v>
      </c>
      <c r="E1646" s="3">
        <v>183</v>
      </c>
      <c r="H1646" s="228">
        <v>22.7</v>
      </c>
      <c r="J1646" s="31">
        <v>19.5</v>
      </c>
      <c r="K1646">
        <v>22.8</v>
      </c>
      <c r="L1646" s="2">
        <v>21</v>
      </c>
      <c r="M1646" s="2">
        <v>24.7</v>
      </c>
      <c r="P1646" s="2">
        <v>22.1</v>
      </c>
      <c r="Q1646" s="138">
        <v>22.308333333333334</v>
      </c>
    </row>
    <row r="1647" spans="1:17" x14ac:dyDescent="0.25">
      <c r="A1647" s="1">
        <v>38170</v>
      </c>
      <c r="B1647" s="5">
        <f t="shared" si="76"/>
        <v>2004</v>
      </c>
      <c r="C1647" s="5">
        <f t="shared" si="77"/>
        <v>7</v>
      </c>
      <c r="D1647" s="3">
        <f t="shared" si="75"/>
        <v>2</v>
      </c>
      <c r="E1647" s="3">
        <v>184</v>
      </c>
      <c r="H1647" s="228">
        <v>20.5</v>
      </c>
      <c r="J1647" s="31">
        <v>21.1</v>
      </c>
      <c r="K1647">
        <v>16.5</v>
      </c>
      <c r="L1647" s="2">
        <v>18.600000000000001</v>
      </c>
      <c r="M1647" s="2">
        <v>21.2</v>
      </c>
      <c r="P1647" s="2">
        <v>17.3</v>
      </c>
      <c r="Q1647" s="138">
        <v>20.112500000000001</v>
      </c>
    </row>
    <row r="1648" spans="1:17" x14ac:dyDescent="0.25">
      <c r="A1648" s="1">
        <v>38171</v>
      </c>
      <c r="B1648" s="5">
        <f t="shared" si="76"/>
        <v>2004</v>
      </c>
      <c r="C1648" s="5">
        <f t="shared" si="77"/>
        <v>7</v>
      </c>
      <c r="D1648" s="3">
        <f t="shared" si="75"/>
        <v>3</v>
      </c>
      <c r="E1648" s="3">
        <v>185</v>
      </c>
      <c r="H1648" s="228">
        <v>20</v>
      </c>
      <c r="J1648" s="31">
        <v>16</v>
      </c>
      <c r="K1648">
        <v>19.5</v>
      </c>
      <c r="L1648" s="2">
        <v>15.9</v>
      </c>
      <c r="M1648" s="2">
        <v>19.899999999999999</v>
      </c>
      <c r="P1648" s="2">
        <v>19.899999999999999</v>
      </c>
      <c r="Q1648" s="138">
        <v>19.520833333333332</v>
      </c>
    </row>
    <row r="1649" spans="1:17" x14ac:dyDescent="0.25">
      <c r="A1649" s="1">
        <v>38172</v>
      </c>
      <c r="B1649" s="5">
        <f t="shared" si="76"/>
        <v>2004</v>
      </c>
      <c r="C1649" s="5">
        <f t="shared" si="77"/>
        <v>7</v>
      </c>
      <c r="D1649" s="3">
        <f t="shared" si="75"/>
        <v>4</v>
      </c>
      <c r="E1649" s="3">
        <v>186</v>
      </c>
      <c r="H1649" s="228">
        <v>20.5</v>
      </c>
      <c r="J1649" s="31">
        <v>18.5</v>
      </c>
      <c r="K1649">
        <v>21.3</v>
      </c>
      <c r="L1649" s="2">
        <v>18.100000000000001</v>
      </c>
      <c r="M1649" s="2">
        <v>21.6</v>
      </c>
      <c r="P1649" s="2">
        <v>20.5</v>
      </c>
      <c r="Q1649" s="138">
        <v>20.916666666666668</v>
      </c>
    </row>
    <row r="1650" spans="1:17" x14ac:dyDescent="0.25">
      <c r="A1650" s="1">
        <v>38173</v>
      </c>
      <c r="B1650" s="5">
        <f t="shared" si="76"/>
        <v>2004</v>
      </c>
      <c r="C1650" s="5">
        <f t="shared" si="77"/>
        <v>7</v>
      </c>
      <c r="D1650" s="3">
        <f t="shared" si="75"/>
        <v>5</v>
      </c>
      <c r="E1650" s="3">
        <v>187</v>
      </c>
      <c r="H1650" s="228">
        <v>23.1</v>
      </c>
      <c r="J1650" s="31">
        <v>20.100000000000001</v>
      </c>
      <c r="K1650">
        <v>22.7</v>
      </c>
      <c r="L1650" s="2">
        <v>19.899999999999999</v>
      </c>
      <c r="M1650" s="2">
        <v>24.4</v>
      </c>
      <c r="P1650" s="2">
        <v>22.8</v>
      </c>
      <c r="Q1650" s="138">
        <v>23.808333333333337</v>
      </c>
    </row>
    <row r="1651" spans="1:17" x14ac:dyDescent="0.25">
      <c r="A1651" s="1">
        <v>38174</v>
      </c>
      <c r="B1651" s="5">
        <f t="shared" si="76"/>
        <v>2004</v>
      </c>
      <c r="C1651" s="5">
        <f t="shared" si="77"/>
        <v>7</v>
      </c>
      <c r="D1651" s="3">
        <f t="shared" si="75"/>
        <v>6</v>
      </c>
      <c r="E1651" s="3">
        <v>188</v>
      </c>
      <c r="H1651" s="228">
        <v>25.2</v>
      </c>
      <c r="J1651" s="31">
        <v>21.9</v>
      </c>
      <c r="K1651">
        <v>24.5</v>
      </c>
      <c r="L1651" s="2">
        <v>21.6</v>
      </c>
      <c r="M1651" s="2">
        <v>26.6</v>
      </c>
      <c r="P1651" s="2">
        <v>23.9</v>
      </c>
      <c r="Q1651" s="138">
        <v>25.108333333333334</v>
      </c>
    </row>
    <row r="1652" spans="1:17" x14ac:dyDescent="0.25">
      <c r="A1652" s="1">
        <v>38175</v>
      </c>
      <c r="B1652" s="5">
        <f t="shared" si="76"/>
        <v>2004</v>
      </c>
      <c r="C1652" s="5">
        <f t="shared" si="77"/>
        <v>7</v>
      </c>
      <c r="D1652" s="3">
        <f t="shared" si="75"/>
        <v>7</v>
      </c>
      <c r="E1652" s="3">
        <v>189</v>
      </c>
      <c r="H1652" s="228">
        <v>21.5</v>
      </c>
      <c r="J1652" s="31">
        <v>21.3</v>
      </c>
      <c r="K1652">
        <v>18.5</v>
      </c>
      <c r="L1652" s="2">
        <v>18.399999999999999</v>
      </c>
      <c r="M1652" s="2">
        <v>23.2</v>
      </c>
      <c r="P1652" s="2">
        <v>20.3</v>
      </c>
      <c r="Q1652" s="138">
        <v>20.512499999999999</v>
      </c>
    </row>
    <row r="1653" spans="1:17" x14ac:dyDescent="0.25">
      <c r="A1653" s="1">
        <v>38176</v>
      </c>
      <c r="B1653" s="5">
        <f t="shared" si="76"/>
        <v>2004</v>
      </c>
      <c r="C1653" s="5">
        <f t="shared" si="77"/>
        <v>7</v>
      </c>
      <c r="D1653" s="3">
        <f t="shared" si="75"/>
        <v>8</v>
      </c>
      <c r="E1653" s="3">
        <v>190</v>
      </c>
      <c r="H1653" s="228">
        <v>26.3</v>
      </c>
      <c r="J1653" s="31">
        <v>23.9</v>
      </c>
      <c r="K1653">
        <v>24.8</v>
      </c>
      <c r="L1653" s="2">
        <v>24.5</v>
      </c>
      <c r="M1653" s="2">
        <v>27.7</v>
      </c>
      <c r="P1653" s="2">
        <v>24.6</v>
      </c>
      <c r="Q1653" s="138">
        <v>25.566666666666663</v>
      </c>
    </row>
    <row r="1654" spans="1:17" x14ac:dyDescent="0.25">
      <c r="A1654" s="1">
        <v>38177</v>
      </c>
      <c r="B1654" s="5">
        <f t="shared" si="76"/>
        <v>2004</v>
      </c>
      <c r="C1654" s="5">
        <f t="shared" si="77"/>
        <v>7</v>
      </c>
      <c r="D1654" s="3">
        <f t="shared" si="75"/>
        <v>9</v>
      </c>
      <c r="E1654" s="3">
        <v>191</v>
      </c>
      <c r="H1654" s="228">
        <v>26.4</v>
      </c>
      <c r="J1654" s="31">
        <v>24.6</v>
      </c>
      <c r="K1654">
        <v>24.9</v>
      </c>
      <c r="L1654" s="2">
        <v>23.2</v>
      </c>
      <c r="M1654" s="2">
        <v>30</v>
      </c>
      <c r="P1654" s="2">
        <v>25.8</v>
      </c>
      <c r="Q1654" s="138">
        <v>25.987500000000001</v>
      </c>
    </row>
    <row r="1655" spans="1:17" x14ac:dyDescent="0.25">
      <c r="A1655" s="1">
        <v>38178</v>
      </c>
      <c r="B1655" s="5">
        <f t="shared" si="76"/>
        <v>2004</v>
      </c>
      <c r="C1655" s="5">
        <f t="shared" si="77"/>
        <v>7</v>
      </c>
      <c r="D1655" s="3">
        <f t="shared" si="75"/>
        <v>10</v>
      </c>
      <c r="E1655" s="3">
        <v>192</v>
      </c>
      <c r="H1655" s="228">
        <v>23.5</v>
      </c>
      <c r="J1655" s="31">
        <v>21.8</v>
      </c>
      <c r="K1655">
        <v>22.4</v>
      </c>
      <c r="L1655" s="2">
        <v>20.6</v>
      </c>
      <c r="M1655" s="2">
        <v>23.8</v>
      </c>
      <c r="P1655" s="2">
        <v>21.8</v>
      </c>
      <c r="Q1655" s="138">
        <v>23.012499999999992</v>
      </c>
    </row>
    <row r="1656" spans="1:17" x14ac:dyDescent="0.25">
      <c r="A1656" s="1">
        <v>38179</v>
      </c>
      <c r="B1656" s="5">
        <f t="shared" si="76"/>
        <v>2004</v>
      </c>
      <c r="C1656" s="5">
        <f t="shared" si="77"/>
        <v>7</v>
      </c>
      <c r="D1656" s="3">
        <f t="shared" si="75"/>
        <v>11</v>
      </c>
      <c r="E1656" s="3">
        <v>193</v>
      </c>
      <c r="H1656" s="228">
        <v>20.2</v>
      </c>
      <c r="J1656" s="31">
        <v>17.5</v>
      </c>
      <c r="K1656">
        <v>16.5</v>
      </c>
      <c r="L1656" s="2">
        <v>16.100000000000001</v>
      </c>
      <c r="M1656" s="2">
        <v>21.2</v>
      </c>
      <c r="P1656" s="2">
        <v>16.600000000000001</v>
      </c>
      <c r="Q1656" s="138">
        <v>19.000000000000004</v>
      </c>
    </row>
    <row r="1657" spans="1:17" x14ac:dyDescent="0.25">
      <c r="A1657" s="1">
        <v>38180</v>
      </c>
      <c r="B1657" s="5">
        <f t="shared" si="76"/>
        <v>2004</v>
      </c>
      <c r="C1657" s="5">
        <f t="shared" si="77"/>
        <v>7</v>
      </c>
      <c r="D1657" s="3">
        <f t="shared" si="75"/>
        <v>12</v>
      </c>
      <c r="E1657" s="3">
        <v>194</v>
      </c>
      <c r="H1657" s="228">
        <v>16.2</v>
      </c>
      <c r="J1657" s="31">
        <v>12.8</v>
      </c>
      <c r="K1657">
        <v>16.2</v>
      </c>
      <c r="L1657" s="2">
        <v>12.9</v>
      </c>
      <c r="M1657" s="2">
        <v>16.600000000000001</v>
      </c>
      <c r="P1657" s="2">
        <v>16.899999999999999</v>
      </c>
      <c r="Q1657" s="138">
        <v>16.166666666666668</v>
      </c>
    </row>
    <row r="1658" spans="1:17" x14ac:dyDescent="0.25">
      <c r="A1658" s="1">
        <v>38181</v>
      </c>
      <c r="B1658" s="5">
        <f t="shared" si="76"/>
        <v>2004</v>
      </c>
      <c r="C1658" s="5">
        <f t="shared" si="77"/>
        <v>7</v>
      </c>
      <c r="D1658" s="3">
        <f t="shared" si="75"/>
        <v>13</v>
      </c>
      <c r="E1658" s="3">
        <v>195</v>
      </c>
      <c r="H1658" s="228">
        <v>16.600000000000001</v>
      </c>
      <c r="J1658" s="31">
        <v>11.5</v>
      </c>
      <c r="K1658">
        <v>16.8</v>
      </c>
      <c r="L1658" s="2">
        <v>11.9</v>
      </c>
      <c r="M1658" s="2">
        <v>17.5</v>
      </c>
      <c r="P1658" s="2">
        <v>18.5</v>
      </c>
      <c r="Q1658" s="138">
        <v>17.254166666666666</v>
      </c>
    </row>
    <row r="1659" spans="1:17" x14ac:dyDescent="0.25">
      <c r="A1659" s="1">
        <v>38182</v>
      </c>
      <c r="B1659" s="5">
        <f t="shared" si="76"/>
        <v>2004</v>
      </c>
      <c r="C1659" s="5">
        <f t="shared" si="77"/>
        <v>7</v>
      </c>
      <c r="D1659" s="3">
        <f t="shared" si="75"/>
        <v>14</v>
      </c>
      <c r="E1659" s="3">
        <v>196</v>
      </c>
      <c r="H1659" s="228">
        <v>15.5</v>
      </c>
      <c r="J1659" s="31">
        <v>11.2</v>
      </c>
      <c r="K1659">
        <v>17.100000000000001</v>
      </c>
      <c r="L1659" s="2">
        <v>12.5</v>
      </c>
      <c r="M1659" s="2">
        <v>17</v>
      </c>
      <c r="P1659" s="2">
        <v>16.5</v>
      </c>
      <c r="Q1659" s="138">
        <v>16.883333333333336</v>
      </c>
    </row>
    <row r="1660" spans="1:17" x14ac:dyDescent="0.25">
      <c r="A1660" s="1">
        <v>38183</v>
      </c>
      <c r="B1660" s="5">
        <f t="shared" si="76"/>
        <v>2004</v>
      </c>
      <c r="C1660" s="5">
        <f t="shared" si="77"/>
        <v>7</v>
      </c>
      <c r="D1660" s="3">
        <f t="shared" si="75"/>
        <v>15</v>
      </c>
      <c r="E1660" s="3">
        <v>197</v>
      </c>
      <c r="H1660" s="228">
        <v>17.2</v>
      </c>
      <c r="J1660" s="31">
        <v>12.9</v>
      </c>
      <c r="K1660">
        <v>18.100000000000001</v>
      </c>
      <c r="L1660" s="2">
        <v>15</v>
      </c>
      <c r="M1660" s="2">
        <v>18.8</v>
      </c>
      <c r="P1660" s="2">
        <v>18.100000000000001</v>
      </c>
      <c r="Q1660" s="138">
        <v>18.016666666666666</v>
      </c>
    </row>
    <row r="1661" spans="1:17" x14ac:dyDescent="0.25">
      <c r="A1661" s="1">
        <v>38184</v>
      </c>
      <c r="B1661" s="5">
        <f t="shared" si="76"/>
        <v>2004</v>
      </c>
      <c r="C1661" s="5">
        <f t="shared" si="77"/>
        <v>7</v>
      </c>
      <c r="D1661" s="3">
        <f t="shared" si="75"/>
        <v>16</v>
      </c>
      <c r="E1661" s="3">
        <v>198</v>
      </c>
      <c r="H1661" s="228">
        <v>20.399999999999999</v>
      </c>
      <c r="J1661" s="31">
        <v>16.2</v>
      </c>
      <c r="K1661">
        <v>21.9</v>
      </c>
      <c r="L1661" s="2">
        <v>17.3</v>
      </c>
      <c r="M1661" s="2">
        <v>21.6</v>
      </c>
      <c r="P1661" s="2">
        <v>20.6</v>
      </c>
      <c r="Q1661" s="138">
        <v>21.745833333333337</v>
      </c>
    </row>
    <row r="1662" spans="1:17" x14ac:dyDescent="0.25">
      <c r="A1662" s="1">
        <v>38185</v>
      </c>
      <c r="B1662" s="5">
        <f t="shared" si="76"/>
        <v>2004</v>
      </c>
      <c r="C1662" s="5">
        <f t="shared" si="77"/>
        <v>7</v>
      </c>
      <c r="D1662" s="3">
        <f t="shared" si="75"/>
        <v>17</v>
      </c>
      <c r="E1662" s="3">
        <v>199</v>
      </c>
      <c r="H1662" s="228">
        <v>23.4</v>
      </c>
      <c r="J1662" s="31">
        <v>18</v>
      </c>
      <c r="K1662">
        <v>23.5</v>
      </c>
      <c r="L1662" s="2">
        <v>18.600000000000001</v>
      </c>
      <c r="M1662" s="2">
        <v>25.1</v>
      </c>
      <c r="P1662" s="2">
        <v>22.8</v>
      </c>
      <c r="Q1662" s="138">
        <v>23.537499999999998</v>
      </c>
    </row>
    <row r="1663" spans="1:17" x14ac:dyDescent="0.25">
      <c r="A1663" s="1">
        <v>38186</v>
      </c>
      <c r="B1663" s="5">
        <f t="shared" si="76"/>
        <v>2004</v>
      </c>
      <c r="C1663" s="5">
        <f t="shared" si="77"/>
        <v>7</v>
      </c>
      <c r="D1663" s="3">
        <f t="shared" si="75"/>
        <v>18</v>
      </c>
      <c r="E1663" s="3">
        <v>200</v>
      </c>
      <c r="H1663" s="228">
        <v>25.1</v>
      </c>
      <c r="J1663" s="31">
        <v>18.7</v>
      </c>
      <c r="K1663">
        <v>26.3</v>
      </c>
      <c r="L1663" s="2">
        <v>18.899999999999999</v>
      </c>
      <c r="M1663" s="2">
        <v>26.7</v>
      </c>
      <c r="P1663" s="2">
        <v>23.8</v>
      </c>
      <c r="Q1663" s="138">
        <v>25.504166666666666</v>
      </c>
    </row>
    <row r="1664" spans="1:17" x14ac:dyDescent="0.25">
      <c r="A1664" s="1">
        <v>38187</v>
      </c>
      <c r="B1664" s="5">
        <f t="shared" si="76"/>
        <v>2004</v>
      </c>
      <c r="C1664" s="5">
        <f t="shared" si="77"/>
        <v>7</v>
      </c>
      <c r="D1664" s="3">
        <f t="shared" si="75"/>
        <v>19</v>
      </c>
      <c r="E1664" s="3">
        <v>201</v>
      </c>
      <c r="H1664" s="228">
        <v>24.7</v>
      </c>
      <c r="J1664" s="31">
        <v>20.3</v>
      </c>
      <c r="K1664">
        <v>25.9</v>
      </c>
      <c r="L1664" s="2">
        <v>21.5</v>
      </c>
      <c r="M1664" s="2">
        <v>26.9</v>
      </c>
      <c r="P1664" s="2">
        <v>24.1</v>
      </c>
      <c r="Q1664" s="138">
        <v>26.170833333333338</v>
      </c>
    </row>
    <row r="1665" spans="1:17" x14ac:dyDescent="0.25">
      <c r="A1665" s="1">
        <v>38188</v>
      </c>
      <c r="B1665" s="5">
        <f t="shared" si="76"/>
        <v>2004</v>
      </c>
      <c r="C1665" s="5">
        <f t="shared" si="77"/>
        <v>7</v>
      </c>
      <c r="D1665" s="3">
        <f t="shared" si="75"/>
        <v>20</v>
      </c>
      <c r="E1665" s="3">
        <v>202</v>
      </c>
      <c r="H1665" s="228">
        <v>25.8</v>
      </c>
      <c r="J1665" s="31">
        <v>20.5</v>
      </c>
      <c r="K1665">
        <v>25.9</v>
      </c>
      <c r="L1665" s="2">
        <v>22.8</v>
      </c>
      <c r="M1665" s="2">
        <v>28.2</v>
      </c>
      <c r="P1665" s="2">
        <v>24.5</v>
      </c>
      <c r="Q1665" s="138">
        <v>25.904166666666669</v>
      </c>
    </row>
    <row r="1666" spans="1:17" x14ac:dyDescent="0.25">
      <c r="A1666" s="1">
        <v>38189</v>
      </c>
      <c r="B1666" s="5">
        <f t="shared" si="76"/>
        <v>2004</v>
      </c>
      <c r="C1666" s="5">
        <f t="shared" si="77"/>
        <v>7</v>
      </c>
      <c r="D1666" s="3">
        <f t="shared" si="75"/>
        <v>21</v>
      </c>
      <c r="E1666" s="3">
        <v>203</v>
      </c>
      <c r="H1666" s="228">
        <v>26.4</v>
      </c>
      <c r="J1666" s="31">
        <v>19.8</v>
      </c>
      <c r="K1666">
        <v>26.3</v>
      </c>
      <c r="L1666" s="2">
        <v>22.6</v>
      </c>
      <c r="M1666" s="2">
        <v>28</v>
      </c>
      <c r="P1666" s="2">
        <v>25.5</v>
      </c>
      <c r="Q1666" s="138">
        <v>26.88333333333334</v>
      </c>
    </row>
    <row r="1667" spans="1:17" x14ac:dyDescent="0.25">
      <c r="A1667" s="1">
        <v>38190</v>
      </c>
      <c r="B1667" s="5">
        <f t="shared" si="76"/>
        <v>2004</v>
      </c>
      <c r="C1667" s="5">
        <f t="shared" si="77"/>
        <v>7</v>
      </c>
      <c r="D1667" s="3">
        <f t="shared" ref="D1667:D1730" si="78">DAY(A1667)</f>
        <v>22</v>
      </c>
      <c r="E1667" s="3">
        <v>204</v>
      </c>
      <c r="H1667" s="228">
        <v>26.6</v>
      </c>
      <c r="J1667" s="31">
        <v>20.6</v>
      </c>
      <c r="K1667">
        <v>26.4</v>
      </c>
      <c r="L1667" s="2">
        <v>24.3</v>
      </c>
      <c r="M1667" s="2">
        <v>27.9</v>
      </c>
      <c r="P1667" s="2">
        <v>26.2</v>
      </c>
      <c r="Q1667" s="138">
        <v>26.387500000000003</v>
      </c>
    </row>
    <row r="1668" spans="1:17" x14ac:dyDescent="0.25">
      <c r="A1668" s="1">
        <v>38191</v>
      </c>
      <c r="B1668" s="5">
        <f t="shared" ref="B1668:B1731" si="79">YEAR(A1668)</f>
        <v>2004</v>
      </c>
      <c r="C1668" s="5">
        <f t="shared" ref="C1668:C1731" si="80">MONTH(A1668)</f>
        <v>7</v>
      </c>
      <c r="D1668" s="3">
        <f t="shared" si="78"/>
        <v>23</v>
      </c>
      <c r="E1668" s="3">
        <v>205</v>
      </c>
      <c r="H1668" s="228">
        <v>23.9</v>
      </c>
      <c r="J1668" s="31">
        <v>22.5</v>
      </c>
      <c r="K1668">
        <v>24.4</v>
      </c>
      <c r="L1668" s="2">
        <v>21.1</v>
      </c>
      <c r="M1668" s="2">
        <v>27.9</v>
      </c>
      <c r="P1668" s="2">
        <v>23.2</v>
      </c>
      <c r="Q1668" s="138">
        <v>26.408333333333328</v>
      </c>
    </row>
    <row r="1669" spans="1:17" x14ac:dyDescent="0.25">
      <c r="A1669" s="1">
        <v>38192</v>
      </c>
      <c r="B1669" s="5">
        <f t="shared" si="79"/>
        <v>2004</v>
      </c>
      <c r="C1669" s="5">
        <f t="shared" si="80"/>
        <v>7</v>
      </c>
      <c r="D1669" s="3">
        <f t="shared" si="78"/>
        <v>24</v>
      </c>
      <c r="E1669" s="3">
        <v>206</v>
      </c>
      <c r="H1669" s="228">
        <v>22.7</v>
      </c>
      <c r="J1669" s="31">
        <v>18.7</v>
      </c>
      <c r="K1669">
        <v>23.9</v>
      </c>
      <c r="L1669" s="2">
        <v>20.399999999999999</v>
      </c>
      <c r="M1669" s="2">
        <v>25.1</v>
      </c>
      <c r="P1669" s="2">
        <v>23.9</v>
      </c>
      <c r="Q1669" s="138">
        <v>24.154166666666672</v>
      </c>
    </row>
    <row r="1670" spans="1:17" x14ac:dyDescent="0.25">
      <c r="A1670" s="1">
        <v>38193</v>
      </c>
      <c r="B1670" s="5">
        <f t="shared" si="79"/>
        <v>2004</v>
      </c>
      <c r="C1670" s="5">
        <f t="shared" si="80"/>
        <v>7</v>
      </c>
      <c r="D1670" s="3">
        <f t="shared" si="78"/>
        <v>25</v>
      </c>
      <c r="E1670" s="3">
        <v>207</v>
      </c>
      <c r="H1670" s="228">
        <v>20.9</v>
      </c>
      <c r="J1670" s="31">
        <v>16</v>
      </c>
      <c r="K1670">
        <v>22.5</v>
      </c>
      <c r="L1670" s="2">
        <v>19.8</v>
      </c>
      <c r="M1670" s="2">
        <v>22</v>
      </c>
      <c r="P1670" s="2">
        <v>21.7</v>
      </c>
      <c r="Q1670" s="138">
        <v>22.620833333333337</v>
      </c>
    </row>
    <row r="1671" spans="1:17" x14ac:dyDescent="0.25">
      <c r="A1671" s="1">
        <v>38194</v>
      </c>
      <c r="B1671" s="5">
        <f t="shared" si="79"/>
        <v>2004</v>
      </c>
      <c r="C1671" s="5">
        <f t="shared" si="80"/>
        <v>7</v>
      </c>
      <c r="D1671" s="3">
        <f t="shared" si="78"/>
        <v>26</v>
      </c>
      <c r="E1671" s="3">
        <v>208</v>
      </c>
      <c r="H1671" s="228">
        <v>19.600000000000001</v>
      </c>
      <c r="J1671" s="31">
        <v>16.8</v>
      </c>
      <c r="K1671">
        <v>18.5</v>
      </c>
      <c r="L1671" s="2">
        <v>16.3</v>
      </c>
      <c r="M1671" s="2">
        <v>20.3</v>
      </c>
      <c r="P1671" s="2">
        <v>18.8</v>
      </c>
      <c r="Q1671" s="138">
        <v>19.166666666666664</v>
      </c>
    </row>
    <row r="1672" spans="1:17" x14ac:dyDescent="0.25">
      <c r="A1672" s="1">
        <v>38195</v>
      </c>
      <c r="B1672" s="5">
        <f t="shared" si="79"/>
        <v>2004</v>
      </c>
      <c r="C1672" s="5">
        <f t="shared" si="80"/>
        <v>7</v>
      </c>
      <c r="D1672" s="3">
        <f t="shared" si="78"/>
        <v>27</v>
      </c>
      <c r="E1672" s="3">
        <v>209</v>
      </c>
      <c r="H1672" s="228">
        <v>16.3</v>
      </c>
      <c r="J1672" s="31">
        <v>13</v>
      </c>
      <c r="K1672">
        <v>15.8</v>
      </c>
      <c r="L1672" s="2">
        <v>12.6</v>
      </c>
      <c r="M1672" s="2">
        <v>16.7</v>
      </c>
      <c r="P1672" s="2">
        <v>15.1</v>
      </c>
      <c r="Q1672" s="138">
        <v>16.295833333333331</v>
      </c>
    </row>
    <row r="1673" spans="1:17" x14ac:dyDescent="0.25">
      <c r="A1673" s="1">
        <v>38196</v>
      </c>
      <c r="B1673" s="5">
        <f t="shared" si="79"/>
        <v>2004</v>
      </c>
      <c r="C1673" s="5">
        <f t="shared" si="80"/>
        <v>7</v>
      </c>
      <c r="D1673" s="3">
        <f t="shared" si="78"/>
        <v>28</v>
      </c>
      <c r="E1673" s="3">
        <v>210</v>
      </c>
      <c r="H1673" s="228">
        <v>16.399999999999999</v>
      </c>
      <c r="J1673" s="31">
        <v>11.1</v>
      </c>
      <c r="K1673">
        <v>17</v>
      </c>
      <c r="L1673" s="2">
        <v>12.6</v>
      </c>
      <c r="M1673" s="2">
        <v>15.9</v>
      </c>
      <c r="P1673" s="2">
        <v>17.7</v>
      </c>
      <c r="Q1673" s="138">
        <v>16.779166666666669</v>
      </c>
    </row>
    <row r="1674" spans="1:17" x14ac:dyDescent="0.25">
      <c r="A1674" s="1">
        <v>38197</v>
      </c>
      <c r="B1674" s="5">
        <f t="shared" si="79"/>
        <v>2004</v>
      </c>
      <c r="C1674" s="5">
        <f t="shared" si="80"/>
        <v>7</v>
      </c>
      <c r="D1674" s="3">
        <f t="shared" si="78"/>
        <v>29</v>
      </c>
      <c r="E1674" s="3">
        <v>211</v>
      </c>
      <c r="H1674" s="228">
        <v>14.8</v>
      </c>
      <c r="J1674" s="31">
        <v>11.3</v>
      </c>
      <c r="K1674">
        <v>16.600000000000001</v>
      </c>
      <c r="L1674" s="2">
        <v>12.2</v>
      </c>
      <c r="M1674" s="2">
        <v>15.2</v>
      </c>
      <c r="P1674" s="2">
        <v>16.8</v>
      </c>
      <c r="Q1674" s="138">
        <v>15.191666666666665</v>
      </c>
    </row>
    <row r="1675" spans="1:17" x14ac:dyDescent="0.25">
      <c r="A1675" s="1">
        <v>38198</v>
      </c>
      <c r="B1675" s="5">
        <f t="shared" si="79"/>
        <v>2004</v>
      </c>
      <c r="C1675" s="5">
        <f t="shared" si="80"/>
        <v>7</v>
      </c>
      <c r="D1675" s="3">
        <f t="shared" si="78"/>
        <v>30</v>
      </c>
      <c r="E1675" s="3">
        <v>212</v>
      </c>
      <c r="H1675" s="228">
        <v>17.399999999999999</v>
      </c>
      <c r="J1675" s="31">
        <v>14.2</v>
      </c>
      <c r="K1675">
        <v>18.399999999999999</v>
      </c>
      <c r="L1675" s="2">
        <v>14.6</v>
      </c>
      <c r="M1675" s="2">
        <v>17.5</v>
      </c>
      <c r="P1675" s="2">
        <v>18.600000000000001</v>
      </c>
      <c r="Q1675" s="138">
        <v>17.683333333333334</v>
      </c>
    </row>
    <row r="1676" spans="1:17" x14ac:dyDescent="0.25">
      <c r="A1676" s="1">
        <v>38199</v>
      </c>
      <c r="B1676" s="5">
        <f t="shared" si="79"/>
        <v>2004</v>
      </c>
      <c r="C1676" s="5">
        <f t="shared" si="80"/>
        <v>7</v>
      </c>
      <c r="D1676" s="3">
        <f t="shared" si="78"/>
        <v>31</v>
      </c>
      <c r="E1676" s="3">
        <v>213</v>
      </c>
      <c r="H1676" s="228">
        <v>20.2</v>
      </c>
      <c r="J1676" s="31">
        <v>15.8</v>
      </c>
      <c r="K1676">
        <v>20.399999999999999</v>
      </c>
      <c r="L1676" s="2">
        <v>17.2</v>
      </c>
      <c r="M1676" s="2">
        <v>20.5</v>
      </c>
      <c r="P1676" s="2">
        <v>20.5</v>
      </c>
      <c r="Q1676" s="138">
        <v>20.758333333333333</v>
      </c>
    </row>
    <row r="1677" spans="1:17" x14ac:dyDescent="0.25">
      <c r="A1677" s="1">
        <v>38200</v>
      </c>
      <c r="B1677" s="5">
        <f t="shared" si="79"/>
        <v>2004</v>
      </c>
      <c r="C1677" s="5">
        <f t="shared" si="80"/>
        <v>8</v>
      </c>
      <c r="D1677" s="3">
        <f t="shared" si="78"/>
        <v>1</v>
      </c>
      <c r="E1677" s="3">
        <v>214</v>
      </c>
      <c r="H1677" s="228">
        <v>20.8</v>
      </c>
      <c r="J1677" s="31">
        <v>18.7</v>
      </c>
      <c r="K1677">
        <v>21.9</v>
      </c>
      <c r="L1677" s="2">
        <v>18.5</v>
      </c>
      <c r="M1677" s="2">
        <v>22.5</v>
      </c>
      <c r="P1677" s="2">
        <v>19.899999999999999</v>
      </c>
      <c r="Q1677" s="138">
        <v>22.299999999999997</v>
      </c>
    </row>
    <row r="1678" spans="1:17" x14ac:dyDescent="0.25">
      <c r="A1678" s="1">
        <v>38201</v>
      </c>
      <c r="B1678" s="5">
        <f t="shared" si="79"/>
        <v>2004</v>
      </c>
      <c r="C1678" s="5">
        <f t="shared" si="80"/>
        <v>8</v>
      </c>
      <c r="D1678" s="3">
        <f t="shared" si="78"/>
        <v>2</v>
      </c>
      <c r="E1678" s="3">
        <v>215</v>
      </c>
      <c r="H1678" s="228">
        <v>20.5</v>
      </c>
      <c r="J1678" s="31">
        <v>17.5</v>
      </c>
      <c r="K1678">
        <v>22.9</v>
      </c>
      <c r="L1678" s="2">
        <v>18.2</v>
      </c>
      <c r="M1678" s="2">
        <v>23.1</v>
      </c>
      <c r="P1678" s="2">
        <v>20.3</v>
      </c>
      <c r="Q1678" s="138">
        <v>21.899999999999995</v>
      </c>
    </row>
    <row r="1679" spans="1:17" x14ac:dyDescent="0.25">
      <c r="A1679" s="1">
        <v>38202</v>
      </c>
      <c r="B1679" s="5">
        <f t="shared" si="79"/>
        <v>2004</v>
      </c>
      <c r="C1679" s="5">
        <f t="shared" si="80"/>
        <v>8</v>
      </c>
      <c r="D1679" s="3">
        <f t="shared" si="78"/>
        <v>3</v>
      </c>
      <c r="E1679" s="3">
        <v>216</v>
      </c>
      <c r="H1679" s="228">
        <v>21.8</v>
      </c>
      <c r="J1679" s="31">
        <v>15.8</v>
      </c>
      <c r="K1679">
        <v>23.1</v>
      </c>
      <c r="L1679" s="2">
        <v>17.5</v>
      </c>
      <c r="M1679" s="2">
        <v>23.5</v>
      </c>
      <c r="P1679" s="2">
        <v>22.6</v>
      </c>
      <c r="Q1679" s="138">
        <v>22.512500000000003</v>
      </c>
    </row>
    <row r="1680" spans="1:17" x14ac:dyDescent="0.25">
      <c r="A1680" s="1">
        <v>38203</v>
      </c>
      <c r="B1680" s="5">
        <f t="shared" si="79"/>
        <v>2004</v>
      </c>
      <c r="C1680" s="5">
        <f t="shared" si="80"/>
        <v>8</v>
      </c>
      <c r="D1680" s="3">
        <f t="shared" si="78"/>
        <v>4</v>
      </c>
      <c r="E1680" s="3">
        <v>217</v>
      </c>
      <c r="H1680" s="228">
        <v>21.8</v>
      </c>
      <c r="J1680" s="31">
        <v>16.8</v>
      </c>
      <c r="K1680">
        <v>22.4</v>
      </c>
      <c r="L1680" s="2">
        <v>19</v>
      </c>
      <c r="M1680" s="2">
        <v>23.4</v>
      </c>
      <c r="P1680" s="2">
        <v>21.2</v>
      </c>
      <c r="Q1680" s="138">
        <v>22.320833333333329</v>
      </c>
    </row>
    <row r="1681" spans="1:17" x14ac:dyDescent="0.25">
      <c r="A1681" s="1">
        <v>38204</v>
      </c>
      <c r="B1681" s="5">
        <f t="shared" si="79"/>
        <v>2004</v>
      </c>
      <c r="C1681" s="5">
        <f t="shared" si="80"/>
        <v>8</v>
      </c>
      <c r="D1681" s="3">
        <f t="shared" si="78"/>
        <v>5</v>
      </c>
      <c r="E1681" s="3">
        <v>218</v>
      </c>
      <c r="H1681" s="228">
        <v>21.5</v>
      </c>
      <c r="J1681" s="31">
        <v>18.899999999999999</v>
      </c>
      <c r="K1681">
        <v>23.1</v>
      </c>
      <c r="L1681" s="2">
        <v>18.8</v>
      </c>
      <c r="M1681" s="2">
        <v>23.9</v>
      </c>
      <c r="P1681" s="2">
        <v>21.5</v>
      </c>
      <c r="Q1681" s="138">
        <v>22.574999999999999</v>
      </c>
    </row>
    <row r="1682" spans="1:17" x14ac:dyDescent="0.25">
      <c r="A1682" s="1">
        <v>38205</v>
      </c>
      <c r="B1682" s="5">
        <f t="shared" si="79"/>
        <v>2004</v>
      </c>
      <c r="C1682" s="5">
        <f t="shared" si="80"/>
        <v>8</v>
      </c>
      <c r="D1682" s="3">
        <f t="shared" si="78"/>
        <v>6</v>
      </c>
      <c r="E1682" s="3">
        <v>219</v>
      </c>
      <c r="H1682" s="228">
        <v>21.9</v>
      </c>
      <c r="J1682" s="31">
        <v>17.600000000000001</v>
      </c>
      <c r="K1682">
        <v>23.3</v>
      </c>
      <c r="L1682" s="2">
        <v>18.100000000000001</v>
      </c>
      <c r="M1682" s="2">
        <v>23</v>
      </c>
      <c r="P1682" s="2">
        <v>21.3</v>
      </c>
      <c r="Q1682" s="138">
        <v>22.758333333333329</v>
      </c>
    </row>
    <row r="1683" spans="1:17" x14ac:dyDescent="0.25">
      <c r="A1683" s="1">
        <v>38206</v>
      </c>
      <c r="B1683" s="5">
        <f t="shared" si="79"/>
        <v>2004</v>
      </c>
      <c r="C1683" s="5">
        <f t="shared" si="80"/>
        <v>8</v>
      </c>
      <c r="D1683" s="3">
        <f t="shared" si="78"/>
        <v>7</v>
      </c>
      <c r="E1683" s="3">
        <v>220</v>
      </c>
      <c r="H1683" s="228">
        <v>22.8</v>
      </c>
      <c r="J1683" s="31">
        <v>17.7</v>
      </c>
      <c r="K1683">
        <v>22.6</v>
      </c>
      <c r="L1683" s="2">
        <v>17.8</v>
      </c>
      <c r="M1683" s="2">
        <v>23.5</v>
      </c>
      <c r="P1683" s="2">
        <v>21.6</v>
      </c>
      <c r="Q1683" s="138">
        <v>22.895833333333332</v>
      </c>
    </row>
    <row r="1684" spans="1:17" x14ac:dyDescent="0.25">
      <c r="A1684" s="1">
        <v>38207</v>
      </c>
      <c r="B1684" s="5">
        <f t="shared" si="79"/>
        <v>2004</v>
      </c>
      <c r="C1684" s="5">
        <f t="shared" si="80"/>
        <v>8</v>
      </c>
      <c r="D1684" s="3">
        <f t="shared" si="78"/>
        <v>8</v>
      </c>
      <c r="E1684" s="3">
        <v>221</v>
      </c>
      <c r="H1684" s="228">
        <v>21.4</v>
      </c>
      <c r="J1684" s="31">
        <v>17</v>
      </c>
      <c r="K1684">
        <v>22.4</v>
      </c>
      <c r="L1684" s="2">
        <v>16.2</v>
      </c>
      <c r="M1684" s="2">
        <v>21.8</v>
      </c>
      <c r="P1684" s="2">
        <v>21</v>
      </c>
      <c r="Q1684" s="138">
        <v>21.049999999999997</v>
      </c>
    </row>
    <row r="1685" spans="1:17" x14ac:dyDescent="0.25">
      <c r="A1685" s="1">
        <v>38208</v>
      </c>
      <c r="B1685" s="5">
        <f t="shared" si="79"/>
        <v>2004</v>
      </c>
      <c r="C1685" s="5">
        <f t="shared" si="80"/>
        <v>8</v>
      </c>
      <c r="D1685" s="3">
        <f t="shared" si="78"/>
        <v>9</v>
      </c>
      <c r="E1685" s="3">
        <v>222</v>
      </c>
      <c r="H1685" s="228">
        <v>21.7</v>
      </c>
      <c r="J1685" s="31">
        <v>16.399999999999999</v>
      </c>
      <c r="K1685">
        <v>21.2</v>
      </c>
      <c r="L1685" s="2">
        <v>17.5</v>
      </c>
      <c r="M1685" s="2">
        <v>20.7</v>
      </c>
      <c r="P1685" s="2">
        <v>22.1</v>
      </c>
      <c r="Q1685" s="138">
        <v>21.958333333333332</v>
      </c>
    </row>
    <row r="1686" spans="1:17" x14ac:dyDescent="0.25">
      <c r="A1686" s="1">
        <v>38209</v>
      </c>
      <c r="B1686" s="5">
        <f t="shared" si="79"/>
        <v>2004</v>
      </c>
      <c r="C1686" s="5">
        <f t="shared" si="80"/>
        <v>8</v>
      </c>
      <c r="D1686" s="3">
        <f t="shared" si="78"/>
        <v>10</v>
      </c>
      <c r="E1686" s="3">
        <v>223</v>
      </c>
      <c r="H1686" s="228">
        <v>20.7</v>
      </c>
      <c r="J1686" s="31">
        <v>16.600000000000001</v>
      </c>
      <c r="K1686">
        <v>21</v>
      </c>
      <c r="L1686" s="2">
        <v>16.899999999999999</v>
      </c>
      <c r="M1686" s="2">
        <v>21.3</v>
      </c>
      <c r="P1686" s="2">
        <v>21</v>
      </c>
      <c r="Q1686" s="138">
        <v>21.516666666666666</v>
      </c>
    </row>
    <row r="1687" spans="1:17" x14ac:dyDescent="0.25">
      <c r="A1687" s="1">
        <v>38210</v>
      </c>
      <c r="B1687" s="5">
        <f t="shared" si="79"/>
        <v>2004</v>
      </c>
      <c r="C1687" s="5">
        <f t="shared" si="80"/>
        <v>8</v>
      </c>
      <c r="D1687" s="3">
        <f t="shared" si="78"/>
        <v>11</v>
      </c>
      <c r="E1687" s="3">
        <v>224</v>
      </c>
      <c r="H1687" s="228">
        <v>22.6</v>
      </c>
      <c r="J1687" s="31">
        <v>17.8</v>
      </c>
      <c r="K1687">
        <v>23.3</v>
      </c>
      <c r="L1687" s="2">
        <v>19.399999999999999</v>
      </c>
      <c r="M1687" s="2">
        <v>23.7</v>
      </c>
      <c r="P1687" s="2">
        <v>22.6</v>
      </c>
      <c r="Q1687" s="138">
        <v>22.400000000000002</v>
      </c>
    </row>
    <row r="1688" spans="1:17" x14ac:dyDescent="0.25">
      <c r="A1688" s="1">
        <v>38211</v>
      </c>
      <c r="B1688" s="5">
        <f t="shared" si="79"/>
        <v>2004</v>
      </c>
      <c r="C1688" s="5">
        <f t="shared" si="80"/>
        <v>8</v>
      </c>
      <c r="D1688" s="3">
        <f t="shared" si="78"/>
        <v>12</v>
      </c>
      <c r="E1688" s="3">
        <v>225</v>
      </c>
      <c r="H1688" s="228">
        <v>25</v>
      </c>
      <c r="J1688" s="31">
        <v>21.4</v>
      </c>
      <c r="K1688">
        <v>25.4</v>
      </c>
      <c r="L1688" s="2">
        <v>20.8</v>
      </c>
      <c r="M1688" s="2">
        <v>25.5</v>
      </c>
      <c r="P1688" s="2">
        <v>24.8</v>
      </c>
      <c r="Q1688" s="138">
        <v>25.112500000000008</v>
      </c>
    </row>
    <row r="1689" spans="1:17" x14ac:dyDescent="0.25">
      <c r="A1689" s="1">
        <v>38212</v>
      </c>
      <c r="B1689" s="5">
        <f t="shared" si="79"/>
        <v>2004</v>
      </c>
      <c r="C1689" s="5">
        <f t="shared" si="80"/>
        <v>8</v>
      </c>
      <c r="D1689" s="3">
        <f t="shared" si="78"/>
        <v>13</v>
      </c>
      <c r="E1689" s="3">
        <v>226</v>
      </c>
      <c r="H1689" s="228">
        <v>21.8</v>
      </c>
      <c r="J1689" s="31">
        <v>21</v>
      </c>
      <c r="K1689">
        <v>22.9</v>
      </c>
      <c r="L1689" s="2">
        <v>21</v>
      </c>
      <c r="M1689" s="2">
        <v>24.2</v>
      </c>
      <c r="P1689" s="2">
        <v>22.2</v>
      </c>
      <c r="Q1689" s="138">
        <v>24.974999999999994</v>
      </c>
    </row>
    <row r="1690" spans="1:17" x14ac:dyDescent="0.25">
      <c r="A1690" s="1">
        <v>38213</v>
      </c>
      <c r="B1690" s="5">
        <f t="shared" si="79"/>
        <v>2004</v>
      </c>
      <c r="C1690" s="5">
        <f t="shared" si="80"/>
        <v>8</v>
      </c>
      <c r="D1690" s="3">
        <f t="shared" si="78"/>
        <v>14</v>
      </c>
      <c r="E1690" s="3">
        <v>227</v>
      </c>
      <c r="H1690" s="228">
        <v>16.3</v>
      </c>
      <c r="J1690" s="31">
        <v>14.1</v>
      </c>
      <c r="K1690">
        <v>18.899999999999999</v>
      </c>
      <c r="L1690" s="2">
        <v>14.3</v>
      </c>
      <c r="M1690" s="2">
        <v>17.899999999999999</v>
      </c>
      <c r="P1690" s="2">
        <v>19.2</v>
      </c>
      <c r="Q1690" s="138">
        <v>19.254166666666666</v>
      </c>
    </row>
    <row r="1691" spans="1:17" x14ac:dyDescent="0.25">
      <c r="A1691" s="1">
        <v>38214</v>
      </c>
      <c r="B1691" s="5">
        <f t="shared" si="79"/>
        <v>2004</v>
      </c>
      <c r="C1691" s="5">
        <f t="shared" si="80"/>
        <v>8</v>
      </c>
      <c r="D1691" s="3">
        <f t="shared" si="78"/>
        <v>15</v>
      </c>
      <c r="E1691" s="3">
        <v>228</v>
      </c>
      <c r="H1691" s="228">
        <v>17.399999999999999</v>
      </c>
      <c r="J1691" s="31">
        <v>13.6</v>
      </c>
      <c r="K1691">
        <v>18.5</v>
      </c>
      <c r="L1691" s="2">
        <v>15.2</v>
      </c>
      <c r="M1691" s="2">
        <v>20.399999999999999</v>
      </c>
      <c r="P1691" s="2">
        <v>18</v>
      </c>
      <c r="Q1691" s="138">
        <v>19.183333333333334</v>
      </c>
    </row>
    <row r="1692" spans="1:17" x14ac:dyDescent="0.25">
      <c r="A1692" s="1">
        <v>38215</v>
      </c>
      <c r="B1692" s="5">
        <f t="shared" si="79"/>
        <v>2004</v>
      </c>
      <c r="C1692" s="5">
        <f t="shared" si="80"/>
        <v>8</v>
      </c>
      <c r="D1692" s="3">
        <f t="shared" si="78"/>
        <v>16</v>
      </c>
      <c r="E1692" s="3">
        <v>229</v>
      </c>
      <c r="H1692" s="228">
        <v>17.5</v>
      </c>
      <c r="J1692" s="31">
        <v>15.2</v>
      </c>
      <c r="K1692">
        <v>19.399999999999999</v>
      </c>
      <c r="L1692" s="2">
        <v>15.8</v>
      </c>
      <c r="M1692" s="2">
        <v>20.5</v>
      </c>
      <c r="P1692" s="2">
        <v>18.600000000000001</v>
      </c>
      <c r="Q1692" s="138">
        <v>19.158333333333335</v>
      </c>
    </row>
    <row r="1693" spans="1:17" x14ac:dyDescent="0.25">
      <c r="A1693" s="1">
        <v>38216</v>
      </c>
      <c r="B1693" s="5">
        <f t="shared" si="79"/>
        <v>2004</v>
      </c>
      <c r="C1693" s="5">
        <f t="shared" si="80"/>
        <v>8</v>
      </c>
      <c r="D1693" s="3">
        <f t="shared" si="78"/>
        <v>17</v>
      </c>
      <c r="E1693" s="3">
        <v>230</v>
      </c>
      <c r="H1693" s="228">
        <v>19.8</v>
      </c>
      <c r="J1693" s="31">
        <v>15.2</v>
      </c>
      <c r="K1693">
        <v>22.3</v>
      </c>
      <c r="L1693" s="2">
        <v>17.3</v>
      </c>
      <c r="M1693" s="2">
        <v>22</v>
      </c>
      <c r="P1693" s="2">
        <v>20</v>
      </c>
      <c r="Q1693" s="138">
        <v>21.145833333333332</v>
      </c>
    </row>
    <row r="1694" spans="1:17" x14ac:dyDescent="0.25">
      <c r="A1694" s="1">
        <v>38217</v>
      </c>
      <c r="B1694" s="5">
        <f t="shared" si="79"/>
        <v>2004</v>
      </c>
      <c r="C1694" s="5">
        <f t="shared" si="80"/>
        <v>8</v>
      </c>
      <c r="D1694" s="3">
        <f t="shared" si="78"/>
        <v>18</v>
      </c>
      <c r="E1694" s="3">
        <v>231</v>
      </c>
      <c r="H1694" s="228">
        <v>23.8</v>
      </c>
      <c r="J1694" s="31">
        <v>18.7</v>
      </c>
      <c r="K1694">
        <v>23.8</v>
      </c>
      <c r="L1694" s="2">
        <v>20.399999999999999</v>
      </c>
      <c r="M1694" s="2">
        <v>25</v>
      </c>
      <c r="P1694" s="2">
        <v>22</v>
      </c>
      <c r="Q1694" s="138">
        <v>24.612499999999994</v>
      </c>
    </row>
    <row r="1695" spans="1:17" x14ac:dyDescent="0.25">
      <c r="A1695" s="1">
        <v>38218</v>
      </c>
      <c r="B1695" s="5">
        <f t="shared" si="79"/>
        <v>2004</v>
      </c>
      <c r="C1695" s="5">
        <f t="shared" si="80"/>
        <v>8</v>
      </c>
      <c r="D1695" s="3">
        <f t="shared" si="78"/>
        <v>19</v>
      </c>
      <c r="E1695" s="3">
        <v>232</v>
      </c>
      <c r="H1695" s="228">
        <v>24.5</v>
      </c>
      <c r="J1695" s="31">
        <v>20.6</v>
      </c>
      <c r="K1695">
        <v>24.9</v>
      </c>
      <c r="L1695" s="2">
        <v>21.4</v>
      </c>
      <c r="M1695" s="2">
        <v>25.5</v>
      </c>
      <c r="P1695" s="2">
        <v>23.7</v>
      </c>
      <c r="Q1695" s="138">
        <v>26.32083333333334</v>
      </c>
    </row>
    <row r="1696" spans="1:17" x14ac:dyDescent="0.25">
      <c r="A1696" s="1">
        <v>38219</v>
      </c>
      <c r="B1696" s="5">
        <f t="shared" si="79"/>
        <v>2004</v>
      </c>
      <c r="C1696" s="5">
        <f t="shared" si="80"/>
        <v>8</v>
      </c>
      <c r="D1696" s="3">
        <f t="shared" si="78"/>
        <v>20</v>
      </c>
      <c r="E1696" s="3">
        <v>233</v>
      </c>
      <c r="H1696" s="228">
        <v>25</v>
      </c>
      <c r="J1696" s="31">
        <v>21.9</v>
      </c>
      <c r="K1696">
        <v>25.6</v>
      </c>
      <c r="L1696" s="2">
        <v>23.3</v>
      </c>
      <c r="M1696" s="2">
        <v>28</v>
      </c>
      <c r="P1696" s="2">
        <v>23.4</v>
      </c>
      <c r="Q1696" s="138">
        <v>25.966666666666665</v>
      </c>
    </row>
    <row r="1697" spans="1:17" x14ac:dyDescent="0.25">
      <c r="A1697" s="1">
        <v>38220</v>
      </c>
      <c r="B1697" s="5">
        <f t="shared" si="79"/>
        <v>2004</v>
      </c>
      <c r="C1697" s="5">
        <f t="shared" si="80"/>
        <v>8</v>
      </c>
      <c r="D1697" s="3">
        <f t="shared" si="78"/>
        <v>21</v>
      </c>
      <c r="E1697" s="3">
        <v>234</v>
      </c>
      <c r="H1697" s="228">
        <v>21.2</v>
      </c>
      <c r="J1697" s="31">
        <v>17.899999999999999</v>
      </c>
      <c r="K1697">
        <v>19.2</v>
      </c>
      <c r="L1697" s="2">
        <v>20.5</v>
      </c>
      <c r="M1697" s="2">
        <v>22.6</v>
      </c>
      <c r="P1697" s="2">
        <v>19.7</v>
      </c>
      <c r="Q1697" s="138">
        <v>22.679166666666671</v>
      </c>
    </row>
    <row r="1698" spans="1:17" x14ac:dyDescent="0.25">
      <c r="A1698" s="1">
        <v>38221</v>
      </c>
      <c r="B1698" s="5">
        <f t="shared" si="79"/>
        <v>2004</v>
      </c>
      <c r="C1698" s="5">
        <f t="shared" si="80"/>
        <v>8</v>
      </c>
      <c r="D1698" s="3">
        <f t="shared" si="78"/>
        <v>22</v>
      </c>
      <c r="E1698" s="3">
        <v>235</v>
      </c>
      <c r="H1698" s="228">
        <v>17</v>
      </c>
      <c r="J1698" s="31">
        <v>12.5</v>
      </c>
      <c r="K1698">
        <v>18.3</v>
      </c>
      <c r="L1698" s="2">
        <v>14.4</v>
      </c>
      <c r="M1698" s="2">
        <v>17.399999999999999</v>
      </c>
      <c r="P1698" s="2">
        <v>18.5</v>
      </c>
      <c r="Q1698" s="138">
        <v>18.425000000000001</v>
      </c>
    </row>
    <row r="1699" spans="1:17" x14ac:dyDescent="0.25">
      <c r="A1699" s="1">
        <v>38222</v>
      </c>
      <c r="B1699" s="5">
        <f t="shared" si="79"/>
        <v>2004</v>
      </c>
      <c r="C1699" s="5">
        <f t="shared" si="80"/>
        <v>8</v>
      </c>
      <c r="D1699" s="3">
        <f t="shared" si="78"/>
        <v>23</v>
      </c>
      <c r="E1699" s="3">
        <v>236</v>
      </c>
      <c r="H1699" s="228">
        <v>17.899999999999999</v>
      </c>
      <c r="J1699" s="31">
        <v>13.1</v>
      </c>
      <c r="K1699">
        <v>19.7</v>
      </c>
      <c r="L1699" s="2">
        <v>15.5</v>
      </c>
      <c r="M1699" s="2">
        <v>19.100000000000001</v>
      </c>
      <c r="P1699" s="2">
        <v>18.8</v>
      </c>
      <c r="Q1699" s="138">
        <v>18.695833333333329</v>
      </c>
    </row>
    <row r="1700" spans="1:17" x14ac:dyDescent="0.25">
      <c r="A1700" s="1">
        <v>38223</v>
      </c>
      <c r="B1700" s="5">
        <f t="shared" si="79"/>
        <v>2004</v>
      </c>
      <c r="C1700" s="5">
        <f t="shared" si="80"/>
        <v>8</v>
      </c>
      <c r="D1700" s="3">
        <f t="shared" si="78"/>
        <v>24</v>
      </c>
      <c r="E1700" s="3">
        <v>237</v>
      </c>
      <c r="H1700" s="228">
        <v>20.399999999999999</v>
      </c>
      <c r="J1700" s="31">
        <v>16.5</v>
      </c>
      <c r="K1700">
        <v>21.5</v>
      </c>
      <c r="L1700" s="2">
        <v>19.8</v>
      </c>
      <c r="M1700" s="2">
        <v>21.3</v>
      </c>
      <c r="P1700" s="2">
        <v>20.9</v>
      </c>
      <c r="Q1700" s="138">
        <v>20.924999999999994</v>
      </c>
    </row>
    <row r="1701" spans="1:17" x14ac:dyDescent="0.25">
      <c r="A1701" s="1">
        <v>38224</v>
      </c>
      <c r="B1701" s="5">
        <f t="shared" si="79"/>
        <v>2004</v>
      </c>
      <c r="C1701" s="5">
        <f t="shared" si="80"/>
        <v>8</v>
      </c>
      <c r="D1701" s="3">
        <f t="shared" si="78"/>
        <v>25</v>
      </c>
      <c r="E1701" s="3">
        <v>238</v>
      </c>
      <c r="H1701" s="228">
        <v>22.5</v>
      </c>
      <c r="J1701" s="31">
        <v>19.3</v>
      </c>
      <c r="K1701">
        <v>23</v>
      </c>
      <c r="L1701" s="2">
        <v>20.6</v>
      </c>
      <c r="M1701" s="2">
        <v>24.3</v>
      </c>
      <c r="P1701" s="2">
        <v>21.2</v>
      </c>
      <c r="Q1701" s="138">
        <v>22.316666666666666</v>
      </c>
    </row>
    <row r="1702" spans="1:17" x14ac:dyDescent="0.25">
      <c r="A1702" s="1">
        <v>38225</v>
      </c>
      <c r="B1702" s="5">
        <f t="shared" si="79"/>
        <v>2004</v>
      </c>
      <c r="C1702" s="5">
        <f t="shared" si="80"/>
        <v>8</v>
      </c>
      <c r="D1702" s="3">
        <f t="shared" si="78"/>
        <v>26</v>
      </c>
      <c r="E1702" s="3">
        <v>239</v>
      </c>
      <c r="H1702" s="228">
        <v>18.600000000000001</v>
      </c>
      <c r="J1702" s="31">
        <v>17.2</v>
      </c>
      <c r="K1702">
        <v>16.100000000000001</v>
      </c>
      <c r="L1702" s="2">
        <v>14.3</v>
      </c>
      <c r="M1702" s="2">
        <v>21.6</v>
      </c>
      <c r="P1702" s="2">
        <v>15.8</v>
      </c>
      <c r="Q1702" s="138">
        <v>18.349999999999998</v>
      </c>
    </row>
    <row r="1703" spans="1:17" x14ac:dyDescent="0.25">
      <c r="A1703" s="1">
        <v>38226</v>
      </c>
      <c r="B1703" s="5">
        <f t="shared" si="79"/>
        <v>2004</v>
      </c>
      <c r="C1703" s="5">
        <f t="shared" si="80"/>
        <v>8</v>
      </c>
      <c r="D1703" s="3">
        <f t="shared" si="78"/>
        <v>27</v>
      </c>
      <c r="E1703" s="3">
        <v>240</v>
      </c>
      <c r="H1703" s="228">
        <v>16.100000000000001</v>
      </c>
      <c r="J1703" s="31">
        <v>11.6</v>
      </c>
      <c r="K1703">
        <v>16.5</v>
      </c>
      <c r="L1703" s="2">
        <v>13.1</v>
      </c>
      <c r="M1703" s="2">
        <v>17.3</v>
      </c>
      <c r="P1703" s="2">
        <v>17.7</v>
      </c>
      <c r="Q1703" s="138">
        <v>17.933333333333334</v>
      </c>
    </row>
    <row r="1704" spans="1:17" x14ac:dyDescent="0.25">
      <c r="A1704" s="1">
        <v>38227</v>
      </c>
      <c r="B1704" s="5">
        <f t="shared" si="79"/>
        <v>2004</v>
      </c>
      <c r="C1704" s="5">
        <f t="shared" si="80"/>
        <v>8</v>
      </c>
      <c r="D1704" s="3">
        <f t="shared" si="78"/>
        <v>28</v>
      </c>
      <c r="E1704" s="3">
        <v>241</v>
      </c>
      <c r="H1704" s="228">
        <v>16.7</v>
      </c>
      <c r="J1704" s="31">
        <v>13</v>
      </c>
      <c r="K1704">
        <v>18</v>
      </c>
      <c r="L1704" s="2">
        <v>14.8</v>
      </c>
      <c r="M1704" s="2">
        <v>17.8</v>
      </c>
      <c r="P1704" s="2">
        <v>18.7</v>
      </c>
      <c r="Q1704" s="138">
        <v>17.975000000000001</v>
      </c>
    </row>
    <row r="1705" spans="1:17" x14ac:dyDescent="0.25">
      <c r="A1705" s="1">
        <v>38228</v>
      </c>
      <c r="B1705" s="5">
        <f t="shared" si="79"/>
        <v>2004</v>
      </c>
      <c r="C1705" s="5">
        <f t="shared" si="80"/>
        <v>8</v>
      </c>
      <c r="D1705" s="3">
        <f t="shared" si="78"/>
        <v>29</v>
      </c>
      <c r="E1705" s="3">
        <v>242</v>
      </c>
      <c r="H1705" s="228">
        <v>18.8</v>
      </c>
      <c r="J1705" s="31">
        <v>13.8</v>
      </c>
      <c r="K1705">
        <v>20.3</v>
      </c>
      <c r="L1705" s="2">
        <v>17.100000000000001</v>
      </c>
      <c r="M1705" s="2">
        <v>19.8</v>
      </c>
      <c r="P1705" s="2">
        <v>19.399999999999999</v>
      </c>
      <c r="Q1705" s="138">
        <v>19.079166666666662</v>
      </c>
    </row>
    <row r="1706" spans="1:17" x14ac:dyDescent="0.25">
      <c r="A1706" s="1">
        <v>38229</v>
      </c>
      <c r="B1706" s="5">
        <f t="shared" si="79"/>
        <v>2004</v>
      </c>
      <c r="C1706" s="5">
        <f t="shared" si="80"/>
        <v>8</v>
      </c>
      <c r="D1706" s="3">
        <f t="shared" si="78"/>
        <v>30</v>
      </c>
      <c r="E1706" s="3">
        <v>243</v>
      </c>
      <c r="H1706" s="228">
        <v>21.1</v>
      </c>
      <c r="J1706" s="31">
        <v>16</v>
      </c>
      <c r="K1706">
        <v>20.8</v>
      </c>
      <c r="L1706" s="2">
        <v>15.9</v>
      </c>
      <c r="M1706" s="2">
        <v>21.5</v>
      </c>
      <c r="P1706" s="2">
        <v>20.399999999999999</v>
      </c>
      <c r="Q1706" s="138">
        <v>20.395833333333332</v>
      </c>
    </row>
    <row r="1707" spans="1:17" x14ac:dyDescent="0.25">
      <c r="A1707" s="1">
        <v>38230</v>
      </c>
      <c r="B1707" s="5">
        <f t="shared" si="79"/>
        <v>2004</v>
      </c>
      <c r="C1707" s="5">
        <f t="shared" si="80"/>
        <v>8</v>
      </c>
      <c r="D1707" s="3">
        <f t="shared" si="78"/>
        <v>31</v>
      </c>
      <c r="E1707" s="3">
        <v>244</v>
      </c>
      <c r="H1707" s="228">
        <v>21.1</v>
      </c>
      <c r="J1707" s="31">
        <v>16.600000000000001</v>
      </c>
      <c r="K1707">
        <v>17.899999999999999</v>
      </c>
      <c r="L1707" s="2">
        <v>17.600000000000001</v>
      </c>
      <c r="M1707" s="2">
        <v>22.6</v>
      </c>
      <c r="P1707" s="2">
        <v>18.899999999999999</v>
      </c>
      <c r="Q1707" s="138">
        <v>20.175000000000001</v>
      </c>
    </row>
    <row r="1708" spans="1:17" x14ac:dyDescent="0.25">
      <c r="A1708" s="1">
        <v>38231</v>
      </c>
      <c r="B1708" s="5">
        <f t="shared" si="79"/>
        <v>2004</v>
      </c>
      <c r="C1708" s="5">
        <f t="shared" si="80"/>
        <v>9</v>
      </c>
      <c r="D1708" s="3">
        <f t="shared" si="78"/>
        <v>1</v>
      </c>
      <c r="E1708" s="3">
        <v>245</v>
      </c>
      <c r="H1708" s="228">
        <v>18.600000000000001</v>
      </c>
      <c r="J1708" s="31">
        <v>16.2</v>
      </c>
      <c r="K1708">
        <v>17.100000000000001</v>
      </c>
      <c r="L1708" s="2">
        <v>14.7</v>
      </c>
      <c r="M1708" s="2">
        <v>18.5</v>
      </c>
      <c r="P1708" s="2">
        <v>17</v>
      </c>
      <c r="Q1708" s="138">
        <v>17.495833333333334</v>
      </c>
    </row>
    <row r="1709" spans="1:17" x14ac:dyDescent="0.25">
      <c r="A1709" s="1">
        <v>38232</v>
      </c>
      <c r="B1709" s="5">
        <f t="shared" si="79"/>
        <v>2004</v>
      </c>
      <c r="C1709" s="5">
        <f t="shared" si="80"/>
        <v>9</v>
      </c>
      <c r="D1709" s="3">
        <f t="shared" si="78"/>
        <v>2</v>
      </c>
      <c r="E1709" s="3">
        <v>246</v>
      </c>
      <c r="H1709" s="228">
        <v>19.7</v>
      </c>
      <c r="J1709" s="31">
        <v>17.2</v>
      </c>
      <c r="K1709">
        <v>19.5</v>
      </c>
      <c r="L1709" s="2">
        <v>16.2</v>
      </c>
      <c r="M1709" s="2">
        <v>20.100000000000001</v>
      </c>
      <c r="P1709" s="2">
        <v>18.8</v>
      </c>
      <c r="Q1709" s="138">
        <v>19.408333333333339</v>
      </c>
    </row>
    <row r="1710" spans="1:17" x14ac:dyDescent="0.25">
      <c r="A1710" s="1">
        <v>38233</v>
      </c>
      <c r="B1710" s="5">
        <f t="shared" si="79"/>
        <v>2004</v>
      </c>
      <c r="C1710" s="5">
        <f t="shared" si="80"/>
        <v>9</v>
      </c>
      <c r="D1710" s="3">
        <f t="shared" si="78"/>
        <v>3</v>
      </c>
      <c r="E1710" s="3">
        <v>247</v>
      </c>
      <c r="H1710" s="228">
        <v>21</v>
      </c>
      <c r="J1710" s="31">
        <v>18.399999999999999</v>
      </c>
      <c r="K1710">
        <v>21.2</v>
      </c>
      <c r="L1710" s="2">
        <v>17.600000000000001</v>
      </c>
      <c r="M1710" s="2">
        <v>21.6</v>
      </c>
      <c r="P1710" s="2">
        <v>19.100000000000001</v>
      </c>
      <c r="Q1710" s="138">
        <v>21.2</v>
      </c>
    </row>
    <row r="1711" spans="1:17" x14ac:dyDescent="0.25">
      <c r="A1711" s="1">
        <v>38234</v>
      </c>
      <c r="B1711" s="5">
        <f t="shared" si="79"/>
        <v>2004</v>
      </c>
      <c r="C1711" s="5">
        <f t="shared" si="80"/>
        <v>9</v>
      </c>
      <c r="D1711" s="3">
        <f t="shared" si="78"/>
        <v>4</v>
      </c>
      <c r="E1711" s="3">
        <v>248</v>
      </c>
      <c r="H1711" s="228">
        <v>19.899999999999999</v>
      </c>
      <c r="J1711" s="31">
        <v>16.8</v>
      </c>
      <c r="K1711">
        <v>18.5</v>
      </c>
      <c r="L1711" s="2">
        <v>18.100000000000001</v>
      </c>
      <c r="M1711" s="2">
        <v>20.5</v>
      </c>
      <c r="P1711" s="2">
        <v>19</v>
      </c>
      <c r="Q1711" s="138">
        <v>20.391666666666666</v>
      </c>
    </row>
    <row r="1712" spans="1:17" x14ac:dyDescent="0.25">
      <c r="A1712" s="1">
        <v>38235</v>
      </c>
      <c r="B1712" s="5">
        <f t="shared" si="79"/>
        <v>2004</v>
      </c>
      <c r="C1712" s="5">
        <f t="shared" si="80"/>
        <v>9</v>
      </c>
      <c r="D1712" s="3">
        <f t="shared" si="78"/>
        <v>5</v>
      </c>
      <c r="E1712" s="3">
        <v>249</v>
      </c>
      <c r="H1712" s="228">
        <v>18.5</v>
      </c>
      <c r="J1712" s="31">
        <v>15.7</v>
      </c>
      <c r="K1712">
        <v>18.899999999999999</v>
      </c>
      <c r="L1712" s="2">
        <v>16.5</v>
      </c>
      <c r="M1712" s="2">
        <v>19</v>
      </c>
      <c r="P1712" s="2">
        <v>18.600000000000001</v>
      </c>
      <c r="Q1712" s="138">
        <v>19.025000000000002</v>
      </c>
    </row>
    <row r="1713" spans="1:17" x14ac:dyDescent="0.25">
      <c r="A1713" s="1">
        <v>38236</v>
      </c>
      <c r="B1713" s="5">
        <f t="shared" si="79"/>
        <v>2004</v>
      </c>
      <c r="C1713" s="5">
        <f t="shared" si="80"/>
        <v>9</v>
      </c>
      <c r="D1713" s="3">
        <f t="shared" si="78"/>
        <v>6</v>
      </c>
      <c r="E1713" s="3">
        <v>250</v>
      </c>
      <c r="H1713" s="228">
        <v>16.7</v>
      </c>
      <c r="J1713" s="31">
        <v>12.8</v>
      </c>
      <c r="K1713">
        <v>17.399999999999999</v>
      </c>
      <c r="L1713" s="2">
        <v>15.4</v>
      </c>
      <c r="M1713" s="2">
        <v>19.399999999999999</v>
      </c>
      <c r="P1713" s="2">
        <v>16.7</v>
      </c>
      <c r="Q1713" s="138">
        <v>18.325000000000003</v>
      </c>
    </row>
    <row r="1714" spans="1:17" x14ac:dyDescent="0.25">
      <c r="A1714" s="1">
        <v>38237</v>
      </c>
      <c r="B1714" s="5">
        <f t="shared" si="79"/>
        <v>2004</v>
      </c>
      <c r="C1714" s="5">
        <f t="shared" si="80"/>
        <v>9</v>
      </c>
      <c r="D1714" s="3">
        <f t="shared" si="78"/>
        <v>7</v>
      </c>
      <c r="E1714" s="3">
        <v>251</v>
      </c>
      <c r="H1714" s="228">
        <v>15</v>
      </c>
      <c r="J1714" s="31">
        <v>10.3</v>
      </c>
      <c r="K1714">
        <v>15.6</v>
      </c>
      <c r="L1714" s="2">
        <v>13.4</v>
      </c>
      <c r="M1714" s="2">
        <v>15.4</v>
      </c>
      <c r="P1714" s="2">
        <v>16</v>
      </c>
      <c r="Q1714" s="138">
        <v>16.466666666666665</v>
      </c>
    </row>
    <row r="1715" spans="1:17" x14ac:dyDescent="0.25">
      <c r="A1715" s="1">
        <v>38238</v>
      </c>
      <c r="B1715" s="5">
        <f t="shared" si="79"/>
        <v>2004</v>
      </c>
      <c r="C1715" s="5">
        <f t="shared" si="80"/>
        <v>9</v>
      </c>
      <c r="D1715" s="3">
        <f t="shared" si="78"/>
        <v>8</v>
      </c>
      <c r="E1715" s="3">
        <v>252</v>
      </c>
      <c r="H1715" s="228">
        <v>17.100000000000001</v>
      </c>
      <c r="J1715" s="31">
        <v>12.5</v>
      </c>
      <c r="K1715">
        <v>17.399999999999999</v>
      </c>
      <c r="L1715" s="2">
        <v>14.4</v>
      </c>
      <c r="M1715" s="2">
        <v>18.3</v>
      </c>
      <c r="P1715" s="2">
        <v>16.899999999999999</v>
      </c>
      <c r="Q1715" s="138">
        <v>17.279166666666665</v>
      </c>
    </row>
    <row r="1716" spans="1:17" x14ac:dyDescent="0.25">
      <c r="A1716" s="1">
        <v>38239</v>
      </c>
      <c r="B1716" s="5">
        <f t="shared" si="79"/>
        <v>2004</v>
      </c>
      <c r="C1716" s="5">
        <f t="shared" si="80"/>
        <v>9</v>
      </c>
      <c r="D1716" s="3">
        <f t="shared" si="78"/>
        <v>9</v>
      </c>
      <c r="E1716" s="3">
        <v>253</v>
      </c>
      <c r="H1716" s="228">
        <v>13</v>
      </c>
      <c r="J1716" s="31">
        <v>10.3</v>
      </c>
      <c r="K1716">
        <v>12.8</v>
      </c>
      <c r="L1716" s="2">
        <v>11.7</v>
      </c>
      <c r="M1716" s="2">
        <v>14.8</v>
      </c>
      <c r="P1716" s="2">
        <v>14.3</v>
      </c>
      <c r="Q1716" s="138">
        <v>15.87916666666667</v>
      </c>
    </row>
    <row r="1717" spans="1:17" x14ac:dyDescent="0.25">
      <c r="A1717" s="1">
        <v>38240</v>
      </c>
      <c r="B1717" s="5">
        <f t="shared" si="79"/>
        <v>2004</v>
      </c>
      <c r="C1717" s="5">
        <f t="shared" si="80"/>
        <v>9</v>
      </c>
      <c r="D1717" s="3">
        <f t="shared" si="78"/>
        <v>10</v>
      </c>
      <c r="E1717" s="3">
        <v>254</v>
      </c>
      <c r="H1717" s="228">
        <v>10.8</v>
      </c>
      <c r="J1717" s="31">
        <v>6</v>
      </c>
      <c r="K1717">
        <v>11.2</v>
      </c>
      <c r="L1717" s="2">
        <v>9.5</v>
      </c>
      <c r="M1717" s="2">
        <v>12.2</v>
      </c>
      <c r="P1717" s="2">
        <v>11.6</v>
      </c>
      <c r="Q1717" s="138">
        <v>12.2125</v>
      </c>
    </row>
    <row r="1718" spans="1:17" x14ac:dyDescent="0.25">
      <c r="A1718" s="1">
        <v>38241</v>
      </c>
      <c r="B1718" s="5">
        <f t="shared" si="79"/>
        <v>2004</v>
      </c>
      <c r="C1718" s="5">
        <f t="shared" si="80"/>
        <v>9</v>
      </c>
      <c r="D1718" s="3">
        <f t="shared" si="78"/>
        <v>11</v>
      </c>
      <c r="E1718" s="3">
        <v>255</v>
      </c>
      <c r="H1718" s="228">
        <v>12.8</v>
      </c>
      <c r="J1718" s="31">
        <v>10.1</v>
      </c>
      <c r="K1718">
        <v>13.1</v>
      </c>
      <c r="L1718" s="2">
        <v>11.6</v>
      </c>
      <c r="M1718" s="2">
        <v>13.3</v>
      </c>
      <c r="P1718" s="2">
        <v>12.1</v>
      </c>
      <c r="Q1718" s="138">
        <v>12.995833333333332</v>
      </c>
    </row>
    <row r="1719" spans="1:17" x14ac:dyDescent="0.25">
      <c r="A1719" s="1">
        <v>38242</v>
      </c>
      <c r="B1719" s="5">
        <f t="shared" si="79"/>
        <v>2004</v>
      </c>
      <c r="C1719" s="5">
        <f t="shared" si="80"/>
        <v>9</v>
      </c>
      <c r="D1719" s="3">
        <f t="shared" si="78"/>
        <v>12</v>
      </c>
      <c r="E1719" s="3">
        <v>256</v>
      </c>
      <c r="H1719" s="228">
        <v>18.2</v>
      </c>
      <c r="J1719" s="31">
        <v>14.8</v>
      </c>
      <c r="K1719">
        <v>19.5</v>
      </c>
      <c r="L1719" s="2">
        <v>15.4</v>
      </c>
      <c r="M1719" s="2">
        <v>17.7</v>
      </c>
      <c r="P1719" s="2">
        <v>17.5</v>
      </c>
      <c r="Q1719" s="138">
        <v>18.045833333333334</v>
      </c>
    </row>
    <row r="1720" spans="1:17" x14ac:dyDescent="0.25">
      <c r="A1720" s="1">
        <v>38243</v>
      </c>
      <c r="B1720" s="5">
        <f t="shared" si="79"/>
        <v>2004</v>
      </c>
      <c r="C1720" s="5">
        <f t="shared" si="80"/>
        <v>9</v>
      </c>
      <c r="D1720" s="3">
        <f t="shared" si="78"/>
        <v>13</v>
      </c>
      <c r="E1720" s="3">
        <v>257</v>
      </c>
      <c r="H1720" s="228">
        <v>18.100000000000001</v>
      </c>
      <c r="J1720" s="31">
        <v>15.4</v>
      </c>
      <c r="K1720">
        <v>17.7</v>
      </c>
      <c r="L1720" s="2">
        <v>16</v>
      </c>
      <c r="M1720" s="2">
        <v>19.3</v>
      </c>
      <c r="P1720" s="2">
        <v>18.8</v>
      </c>
      <c r="Q1720" s="138">
        <v>19.545833333333338</v>
      </c>
    </row>
    <row r="1721" spans="1:17" x14ac:dyDescent="0.25">
      <c r="A1721" s="1">
        <v>38244</v>
      </c>
      <c r="B1721" s="5">
        <f t="shared" si="79"/>
        <v>2004</v>
      </c>
      <c r="C1721" s="5">
        <f t="shared" si="80"/>
        <v>9</v>
      </c>
      <c r="D1721" s="3">
        <f t="shared" si="78"/>
        <v>14</v>
      </c>
      <c r="E1721" s="3">
        <v>258</v>
      </c>
      <c r="H1721" s="228">
        <v>19.399999999999999</v>
      </c>
      <c r="J1721" s="31">
        <v>14.9</v>
      </c>
      <c r="K1721">
        <v>20.2</v>
      </c>
      <c r="L1721" s="2">
        <v>17.600000000000001</v>
      </c>
      <c r="M1721" s="2">
        <v>20.7</v>
      </c>
      <c r="P1721" s="2">
        <v>19.899999999999999</v>
      </c>
      <c r="Q1721" s="138">
        <v>20.016666666666669</v>
      </c>
    </row>
    <row r="1722" spans="1:17" x14ac:dyDescent="0.25">
      <c r="A1722" s="1">
        <v>38245</v>
      </c>
      <c r="B1722" s="5">
        <f t="shared" si="79"/>
        <v>2004</v>
      </c>
      <c r="C1722" s="5">
        <f t="shared" si="80"/>
        <v>9</v>
      </c>
      <c r="D1722" s="3">
        <f t="shared" si="78"/>
        <v>15</v>
      </c>
      <c r="E1722" s="3">
        <v>259</v>
      </c>
      <c r="H1722" s="228">
        <v>21.5</v>
      </c>
      <c r="J1722" s="31">
        <v>17.5</v>
      </c>
      <c r="K1722">
        <v>21.4</v>
      </c>
      <c r="L1722" s="2">
        <v>20.2</v>
      </c>
      <c r="M1722" s="2">
        <v>21.6</v>
      </c>
      <c r="P1722" s="2">
        <v>20.3</v>
      </c>
      <c r="Q1722" s="138">
        <v>22.304166666666671</v>
      </c>
    </row>
    <row r="1723" spans="1:17" x14ac:dyDescent="0.25">
      <c r="A1723" s="1">
        <v>38246</v>
      </c>
      <c r="B1723" s="5">
        <f t="shared" si="79"/>
        <v>2004</v>
      </c>
      <c r="C1723" s="5">
        <f t="shared" si="80"/>
        <v>9</v>
      </c>
      <c r="D1723" s="3">
        <f t="shared" si="78"/>
        <v>16</v>
      </c>
      <c r="E1723" s="3">
        <v>260</v>
      </c>
      <c r="H1723" s="228">
        <v>16.899999999999999</v>
      </c>
      <c r="J1723" s="31">
        <v>13.5</v>
      </c>
      <c r="K1723">
        <v>16.2</v>
      </c>
      <c r="L1723" s="2">
        <v>12.9</v>
      </c>
      <c r="M1723" s="2">
        <v>17</v>
      </c>
      <c r="P1723" s="2">
        <v>15.6</v>
      </c>
      <c r="Q1723" s="138">
        <v>16.983333333333334</v>
      </c>
    </row>
    <row r="1724" spans="1:17" x14ac:dyDescent="0.25">
      <c r="A1724" s="1">
        <v>38247</v>
      </c>
      <c r="B1724" s="5">
        <f t="shared" si="79"/>
        <v>2004</v>
      </c>
      <c r="C1724" s="5">
        <f t="shared" si="80"/>
        <v>9</v>
      </c>
      <c r="D1724" s="3">
        <f t="shared" si="78"/>
        <v>17</v>
      </c>
      <c r="E1724" s="3">
        <v>261</v>
      </c>
      <c r="H1724" s="228">
        <v>15.8</v>
      </c>
      <c r="J1724" s="31">
        <v>12.4</v>
      </c>
      <c r="K1724">
        <v>15</v>
      </c>
      <c r="L1724" s="2">
        <v>12.9</v>
      </c>
      <c r="M1724" s="2">
        <v>13.4</v>
      </c>
      <c r="P1724" s="2">
        <v>14.7</v>
      </c>
      <c r="Q1724" s="138">
        <v>16.245833333333334</v>
      </c>
    </row>
    <row r="1725" spans="1:17" x14ac:dyDescent="0.25">
      <c r="A1725" s="1">
        <v>38248</v>
      </c>
      <c r="B1725" s="5">
        <f t="shared" si="79"/>
        <v>2004</v>
      </c>
      <c r="C1725" s="5">
        <f t="shared" si="80"/>
        <v>9</v>
      </c>
      <c r="D1725" s="3">
        <f t="shared" si="78"/>
        <v>18</v>
      </c>
      <c r="E1725" s="3">
        <v>262</v>
      </c>
      <c r="H1725" s="228">
        <v>13.6</v>
      </c>
      <c r="J1725" s="31">
        <v>11.7</v>
      </c>
      <c r="K1725">
        <v>14</v>
      </c>
      <c r="L1725" s="2">
        <v>12.4</v>
      </c>
      <c r="M1725" s="2">
        <v>15.3</v>
      </c>
      <c r="P1725" s="2">
        <v>14</v>
      </c>
      <c r="Q1725" s="138">
        <v>14.541666666666666</v>
      </c>
    </row>
    <row r="1726" spans="1:17" x14ac:dyDescent="0.25">
      <c r="A1726" s="1">
        <v>38249</v>
      </c>
      <c r="B1726" s="5">
        <f t="shared" si="79"/>
        <v>2004</v>
      </c>
      <c r="C1726" s="5">
        <f t="shared" si="80"/>
        <v>9</v>
      </c>
      <c r="D1726" s="3">
        <f t="shared" si="78"/>
        <v>19</v>
      </c>
      <c r="E1726" s="3">
        <v>263</v>
      </c>
      <c r="H1726" s="228">
        <v>15</v>
      </c>
      <c r="J1726" s="31">
        <v>15</v>
      </c>
      <c r="K1726">
        <v>14.9</v>
      </c>
      <c r="L1726" s="2">
        <v>13.7</v>
      </c>
      <c r="M1726" s="2">
        <v>16.399999999999999</v>
      </c>
      <c r="P1726" s="2">
        <v>14.5</v>
      </c>
      <c r="Q1726" s="138">
        <v>13.858333333333334</v>
      </c>
    </row>
    <row r="1727" spans="1:17" x14ac:dyDescent="0.25">
      <c r="A1727" s="1">
        <v>38250</v>
      </c>
      <c r="B1727" s="5">
        <f t="shared" si="79"/>
        <v>2004</v>
      </c>
      <c r="C1727" s="5">
        <f t="shared" si="80"/>
        <v>9</v>
      </c>
      <c r="D1727" s="3">
        <f t="shared" si="78"/>
        <v>20</v>
      </c>
      <c r="E1727" s="3">
        <v>264</v>
      </c>
      <c r="H1727" s="228">
        <v>16.8</v>
      </c>
      <c r="J1727" s="31">
        <v>14.2</v>
      </c>
      <c r="K1727">
        <v>16.399999999999999</v>
      </c>
      <c r="L1727" s="2">
        <v>14.8</v>
      </c>
      <c r="M1727" s="2">
        <v>15.9</v>
      </c>
      <c r="P1727" s="2">
        <v>15.9</v>
      </c>
      <c r="Q1727" s="138">
        <v>15.858333333333333</v>
      </c>
    </row>
    <row r="1728" spans="1:17" x14ac:dyDescent="0.25">
      <c r="A1728" s="1">
        <v>38251</v>
      </c>
      <c r="B1728" s="5">
        <f t="shared" si="79"/>
        <v>2004</v>
      </c>
      <c r="C1728" s="5">
        <f t="shared" si="80"/>
        <v>9</v>
      </c>
      <c r="D1728" s="3">
        <f t="shared" si="78"/>
        <v>21</v>
      </c>
      <c r="E1728" s="3">
        <v>265</v>
      </c>
      <c r="H1728" s="228">
        <v>17.7</v>
      </c>
      <c r="J1728" s="31">
        <v>16.100000000000001</v>
      </c>
      <c r="K1728">
        <v>17.8</v>
      </c>
      <c r="L1728" s="2">
        <v>17.7</v>
      </c>
      <c r="M1728" s="2">
        <v>19.100000000000001</v>
      </c>
      <c r="P1728" s="2">
        <v>16.399999999999999</v>
      </c>
      <c r="Q1728" s="138">
        <v>18.87916666666667</v>
      </c>
    </row>
    <row r="1729" spans="1:17" x14ac:dyDescent="0.25">
      <c r="A1729" s="1">
        <v>38252</v>
      </c>
      <c r="B1729" s="5">
        <f t="shared" si="79"/>
        <v>2004</v>
      </c>
      <c r="C1729" s="5">
        <f t="shared" si="80"/>
        <v>9</v>
      </c>
      <c r="D1729" s="3">
        <f t="shared" si="78"/>
        <v>22</v>
      </c>
      <c r="E1729" s="3">
        <v>266</v>
      </c>
      <c r="H1729" s="228">
        <v>12</v>
      </c>
      <c r="J1729" s="31">
        <v>9</v>
      </c>
      <c r="K1729">
        <v>13.6</v>
      </c>
      <c r="L1729" s="2">
        <v>11.6</v>
      </c>
      <c r="M1729" s="2">
        <v>12.4</v>
      </c>
      <c r="P1729" s="2">
        <v>14.5</v>
      </c>
      <c r="Q1729" s="138">
        <v>14.241666666666665</v>
      </c>
    </row>
    <row r="1730" spans="1:17" x14ac:dyDescent="0.25">
      <c r="A1730" s="1">
        <v>38253</v>
      </c>
      <c r="B1730" s="5">
        <f t="shared" si="79"/>
        <v>2004</v>
      </c>
      <c r="C1730" s="5">
        <f t="shared" si="80"/>
        <v>9</v>
      </c>
      <c r="D1730" s="3">
        <f t="shared" si="78"/>
        <v>23</v>
      </c>
      <c r="E1730" s="3">
        <v>267</v>
      </c>
      <c r="H1730" s="228">
        <v>16.5</v>
      </c>
      <c r="J1730" s="31">
        <v>14.9</v>
      </c>
      <c r="K1730">
        <v>17.399999999999999</v>
      </c>
      <c r="L1730" s="2">
        <v>17.5</v>
      </c>
      <c r="M1730" s="2">
        <v>17.8</v>
      </c>
      <c r="P1730" s="2">
        <v>16.899999999999999</v>
      </c>
      <c r="Q1730" s="138">
        <v>17.216666666666672</v>
      </c>
    </row>
    <row r="1731" spans="1:17" x14ac:dyDescent="0.25">
      <c r="A1731" s="1">
        <v>38254</v>
      </c>
      <c r="B1731" s="5">
        <f t="shared" si="79"/>
        <v>2004</v>
      </c>
      <c r="C1731" s="5">
        <f t="shared" si="80"/>
        <v>9</v>
      </c>
      <c r="D1731" s="3">
        <f t="shared" ref="D1731:D1794" si="81">DAY(A1731)</f>
        <v>24</v>
      </c>
      <c r="E1731" s="3">
        <v>268</v>
      </c>
      <c r="H1731" s="228">
        <v>11.7</v>
      </c>
      <c r="J1731" s="31">
        <v>8.6</v>
      </c>
      <c r="K1731">
        <v>10.8</v>
      </c>
      <c r="L1731" s="2">
        <v>8.9</v>
      </c>
      <c r="M1731" s="2">
        <v>12</v>
      </c>
      <c r="P1731" s="2">
        <v>10.6</v>
      </c>
      <c r="Q1731" s="138">
        <v>13.175000000000002</v>
      </c>
    </row>
    <row r="1732" spans="1:17" x14ac:dyDescent="0.25">
      <c r="A1732" s="1">
        <v>38255</v>
      </c>
      <c r="B1732" s="5">
        <f t="shared" ref="B1732:B1795" si="82">YEAR(A1732)</f>
        <v>2004</v>
      </c>
      <c r="C1732" s="5">
        <f t="shared" ref="C1732:C1795" si="83">MONTH(A1732)</f>
        <v>9</v>
      </c>
      <c r="D1732" s="3">
        <f t="shared" si="81"/>
        <v>25</v>
      </c>
      <c r="E1732" s="3">
        <v>269</v>
      </c>
      <c r="H1732" s="228">
        <v>10.199999999999999</v>
      </c>
      <c r="J1732" s="31">
        <v>6.3</v>
      </c>
      <c r="K1732">
        <v>10.199999999999999</v>
      </c>
      <c r="L1732" s="2">
        <v>6.3</v>
      </c>
      <c r="M1732" s="2">
        <v>10.9</v>
      </c>
      <c r="P1732" s="2">
        <v>10.1</v>
      </c>
      <c r="Q1732" s="138">
        <v>9.7458333333333318</v>
      </c>
    </row>
    <row r="1733" spans="1:17" x14ac:dyDescent="0.25">
      <c r="A1733" s="1">
        <v>38256</v>
      </c>
      <c r="B1733" s="5">
        <f t="shared" si="82"/>
        <v>2004</v>
      </c>
      <c r="C1733" s="5">
        <f t="shared" si="83"/>
        <v>9</v>
      </c>
      <c r="D1733" s="3">
        <f t="shared" si="81"/>
        <v>26</v>
      </c>
      <c r="E1733" s="3">
        <v>270</v>
      </c>
      <c r="H1733" s="228">
        <v>11.4</v>
      </c>
      <c r="J1733" s="31">
        <v>7</v>
      </c>
      <c r="K1733">
        <v>11.9</v>
      </c>
      <c r="L1733" s="2">
        <v>8.1</v>
      </c>
      <c r="M1733" s="2">
        <v>11.7</v>
      </c>
      <c r="P1733" s="2">
        <v>11.1</v>
      </c>
      <c r="Q1733" s="138">
        <v>11.583333333333336</v>
      </c>
    </row>
    <row r="1734" spans="1:17" x14ac:dyDescent="0.25">
      <c r="A1734" s="1">
        <v>38257</v>
      </c>
      <c r="B1734" s="5">
        <f t="shared" si="82"/>
        <v>2004</v>
      </c>
      <c r="C1734" s="5">
        <f t="shared" si="83"/>
        <v>9</v>
      </c>
      <c r="D1734" s="3">
        <f t="shared" si="81"/>
        <v>27</v>
      </c>
      <c r="E1734" s="3">
        <v>271</v>
      </c>
      <c r="H1734" s="228">
        <v>11.5</v>
      </c>
      <c r="J1734" s="31">
        <v>7.9</v>
      </c>
      <c r="K1734">
        <v>10.8</v>
      </c>
      <c r="L1734" s="2">
        <v>7.9</v>
      </c>
      <c r="M1734" s="2">
        <v>11.4</v>
      </c>
      <c r="P1734" s="2">
        <v>11</v>
      </c>
      <c r="Q1734" s="138">
        <v>11.904166666666667</v>
      </c>
    </row>
    <row r="1735" spans="1:17" x14ac:dyDescent="0.25">
      <c r="A1735" s="1">
        <v>38258</v>
      </c>
      <c r="B1735" s="5">
        <f t="shared" si="82"/>
        <v>2004</v>
      </c>
      <c r="C1735" s="5">
        <f t="shared" si="83"/>
        <v>9</v>
      </c>
      <c r="D1735" s="3">
        <f t="shared" si="81"/>
        <v>28</v>
      </c>
      <c r="E1735" s="3">
        <v>272</v>
      </c>
      <c r="H1735" s="228">
        <v>13.2</v>
      </c>
      <c r="J1735" s="31">
        <v>10.4</v>
      </c>
      <c r="K1735">
        <v>11.6</v>
      </c>
      <c r="L1735" s="2">
        <v>10.1</v>
      </c>
      <c r="M1735" s="2">
        <v>14.1</v>
      </c>
      <c r="P1735" s="2">
        <v>13.2</v>
      </c>
      <c r="Q1735" s="138">
        <v>12.775</v>
      </c>
    </row>
    <row r="1736" spans="1:17" x14ac:dyDescent="0.25">
      <c r="A1736" s="1">
        <v>38259</v>
      </c>
      <c r="B1736" s="5">
        <f t="shared" si="82"/>
        <v>2004</v>
      </c>
      <c r="C1736" s="5">
        <f t="shared" si="83"/>
        <v>9</v>
      </c>
      <c r="D1736" s="3">
        <f t="shared" si="81"/>
        <v>29</v>
      </c>
      <c r="E1736" s="3">
        <v>273</v>
      </c>
      <c r="H1736" s="228">
        <v>13</v>
      </c>
      <c r="J1736" s="31">
        <v>10.5</v>
      </c>
      <c r="K1736">
        <v>12.4</v>
      </c>
      <c r="L1736" s="2">
        <v>10.8</v>
      </c>
      <c r="M1736" s="2">
        <v>13.8</v>
      </c>
      <c r="P1736" s="2">
        <v>12.6</v>
      </c>
      <c r="Q1736" s="138">
        <v>13.312500000000002</v>
      </c>
    </row>
    <row r="1737" spans="1:17" x14ac:dyDescent="0.25">
      <c r="A1737" s="1">
        <v>38260</v>
      </c>
      <c r="B1737" s="5">
        <f t="shared" si="82"/>
        <v>2004</v>
      </c>
      <c r="C1737" s="5">
        <f t="shared" si="83"/>
        <v>9</v>
      </c>
      <c r="D1737" s="3">
        <f t="shared" si="81"/>
        <v>30</v>
      </c>
      <c r="E1737" s="3">
        <v>274</v>
      </c>
      <c r="H1737" s="228">
        <v>14.2</v>
      </c>
      <c r="J1737" s="31">
        <v>12.1</v>
      </c>
      <c r="K1737">
        <v>13.3</v>
      </c>
      <c r="L1737" s="2">
        <v>10.9</v>
      </c>
      <c r="M1737" s="2">
        <v>15.8</v>
      </c>
      <c r="P1737" s="2">
        <v>12.8</v>
      </c>
      <c r="Q1737" s="138">
        <v>14.366666666666665</v>
      </c>
    </row>
    <row r="1738" spans="1:17" x14ac:dyDescent="0.25">
      <c r="A1738" s="1">
        <v>38261</v>
      </c>
      <c r="B1738" s="5">
        <f t="shared" si="82"/>
        <v>2004</v>
      </c>
      <c r="C1738" s="5">
        <f t="shared" si="83"/>
        <v>10</v>
      </c>
      <c r="D1738" s="3">
        <f t="shared" si="81"/>
        <v>1</v>
      </c>
      <c r="E1738" s="3">
        <v>275</v>
      </c>
      <c r="H1738" s="228">
        <v>16.399999999999999</v>
      </c>
      <c r="J1738" s="31">
        <v>12.3</v>
      </c>
      <c r="K1738">
        <v>16.3</v>
      </c>
      <c r="L1738" s="2">
        <v>12.8</v>
      </c>
      <c r="M1738" s="2">
        <v>16.8</v>
      </c>
      <c r="P1738" s="2">
        <v>16.100000000000001</v>
      </c>
      <c r="Q1738" s="138">
        <v>16.079166666666669</v>
      </c>
    </row>
    <row r="1739" spans="1:17" x14ac:dyDescent="0.25">
      <c r="A1739" s="1">
        <v>38262</v>
      </c>
      <c r="B1739" s="5">
        <f t="shared" si="82"/>
        <v>2004</v>
      </c>
      <c r="C1739" s="5">
        <f t="shared" si="83"/>
        <v>10</v>
      </c>
      <c r="D1739" s="3">
        <f t="shared" si="81"/>
        <v>2</v>
      </c>
      <c r="E1739" s="3">
        <v>276</v>
      </c>
      <c r="H1739" s="228">
        <v>14.4</v>
      </c>
      <c r="J1739" s="31">
        <v>11.2</v>
      </c>
      <c r="K1739">
        <v>15.1</v>
      </c>
      <c r="L1739" s="2">
        <v>11.9</v>
      </c>
      <c r="M1739" s="2">
        <v>14.8</v>
      </c>
      <c r="P1739" s="2">
        <v>15.5</v>
      </c>
      <c r="Q1739" s="138">
        <v>16.425000000000001</v>
      </c>
    </row>
    <row r="1740" spans="1:17" x14ac:dyDescent="0.25">
      <c r="A1740" s="1">
        <v>38263</v>
      </c>
      <c r="B1740" s="5">
        <f t="shared" si="82"/>
        <v>2004</v>
      </c>
      <c r="C1740" s="5">
        <f t="shared" si="83"/>
        <v>10</v>
      </c>
      <c r="D1740" s="3">
        <f t="shared" si="81"/>
        <v>3</v>
      </c>
      <c r="E1740" s="3">
        <v>277</v>
      </c>
      <c r="H1740" s="228">
        <v>13.7</v>
      </c>
      <c r="J1740" s="31">
        <v>10.5</v>
      </c>
      <c r="K1740">
        <v>14.1</v>
      </c>
      <c r="L1740" s="2">
        <v>11.3</v>
      </c>
      <c r="M1740" s="2">
        <v>13.4</v>
      </c>
      <c r="P1740" s="2">
        <v>15.5</v>
      </c>
      <c r="Q1740" s="138">
        <v>14.191666666666668</v>
      </c>
    </row>
    <row r="1741" spans="1:17" x14ac:dyDescent="0.25">
      <c r="A1741" s="1">
        <v>38264</v>
      </c>
      <c r="B1741" s="5">
        <f t="shared" si="82"/>
        <v>2004</v>
      </c>
      <c r="C1741" s="5">
        <f t="shared" si="83"/>
        <v>10</v>
      </c>
      <c r="D1741" s="3">
        <f t="shared" si="81"/>
        <v>4</v>
      </c>
      <c r="E1741" s="3">
        <v>278</v>
      </c>
      <c r="H1741" s="228">
        <v>13.9</v>
      </c>
      <c r="J1741" s="31">
        <v>8.5</v>
      </c>
      <c r="K1741">
        <v>13.7</v>
      </c>
      <c r="L1741" s="2">
        <v>11.6</v>
      </c>
      <c r="M1741" s="2">
        <v>13.4</v>
      </c>
      <c r="P1741" s="2">
        <v>13.8</v>
      </c>
      <c r="Q1741" s="138">
        <v>14.52083333333333</v>
      </c>
    </row>
    <row r="1742" spans="1:17" x14ac:dyDescent="0.25">
      <c r="A1742" s="1">
        <v>38265</v>
      </c>
      <c r="B1742" s="5">
        <f t="shared" si="82"/>
        <v>2004</v>
      </c>
      <c r="C1742" s="5">
        <f t="shared" si="83"/>
        <v>10</v>
      </c>
      <c r="D1742" s="3">
        <f t="shared" si="81"/>
        <v>5</v>
      </c>
      <c r="E1742" s="3">
        <v>279</v>
      </c>
      <c r="H1742" s="228">
        <v>14.2</v>
      </c>
      <c r="J1742" s="31">
        <v>9.6999999999999993</v>
      </c>
      <c r="K1742">
        <v>14.8</v>
      </c>
      <c r="L1742" s="2">
        <v>12.3</v>
      </c>
      <c r="M1742" s="2">
        <v>13.4</v>
      </c>
      <c r="P1742" s="2">
        <v>15.2</v>
      </c>
      <c r="Q1742" s="138">
        <v>14.670833333333334</v>
      </c>
    </row>
    <row r="1743" spans="1:17" x14ac:dyDescent="0.25">
      <c r="A1743" s="1">
        <v>38266</v>
      </c>
      <c r="B1743" s="5">
        <f t="shared" si="82"/>
        <v>2004</v>
      </c>
      <c r="C1743" s="5">
        <f t="shared" si="83"/>
        <v>10</v>
      </c>
      <c r="D1743" s="3">
        <f t="shared" si="81"/>
        <v>6</v>
      </c>
      <c r="E1743" s="3">
        <v>280</v>
      </c>
      <c r="H1743" s="228">
        <v>14.2</v>
      </c>
      <c r="J1743" s="31">
        <v>10.199999999999999</v>
      </c>
      <c r="K1743">
        <v>16.2</v>
      </c>
      <c r="L1743" s="2">
        <v>13.4</v>
      </c>
      <c r="M1743" s="2">
        <v>14.4</v>
      </c>
      <c r="P1743" s="2">
        <v>16</v>
      </c>
      <c r="Q1743" s="138">
        <v>14.941666666666668</v>
      </c>
    </row>
    <row r="1744" spans="1:17" x14ac:dyDescent="0.25">
      <c r="A1744" s="1">
        <v>38267</v>
      </c>
      <c r="B1744" s="5">
        <f t="shared" si="82"/>
        <v>2004</v>
      </c>
      <c r="C1744" s="5">
        <f t="shared" si="83"/>
        <v>10</v>
      </c>
      <c r="D1744" s="3">
        <f t="shared" si="81"/>
        <v>7</v>
      </c>
      <c r="E1744" s="3">
        <v>281</v>
      </c>
      <c r="H1744" s="228">
        <v>15.9</v>
      </c>
      <c r="J1744" s="31">
        <v>11.3</v>
      </c>
      <c r="K1744">
        <v>16.899999999999999</v>
      </c>
      <c r="L1744" s="2">
        <v>13.4</v>
      </c>
      <c r="M1744" s="2">
        <v>16.100000000000001</v>
      </c>
      <c r="P1744" s="2">
        <v>16.600000000000001</v>
      </c>
      <c r="Q1744" s="138">
        <v>16.554166666666664</v>
      </c>
    </row>
    <row r="1745" spans="1:17" x14ac:dyDescent="0.25">
      <c r="A1745" s="1">
        <v>38268</v>
      </c>
      <c r="B1745" s="5">
        <f t="shared" si="82"/>
        <v>2004</v>
      </c>
      <c r="C1745" s="5">
        <f t="shared" si="83"/>
        <v>10</v>
      </c>
      <c r="D1745" s="3">
        <f t="shared" si="81"/>
        <v>8</v>
      </c>
      <c r="E1745" s="3">
        <v>282</v>
      </c>
      <c r="H1745" s="228">
        <v>16.2</v>
      </c>
      <c r="J1745" s="31">
        <v>13.1</v>
      </c>
      <c r="K1745">
        <v>16.5</v>
      </c>
      <c r="L1745" s="2">
        <v>14.3</v>
      </c>
      <c r="M1745" s="2">
        <v>17.899999999999999</v>
      </c>
      <c r="P1745" s="2">
        <v>15.8</v>
      </c>
      <c r="Q1745" s="138">
        <v>16.074999999999999</v>
      </c>
    </row>
    <row r="1746" spans="1:17" x14ac:dyDescent="0.25">
      <c r="A1746" s="1">
        <v>38269</v>
      </c>
      <c r="B1746" s="5">
        <f t="shared" si="82"/>
        <v>2004</v>
      </c>
      <c r="C1746" s="5">
        <f t="shared" si="83"/>
        <v>10</v>
      </c>
      <c r="D1746" s="3">
        <f t="shared" si="81"/>
        <v>9</v>
      </c>
      <c r="E1746" s="3">
        <v>283</v>
      </c>
      <c r="H1746" s="228">
        <v>17.7</v>
      </c>
      <c r="J1746" s="31">
        <v>14.4</v>
      </c>
      <c r="K1746">
        <v>17.100000000000001</v>
      </c>
      <c r="L1746" s="2">
        <v>15.3</v>
      </c>
      <c r="M1746" s="2">
        <v>18.100000000000001</v>
      </c>
      <c r="P1746" s="2">
        <v>17.399999999999999</v>
      </c>
      <c r="Q1746" s="138">
        <v>17.541666666666668</v>
      </c>
    </row>
    <row r="1747" spans="1:17" x14ac:dyDescent="0.25">
      <c r="A1747" s="1">
        <v>38270</v>
      </c>
      <c r="B1747" s="5">
        <f t="shared" si="82"/>
        <v>2004</v>
      </c>
      <c r="C1747" s="5">
        <f t="shared" si="83"/>
        <v>10</v>
      </c>
      <c r="D1747" s="3">
        <f t="shared" si="81"/>
        <v>10</v>
      </c>
      <c r="E1747" s="3">
        <v>284</v>
      </c>
      <c r="H1747" s="228">
        <v>15.6</v>
      </c>
      <c r="J1747" s="31">
        <v>15</v>
      </c>
      <c r="K1747">
        <v>12.6</v>
      </c>
      <c r="L1747" s="2">
        <v>15.2</v>
      </c>
      <c r="M1747" s="2">
        <v>15.8</v>
      </c>
      <c r="P1747" s="2">
        <v>12.4</v>
      </c>
      <c r="Q1747" s="138">
        <v>14.933333333333332</v>
      </c>
    </row>
    <row r="1748" spans="1:17" x14ac:dyDescent="0.25">
      <c r="A1748" s="1">
        <v>38271</v>
      </c>
      <c r="B1748" s="5">
        <f t="shared" si="82"/>
        <v>2004</v>
      </c>
      <c r="C1748" s="5">
        <f t="shared" si="83"/>
        <v>10</v>
      </c>
      <c r="D1748" s="3">
        <f t="shared" si="81"/>
        <v>11</v>
      </c>
      <c r="E1748" s="3">
        <v>285</v>
      </c>
      <c r="H1748" s="228">
        <v>10.1</v>
      </c>
      <c r="J1748" s="31">
        <v>5.8</v>
      </c>
      <c r="K1748">
        <v>9.9</v>
      </c>
      <c r="L1748" s="2">
        <v>6.7</v>
      </c>
      <c r="M1748" s="2">
        <v>10</v>
      </c>
      <c r="P1748" s="2">
        <v>9.6</v>
      </c>
      <c r="Q1748" s="138">
        <v>10.066666666666668</v>
      </c>
    </row>
    <row r="1749" spans="1:17" x14ac:dyDescent="0.25">
      <c r="A1749" s="1">
        <v>38272</v>
      </c>
      <c r="B1749" s="5">
        <f t="shared" si="82"/>
        <v>2004</v>
      </c>
      <c r="C1749" s="5">
        <f t="shared" si="83"/>
        <v>10</v>
      </c>
      <c r="D1749" s="3">
        <f t="shared" si="81"/>
        <v>12</v>
      </c>
      <c r="E1749" s="3">
        <v>286</v>
      </c>
      <c r="H1749" s="228">
        <v>6.8</v>
      </c>
      <c r="J1749" s="31">
        <v>4.3</v>
      </c>
      <c r="K1749">
        <v>6.7</v>
      </c>
      <c r="L1749" s="2">
        <v>3.9</v>
      </c>
      <c r="M1749" s="2">
        <v>7.2</v>
      </c>
      <c r="P1749" s="2">
        <v>7.1</v>
      </c>
      <c r="Q1749" s="138">
        <v>6.6541666666666677</v>
      </c>
    </row>
    <row r="1750" spans="1:17" x14ac:dyDescent="0.25">
      <c r="A1750" s="1">
        <v>38273</v>
      </c>
      <c r="B1750" s="5">
        <f t="shared" si="82"/>
        <v>2004</v>
      </c>
      <c r="C1750" s="5">
        <f t="shared" si="83"/>
        <v>10</v>
      </c>
      <c r="D1750" s="3">
        <f t="shared" si="81"/>
        <v>13</v>
      </c>
      <c r="E1750" s="3">
        <v>287</v>
      </c>
      <c r="H1750" s="228">
        <v>7.8</v>
      </c>
      <c r="J1750" s="31">
        <v>5.6</v>
      </c>
      <c r="K1750">
        <v>6.4</v>
      </c>
      <c r="L1750" s="2">
        <v>4</v>
      </c>
      <c r="M1750" s="2">
        <v>7.8</v>
      </c>
      <c r="P1750" s="2">
        <v>6.6</v>
      </c>
      <c r="Q1750" s="138">
        <v>6.4208333333333352</v>
      </c>
    </row>
    <row r="1751" spans="1:17" x14ac:dyDescent="0.25">
      <c r="A1751" s="1">
        <v>38274</v>
      </c>
      <c r="B1751" s="5">
        <f t="shared" si="82"/>
        <v>2004</v>
      </c>
      <c r="C1751" s="5">
        <f t="shared" si="83"/>
        <v>10</v>
      </c>
      <c r="D1751" s="3">
        <f t="shared" si="81"/>
        <v>14</v>
      </c>
      <c r="E1751" s="3">
        <v>288</v>
      </c>
      <c r="H1751" s="228">
        <v>8.1999999999999993</v>
      </c>
      <c r="J1751" s="31">
        <v>7.7</v>
      </c>
      <c r="K1751">
        <v>7.5</v>
      </c>
      <c r="L1751" s="2">
        <v>5.2</v>
      </c>
      <c r="M1751" s="2">
        <v>9.1</v>
      </c>
      <c r="P1751" s="2">
        <v>7</v>
      </c>
      <c r="Q1751" s="138">
        <v>7.1125000000000007</v>
      </c>
    </row>
    <row r="1752" spans="1:17" x14ac:dyDescent="0.25">
      <c r="A1752" s="1">
        <v>38275</v>
      </c>
      <c r="B1752" s="5">
        <f t="shared" si="82"/>
        <v>2004</v>
      </c>
      <c r="C1752" s="5">
        <f t="shared" si="83"/>
        <v>10</v>
      </c>
      <c r="D1752" s="3">
        <f t="shared" si="81"/>
        <v>15</v>
      </c>
      <c r="E1752" s="3">
        <v>289</v>
      </c>
      <c r="H1752" s="228">
        <v>11.6</v>
      </c>
      <c r="J1752" s="31">
        <v>10.4</v>
      </c>
      <c r="K1752">
        <v>11</v>
      </c>
      <c r="L1752" s="2">
        <v>10.5</v>
      </c>
      <c r="M1752" s="2">
        <v>12.2</v>
      </c>
      <c r="P1752" s="2">
        <v>9.3000000000000007</v>
      </c>
      <c r="Q1752" s="138">
        <v>11</v>
      </c>
    </row>
    <row r="1753" spans="1:17" x14ac:dyDescent="0.25">
      <c r="A1753" s="1">
        <v>38276</v>
      </c>
      <c r="B1753" s="5">
        <f t="shared" si="82"/>
        <v>2004</v>
      </c>
      <c r="C1753" s="5">
        <f t="shared" si="83"/>
        <v>10</v>
      </c>
      <c r="D1753" s="3">
        <f t="shared" si="81"/>
        <v>16</v>
      </c>
      <c r="E1753" s="3">
        <v>290</v>
      </c>
      <c r="H1753" s="228">
        <v>12.4</v>
      </c>
      <c r="J1753" s="31">
        <v>11.2</v>
      </c>
      <c r="K1753">
        <v>10.6</v>
      </c>
      <c r="L1753" s="2">
        <v>11.2</v>
      </c>
      <c r="M1753" s="2">
        <v>12.8</v>
      </c>
      <c r="P1753" s="2">
        <v>8.6</v>
      </c>
      <c r="Q1753" s="138">
        <v>11.808333333333332</v>
      </c>
    </row>
    <row r="1754" spans="1:17" x14ac:dyDescent="0.25">
      <c r="A1754" s="1">
        <v>38277</v>
      </c>
      <c r="B1754" s="5">
        <f t="shared" si="82"/>
        <v>2004</v>
      </c>
      <c r="C1754" s="5">
        <f t="shared" si="83"/>
        <v>10</v>
      </c>
      <c r="D1754" s="3">
        <f t="shared" si="81"/>
        <v>17</v>
      </c>
      <c r="E1754" s="3">
        <v>291</v>
      </c>
      <c r="H1754" s="228">
        <v>8.6999999999999993</v>
      </c>
      <c r="J1754" s="31">
        <v>8</v>
      </c>
      <c r="K1754">
        <v>7.9</v>
      </c>
      <c r="L1754" s="2">
        <v>8</v>
      </c>
      <c r="M1754" s="2">
        <v>10.5</v>
      </c>
      <c r="P1754" s="2">
        <v>7.6</v>
      </c>
      <c r="Q1754" s="138">
        <v>9.8624999999999989</v>
      </c>
    </row>
    <row r="1755" spans="1:17" x14ac:dyDescent="0.25">
      <c r="A1755" s="1">
        <v>38278</v>
      </c>
      <c r="B1755" s="5">
        <f t="shared" si="82"/>
        <v>2004</v>
      </c>
      <c r="C1755" s="5">
        <f t="shared" si="83"/>
        <v>10</v>
      </c>
      <c r="D1755" s="3">
        <f t="shared" si="81"/>
        <v>18</v>
      </c>
      <c r="E1755" s="3">
        <v>292</v>
      </c>
      <c r="H1755" s="228">
        <v>11.7</v>
      </c>
      <c r="J1755" s="31">
        <v>8</v>
      </c>
      <c r="K1755">
        <v>11.3</v>
      </c>
      <c r="L1755" s="2">
        <v>10.7</v>
      </c>
      <c r="M1755" s="2">
        <v>12.6</v>
      </c>
      <c r="P1755" s="2">
        <v>10.6</v>
      </c>
      <c r="Q1755" s="138">
        <v>10.991666666666662</v>
      </c>
    </row>
    <row r="1756" spans="1:17" x14ac:dyDescent="0.25">
      <c r="A1756" s="1">
        <v>38279</v>
      </c>
      <c r="B1756" s="5">
        <f t="shared" si="82"/>
        <v>2004</v>
      </c>
      <c r="C1756" s="5">
        <f t="shared" si="83"/>
        <v>10</v>
      </c>
      <c r="D1756" s="3">
        <f t="shared" si="81"/>
        <v>19</v>
      </c>
      <c r="E1756" s="3">
        <v>293</v>
      </c>
      <c r="H1756" s="228">
        <v>13.4</v>
      </c>
      <c r="J1756" s="31">
        <v>10.3</v>
      </c>
      <c r="K1756">
        <v>13.5</v>
      </c>
      <c r="L1756" s="2">
        <v>11.5</v>
      </c>
      <c r="M1756" s="2">
        <v>14.4</v>
      </c>
      <c r="P1756" s="2">
        <v>13</v>
      </c>
      <c r="Q1756" s="138">
        <v>13.195833333333333</v>
      </c>
    </row>
    <row r="1757" spans="1:17" x14ac:dyDescent="0.25">
      <c r="A1757" s="1">
        <v>38280</v>
      </c>
      <c r="B1757" s="5">
        <f t="shared" si="82"/>
        <v>2004</v>
      </c>
      <c r="C1757" s="5">
        <f t="shared" si="83"/>
        <v>10</v>
      </c>
      <c r="D1757" s="3">
        <f t="shared" si="81"/>
        <v>20</v>
      </c>
      <c r="E1757" s="3">
        <v>294</v>
      </c>
      <c r="H1757" s="228">
        <v>15.8</v>
      </c>
      <c r="J1757" s="31">
        <v>13.4</v>
      </c>
      <c r="K1757">
        <v>15.6</v>
      </c>
      <c r="L1757" s="2">
        <v>13.8</v>
      </c>
      <c r="M1757" s="2">
        <v>16.5</v>
      </c>
      <c r="P1757" s="2">
        <v>14.8</v>
      </c>
      <c r="Q1757" s="138">
        <v>15.641666666666667</v>
      </c>
    </row>
    <row r="1758" spans="1:17" x14ac:dyDescent="0.25">
      <c r="A1758" s="1">
        <v>38281</v>
      </c>
      <c r="B1758" s="5">
        <f t="shared" si="82"/>
        <v>2004</v>
      </c>
      <c r="C1758" s="5">
        <f t="shared" si="83"/>
        <v>10</v>
      </c>
      <c r="D1758" s="3">
        <f t="shared" si="81"/>
        <v>21</v>
      </c>
      <c r="E1758" s="3">
        <v>295</v>
      </c>
      <c r="H1758" s="228">
        <v>17.600000000000001</v>
      </c>
      <c r="J1758" s="31">
        <v>15</v>
      </c>
      <c r="K1758">
        <v>18.8</v>
      </c>
      <c r="L1758" s="2">
        <v>16.399999999999999</v>
      </c>
      <c r="M1758" s="2">
        <v>18.100000000000001</v>
      </c>
      <c r="P1758" s="2">
        <v>18.2</v>
      </c>
      <c r="Q1758" s="138">
        <v>19.862500000000001</v>
      </c>
    </row>
    <row r="1759" spans="1:17" x14ac:dyDescent="0.25">
      <c r="A1759" s="1">
        <v>38282</v>
      </c>
      <c r="B1759" s="5">
        <f t="shared" si="82"/>
        <v>2004</v>
      </c>
      <c r="C1759" s="5">
        <f t="shared" si="83"/>
        <v>10</v>
      </c>
      <c r="D1759" s="3">
        <f t="shared" si="81"/>
        <v>22</v>
      </c>
      <c r="E1759" s="3">
        <v>296</v>
      </c>
      <c r="H1759" s="228">
        <v>17.100000000000001</v>
      </c>
      <c r="J1759" s="31">
        <v>14.4</v>
      </c>
      <c r="K1759">
        <v>18.399999999999999</v>
      </c>
      <c r="L1759" s="2">
        <v>16.7</v>
      </c>
      <c r="M1759" s="2">
        <v>16</v>
      </c>
      <c r="P1759" s="2">
        <v>17.899999999999999</v>
      </c>
      <c r="Q1759" s="138">
        <v>17.991666666666671</v>
      </c>
    </row>
    <row r="1760" spans="1:17" x14ac:dyDescent="0.25">
      <c r="A1760" s="1">
        <v>38283</v>
      </c>
      <c r="B1760" s="5">
        <f t="shared" si="82"/>
        <v>2004</v>
      </c>
      <c r="C1760" s="5">
        <f t="shared" si="83"/>
        <v>10</v>
      </c>
      <c r="D1760" s="3">
        <f t="shared" si="81"/>
        <v>23</v>
      </c>
      <c r="E1760" s="3">
        <v>297</v>
      </c>
      <c r="H1760" s="228">
        <v>14.4</v>
      </c>
      <c r="J1760" s="31">
        <v>12.3</v>
      </c>
      <c r="K1760">
        <v>16.5</v>
      </c>
      <c r="L1760" s="2">
        <v>13.6</v>
      </c>
      <c r="M1760" s="2">
        <v>15.7</v>
      </c>
      <c r="P1760" s="2">
        <v>16.5</v>
      </c>
      <c r="Q1760" s="138">
        <v>16.737500000000004</v>
      </c>
    </row>
    <row r="1761" spans="1:17" x14ac:dyDescent="0.25">
      <c r="A1761" s="1">
        <v>38284</v>
      </c>
      <c r="B1761" s="5">
        <f t="shared" si="82"/>
        <v>2004</v>
      </c>
      <c r="C1761" s="5">
        <f t="shared" si="83"/>
        <v>10</v>
      </c>
      <c r="D1761" s="3">
        <f t="shared" si="81"/>
        <v>24</v>
      </c>
      <c r="E1761" s="3">
        <v>298</v>
      </c>
      <c r="H1761" s="228">
        <v>14.8</v>
      </c>
      <c r="J1761" s="31">
        <v>10.3</v>
      </c>
      <c r="K1761">
        <v>14.4</v>
      </c>
      <c r="L1761" s="2">
        <v>12.2</v>
      </c>
      <c r="M1761" s="2">
        <v>15.3</v>
      </c>
      <c r="P1761" s="2">
        <v>14.3</v>
      </c>
      <c r="Q1761" s="138">
        <v>14.183333333333328</v>
      </c>
    </row>
    <row r="1762" spans="1:17" x14ac:dyDescent="0.25">
      <c r="A1762" s="1">
        <v>38285</v>
      </c>
      <c r="B1762" s="5">
        <f t="shared" si="82"/>
        <v>2004</v>
      </c>
      <c r="C1762" s="5">
        <f t="shared" si="83"/>
        <v>10</v>
      </c>
      <c r="D1762" s="3">
        <f t="shared" si="81"/>
        <v>25</v>
      </c>
      <c r="E1762" s="3">
        <v>299</v>
      </c>
      <c r="H1762" s="228">
        <v>14.1</v>
      </c>
      <c r="J1762" s="31">
        <v>10</v>
      </c>
      <c r="K1762">
        <v>14.3</v>
      </c>
      <c r="L1762" s="2">
        <v>12.5</v>
      </c>
      <c r="M1762" s="2">
        <v>13.9</v>
      </c>
      <c r="P1762" s="2">
        <v>14.2</v>
      </c>
      <c r="Q1762" s="138">
        <v>14.308333333333337</v>
      </c>
    </row>
    <row r="1763" spans="1:17" x14ac:dyDescent="0.25">
      <c r="A1763" s="1">
        <v>38286</v>
      </c>
      <c r="B1763" s="5">
        <f t="shared" si="82"/>
        <v>2004</v>
      </c>
      <c r="C1763" s="5">
        <f t="shared" si="83"/>
        <v>10</v>
      </c>
      <c r="D1763" s="3">
        <f t="shared" si="81"/>
        <v>26</v>
      </c>
      <c r="E1763" s="3">
        <v>300</v>
      </c>
      <c r="H1763" s="228">
        <v>15.5</v>
      </c>
      <c r="J1763" s="31">
        <v>11.1</v>
      </c>
      <c r="K1763">
        <v>15.8</v>
      </c>
      <c r="L1763" s="2">
        <v>13.3</v>
      </c>
      <c r="M1763" s="2">
        <v>16.100000000000001</v>
      </c>
      <c r="P1763" s="2">
        <v>14.4</v>
      </c>
      <c r="Q1763" s="138">
        <v>15.354166666666666</v>
      </c>
    </row>
    <row r="1764" spans="1:17" x14ac:dyDescent="0.25">
      <c r="A1764" s="1">
        <v>38287</v>
      </c>
      <c r="B1764" s="5">
        <f t="shared" si="82"/>
        <v>2004</v>
      </c>
      <c r="C1764" s="5">
        <f t="shared" si="83"/>
        <v>10</v>
      </c>
      <c r="D1764" s="3">
        <f t="shared" si="81"/>
        <v>27</v>
      </c>
      <c r="E1764" s="3">
        <v>301</v>
      </c>
      <c r="H1764" s="228">
        <v>15.2</v>
      </c>
      <c r="J1764" s="31">
        <v>11</v>
      </c>
      <c r="K1764">
        <v>15.7</v>
      </c>
      <c r="L1764" s="2">
        <v>12.8</v>
      </c>
      <c r="M1764" s="2">
        <v>15.4</v>
      </c>
      <c r="P1764" s="2">
        <v>14.9</v>
      </c>
      <c r="Q1764" s="138">
        <v>16.425000000000001</v>
      </c>
    </row>
    <row r="1765" spans="1:17" x14ac:dyDescent="0.25">
      <c r="A1765" s="1">
        <v>38288</v>
      </c>
      <c r="B1765" s="5">
        <f t="shared" si="82"/>
        <v>2004</v>
      </c>
      <c r="C1765" s="5">
        <f t="shared" si="83"/>
        <v>10</v>
      </c>
      <c r="D1765" s="3">
        <f t="shared" si="81"/>
        <v>28</v>
      </c>
      <c r="E1765" s="3">
        <v>302</v>
      </c>
      <c r="H1765" s="228">
        <v>14.8</v>
      </c>
      <c r="J1765" s="31">
        <v>10.4</v>
      </c>
      <c r="K1765">
        <v>15.1</v>
      </c>
      <c r="L1765" s="2">
        <v>14.4</v>
      </c>
      <c r="M1765" s="2">
        <v>16.8</v>
      </c>
      <c r="P1765" s="2">
        <v>15</v>
      </c>
      <c r="Q1765" s="138">
        <v>15.804166666666665</v>
      </c>
    </row>
    <row r="1766" spans="1:17" x14ac:dyDescent="0.25">
      <c r="A1766" s="1">
        <v>38289</v>
      </c>
      <c r="B1766" s="5">
        <f t="shared" si="82"/>
        <v>2004</v>
      </c>
      <c r="C1766" s="5">
        <f t="shared" si="83"/>
        <v>10</v>
      </c>
      <c r="D1766" s="3">
        <f t="shared" si="81"/>
        <v>29</v>
      </c>
      <c r="E1766" s="3">
        <v>303</v>
      </c>
      <c r="H1766" s="228">
        <v>17.3</v>
      </c>
      <c r="J1766" s="31">
        <v>12.2</v>
      </c>
      <c r="K1766">
        <v>17.600000000000001</v>
      </c>
      <c r="L1766" s="2">
        <v>15</v>
      </c>
      <c r="M1766" s="2">
        <v>18.399999999999999</v>
      </c>
      <c r="P1766" s="2">
        <v>16.899999999999999</v>
      </c>
      <c r="Q1766" s="138">
        <v>18.875000000000004</v>
      </c>
    </row>
    <row r="1767" spans="1:17" x14ac:dyDescent="0.25">
      <c r="A1767" s="1">
        <v>38290</v>
      </c>
      <c r="B1767" s="5">
        <f t="shared" si="82"/>
        <v>2004</v>
      </c>
      <c r="C1767" s="5">
        <f t="shared" si="83"/>
        <v>10</v>
      </c>
      <c r="D1767" s="3">
        <f t="shared" si="81"/>
        <v>30</v>
      </c>
      <c r="E1767" s="3">
        <v>304</v>
      </c>
      <c r="H1767" s="228">
        <v>17.3</v>
      </c>
      <c r="J1767" s="31">
        <v>14.4</v>
      </c>
      <c r="K1767">
        <v>17.8</v>
      </c>
      <c r="L1767" s="2">
        <v>17.5</v>
      </c>
      <c r="M1767" s="2">
        <v>18.600000000000001</v>
      </c>
      <c r="P1767" s="2">
        <v>16.7</v>
      </c>
      <c r="Q1767" s="138">
        <v>19.366666666666664</v>
      </c>
    </row>
    <row r="1768" spans="1:17" x14ac:dyDescent="0.25">
      <c r="A1768" s="1">
        <v>38291</v>
      </c>
      <c r="B1768" s="5">
        <f t="shared" si="82"/>
        <v>2004</v>
      </c>
      <c r="C1768" s="5">
        <f t="shared" si="83"/>
        <v>10</v>
      </c>
      <c r="D1768" s="3">
        <f t="shared" si="81"/>
        <v>31</v>
      </c>
      <c r="E1768" s="3">
        <v>305</v>
      </c>
      <c r="H1768" s="228">
        <v>16.600000000000001</v>
      </c>
      <c r="J1768" s="31">
        <v>14.5</v>
      </c>
      <c r="K1768">
        <v>18.100000000000001</v>
      </c>
      <c r="L1768" s="2">
        <v>18.100000000000001</v>
      </c>
      <c r="M1768" s="2">
        <v>16.2</v>
      </c>
      <c r="P1768" s="2">
        <v>16.7</v>
      </c>
      <c r="Q1768" s="138">
        <v>17.483333333333334</v>
      </c>
    </row>
    <row r="1769" spans="1:17" x14ac:dyDescent="0.25">
      <c r="A1769" s="1">
        <v>38292</v>
      </c>
      <c r="B1769" s="5">
        <f t="shared" si="82"/>
        <v>2004</v>
      </c>
      <c r="C1769" s="5">
        <f t="shared" si="83"/>
        <v>11</v>
      </c>
      <c r="D1769" s="3">
        <f t="shared" si="81"/>
        <v>1</v>
      </c>
      <c r="E1769" s="3">
        <v>306</v>
      </c>
      <c r="H1769" s="228">
        <v>16.2</v>
      </c>
      <c r="J1769" s="31">
        <v>14.3</v>
      </c>
      <c r="K1769">
        <v>15</v>
      </c>
      <c r="L1769" s="2">
        <v>14.6</v>
      </c>
      <c r="M1769" s="2">
        <v>16.100000000000001</v>
      </c>
      <c r="P1769" s="2">
        <v>15.3</v>
      </c>
      <c r="Q1769" s="138">
        <v>15.341666666666667</v>
      </c>
    </row>
    <row r="1770" spans="1:17" x14ac:dyDescent="0.25">
      <c r="A1770" s="1">
        <v>38293</v>
      </c>
      <c r="B1770" s="5">
        <f t="shared" si="82"/>
        <v>2004</v>
      </c>
      <c r="C1770" s="5">
        <f t="shared" si="83"/>
        <v>11</v>
      </c>
      <c r="D1770" s="3">
        <f t="shared" si="81"/>
        <v>2</v>
      </c>
      <c r="E1770" s="3">
        <v>307</v>
      </c>
      <c r="H1770" s="228">
        <v>15.4</v>
      </c>
      <c r="J1770" s="31">
        <v>13.6</v>
      </c>
      <c r="K1770">
        <v>15.3</v>
      </c>
      <c r="L1770" s="2">
        <v>14</v>
      </c>
      <c r="M1770" s="2">
        <v>14.7</v>
      </c>
      <c r="P1770" s="2">
        <v>15.2</v>
      </c>
      <c r="Q1770" s="138">
        <v>15.329166666666664</v>
      </c>
    </row>
    <row r="1771" spans="1:17" x14ac:dyDescent="0.25">
      <c r="A1771" s="1">
        <v>38294</v>
      </c>
      <c r="B1771" s="5">
        <f t="shared" si="82"/>
        <v>2004</v>
      </c>
      <c r="C1771" s="5">
        <f t="shared" si="83"/>
        <v>11</v>
      </c>
      <c r="D1771" s="3">
        <f t="shared" si="81"/>
        <v>3</v>
      </c>
      <c r="E1771" s="3">
        <v>308</v>
      </c>
      <c r="H1771" s="228">
        <v>15.1</v>
      </c>
      <c r="J1771" s="31">
        <v>12.4</v>
      </c>
      <c r="K1771">
        <v>14.7</v>
      </c>
      <c r="L1771" s="2">
        <v>11.5</v>
      </c>
      <c r="M1771" s="2">
        <v>13.6</v>
      </c>
      <c r="P1771" s="2">
        <v>14.6</v>
      </c>
      <c r="Q1771" s="138">
        <v>15.15</v>
      </c>
    </row>
    <row r="1772" spans="1:17" x14ac:dyDescent="0.25">
      <c r="A1772" s="1">
        <v>38295</v>
      </c>
      <c r="B1772" s="5">
        <f t="shared" si="82"/>
        <v>2004</v>
      </c>
      <c r="C1772" s="5">
        <f t="shared" si="83"/>
        <v>11</v>
      </c>
      <c r="D1772" s="3">
        <f t="shared" si="81"/>
        <v>4</v>
      </c>
      <c r="E1772" s="3">
        <v>309</v>
      </c>
      <c r="H1772" s="228">
        <v>12.8</v>
      </c>
      <c r="J1772" s="31">
        <v>9</v>
      </c>
      <c r="K1772">
        <v>13.4</v>
      </c>
      <c r="L1772" s="2">
        <v>10.6</v>
      </c>
      <c r="M1772" s="2">
        <v>10.4</v>
      </c>
      <c r="P1772" s="2">
        <v>13.5</v>
      </c>
      <c r="Q1772" s="138">
        <v>13.175000000000004</v>
      </c>
    </row>
    <row r="1773" spans="1:17" x14ac:dyDescent="0.25">
      <c r="A1773" s="1">
        <v>38296</v>
      </c>
      <c r="B1773" s="5">
        <f t="shared" si="82"/>
        <v>2004</v>
      </c>
      <c r="C1773" s="5">
        <f t="shared" si="83"/>
        <v>11</v>
      </c>
      <c r="D1773" s="3">
        <f t="shared" si="81"/>
        <v>5</v>
      </c>
      <c r="E1773" s="3">
        <v>310</v>
      </c>
      <c r="H1773" s="228">
        <v>12</v>
      </c>
      <c r="J1773" s="31">
        <v>6.6</v>
      </c>
      <c r="K1773">
        <v>12.2</v>
      </c>
      <c r="L1773" s="2">
        <v>9.6999999999999993</v>
      </c>
      <c r="M1773" s="2">
        <v>10.199999999999999</v>
      </c>
      <c r="P1773" s="2">
        <v>12.3</v>
      </c>
      <c r="Q1773" s="138">
        <v>11.924999999999999</v>
      </c>
    </row>
    <row r="1774" spans="1:17" x14ac:dyDescent="0.25">
      <c r="A1774" s="1">
        <v>38297</v>
      </c>
      <c r="B1774" s="5">
        <f t="shared" si="82"/>
        <v>2004</v>
      </c>
      <c r="C1774" s="5">
        <f t="shared" si="83"/>
        <v>11</v>
      </c>
      <c r="D1774" s="3">
        <f t="shared" si="81"/>
        <v>6</v>
      </c>
      <c r="E1774" s="3">
        <v>311</v>
      </c>
      <c r="H1774" s="228">
        <v>10.4</v>
      </c>
      <c r="J1774" s="31">
        <v>5.8</v>
      </c>
      <c r="K1774">
        <v>10.5</v>
      </c>
      <c r="L1774" s="2">
        <v>6.5</v>
      </c>
      <c r="M1774" s="2">
        <v>9.6</v>
      </c>
      <c r="P1774" s="2">
        <v>9.6</v>
      </c>
      <c r="Q1774" s="138">
        <v>10.291666666666666</v>
      </c>
    </row>
    <row r="1775" spans="1:17" x14ac:dyDescent="0.25">
      <c r="A1775" s="1">
        <v>38298</v>
      </c>
      <c r="B1775" s="5">
        <f t="shared" si="82"/>
        <v>2004</v>
      </c>
      <c r="C1775" s="5">
        <f t="shared" si="83"/>
        <v>11</v>
      </c>
      <c r="D1775" s="3">
        <f t="shared" si="81"/>
        <v>7</v>
      </c>
      <c r="E1775" s="3">
        <v>312</v>
      </c>
      <c r="H1775" s="228">
        <v>6.8</v>
      </c>
      <c r="J1775" s="31">
        <v>0.7</v>
      </c>
      <c r="K1775">
        <v>6.2</v>
      </c>
      <c r="L1775" s="2">
        <v>4.3</v>
      </c>
      <c r="M1775" s="2">
        <v>7.4</v>
      </c>
      <c r="P1775" s="2">
        <v>5.8</v>
      </c>
      <c r="Q1775" s="138">
        <v>7.5708333333333329</v>
      </c>
    </row>
    <row r="1776" spans="1:17" x14ac:dyDescent="0.25">
      <c r="A1776" s="1">
        <v>38299</v>
      </c>
      <c r="B1776" s="5">
        <f t="shared" si="82"/>
        <v>2004</v>
      </c>
      <c r="C1776" s="5">
        <f t="shared" si="83"/>
        <v>11</v>
      </c>
      <c r="D1776" s="3">
        <f t="shared" si="81"/>
        <v>8</v>
      </c>
      <c r="E1776" s="3">
        <v>313</v>
      </c>
      <c r="H1776" s="228">
        <v>2.6</v>
      </c>
      <c r="J1776" s="31">
        <v>-0.7</v>
      </c>
      <c r="K1776">
        <v>4.3</v>
      </c>
      <c r="L1776" s="2">
        <v>1.1000000000000001</v>
      </c>
      <c r="M1776" s="2">
        <v>2.5</v>
      </c>
      <c r="P1776" s="2">
        <v>4.3</v>
      </c>
      <c r="Q1776" s="138">
        <v>4.4375</v>
      </c>
    </row>
    <row r="1777" spans="1:17" x14ac:dyDescent="0.25">
      <c r="A1777" s="1">
        <v>38300</v>
      </c>
      <c r="B1777" s="5">
        <f t="shared" si="82"/>
        <v>2004</v>
      </c>
      <c r="C1777" s="5">
        <f t="shared" si="83"/>
        <v>11</v>
      </c>
      <c r="D1777" s="3">
        <f t="shared" si="81"/>
        <v>9</v>
      </c>
      <c r="E1777" s="3">
        <v>314</v>
      </c>
      <c r="H1777" s="228">
        <v>4</v>
      </c>
      <c r="J1777" s="31">
        <v>-0.1</v>
      </c>
      <c r="K1777">
        <v>4.3</v>
      </c>
      <c r="L1777" s="2">
        <v>1.4</v>
      </c>
      <c r="M1777" s="2">
        <v>3.7</v>
      </c>
      <c r="P1777" s="2">
        <v>5.2</v>
      </c>
      <c r="Q1777" s="138">
        <v>4.6791666666666663</v>
      </c>
    </row>
    <row r="1778" spans="1:17" x14ac:dyDescent="0.25">
      <c r="A1778" s="1">
        <v>38301</v>
      </c>
      <c r="B1778" s="5">
        <f t="shared" si="82"/>
        <v>2004</v>
      </c>
      <c r="C1778" s="5">
        <f t="shared" si="83"/>
        <v>11</v>
      </c>
      <c r="D1778" s="3">
        <f t="shared" si="81"/>
        <v>10</v>
      </c>
      <c r="E1778" s="3">
        <v>315</v>
      </c>
      <c r="H1778" s="228">
        <v>4.9000000000000004</v>
      </c>
      <c r="J1778" s="31">
        <v>1.6</v>
      </c>
      <c r="K1778">
        <v>5.2</v>
      </c>
      <c r="L1778" s="2">
        <v>4.9000000000000004</v>
      </c>
      <c r="M1778" s="2">
        <v>6</v>
      </c>
      <c r="P1778" s="2">
        <v>5.3</v>
      </c>
      <c r="Q1778" s="138">
        <v>4.7541666666666664</v>
      </c>
    </row>
    <row r="1779" spans="1:17" x14ac:dyDescent="0.25">
      <c r="A1779" s="1">
        <v>38302</v>
      </c>
      <c r="B1779" s="5">
        <f t="shared" si="82"/>
        <v>2004</v>
      </c>
      <c r="C1779" s="5">
        <f t="shared" si="83"/>
        <v>11</v>
      </c>
      <c r="D1779" s="3">
        <f t="shared" si="81"/>
        <v>11</v>
      </c>
      <c r="E1779" s="3">
        <v>316</v>
      </c>
      <c r="H1779" s="228">
        <v>9.1999999999999993</v>
      </c>
      <c r="J1779" s="31">
        <v>2.5</v>
      </c>
      <c r="K1779">
        <v>7.5</v>
      </c>
      <c r="L1779" s="2">
        <v>6.8</v>
      </c>
      <c r="M1779" s="2">
        <v>11.3</v>
      </c>
      <c r="P1779" s="2">
        <v>7.5</v>
      </c>
      <c r="Q1779" s="138">
        <v>7.229166666666667</v>
      </c>
    </row>
    <row r="1780" spans="1:17" x14ac:dyDescent="0.25">
      <c r="A1780" s="1">
        <v>38303</v>
      </c>
      <c r="B1780" s="5">
        <f t="shared" si="82"/>
        <v>2004</v>
      </c>
      <c r="C1780" s="5">
        <f t="shared" si="83"/>
        <v>11</v>
      </c>
      <c r="D1780" s="3">
        <f t="shared" si="81"/>
        <v>12</v>
      </c>
      <c r="E1780" s="3">
        <v>317</v>
      </c>
      <c r="H1780" s="228">
        <v>9.1</v>
      </c>
      <c r="J1780" s="31">
        <v>6</v>
      </c>
      <c r="K1780">
        <v>9</v>
      </c>
      <c r="L1780" s="2">
        <v>6.9</v>
      </c>
      <c r="M1780" s="2">
        <v>10.4</v>
      </c>
      <c r="P1780" s="2">
        <v>9.1</v>
      </c>
      <c r="Q1780" s="138">
        <v>9.1083333333333325</v>
      </c>
    </row>
    <row r="1781" spans="1:17" x14ac:dyDescent="0.25">
      <c r="A1781" s="1">
        <v>38304</v>
      </c>
      <c r="B1781" s="5">
        <f t="shared" si="82"/>
        <v>2004</v>
      </c>
      <c r="C1781" s="5">
        <f t="shared" si="83"/>
        <v>11</v>
      </c>
      <c r="D1781" s="3">
        <f t="shared" si="81"/>
        <v>13</v>
      </c>
      <c r="E1781" s="3">
        <v>318</v>
      </c>
      <c r="H1781" s="228">
        <v>7.8</v>
      </c>
      <c r="J1781" s="31">
        <v>6</v>
      </c>
      <c r="K1781">
        <v>6.9</v>
      </c>
      <c r="L1781" s="2">
        <v>5.4</v>
      </c>
      <c r="M1781" s="2">
        <v>8.6999999999999993</v>
      </c>
      <c r="P1781" s="2">
        <v>7.6</v>
      </c>
      <c r="Q1781" s="138">
        <v>7.9166666666666652</v>
      </c>
    </row>
    <row r="1782" spans="1:17" x14ac:dyDescent="0.25">
      <c r="A1782" s="1">
        <v>38305</v>
      </c>
      <c r="B1782" s="5">
        <f t="shared" si="82"/>
        <v>2004</v>
      </c>
      <c r="C1782" s="5">
        <f t="shared" si="83"/>
        <v>11</v>
      </c>
      <c r="D1782" s="3">
        <f t="shared" si="81"/>
        <v>14</v>
      </c>
      <c r="E1782" s="3">
        <v>319</v>
      </c>
      <c r="H1782" s="228">
        <v>0.8</v>
      </c>
      <c r="J1782" s="31">
        <v>-1.9</v>
      </c>
      <c r="K1782">
        <v>1.8</v>
      </c>
      <c r="L1782" s="2">
        <v>-0.5</v>
      </c>
      <c r="M1782" s="2">
        <v>1.1000000000000001</v>
      </c>
      <c r="P1782" s="2">
        <v>1.6</v>
      </c>
      <c r="Q1782" s="138">
        <v>1.9375000000000007</v>
      </c>
    </row>
    <row r="1783" spans="1:17" x14ac:dyDescent="0.25">
      <c r="A1783" s="1">
        <v>38306</v>
      </c>
      <c r="B1783" s="5">
        <f t="shared" si="82"/>
        <v>2004</v>
      </c>
      <c r="C1783" s="5">
        <f t="shared" si="83"/>
        <v>11</v>
      </c>
      <c r="D1783" s="3">
        <f t="shared" si="81"/>
        <v>15</v>
      </c>
      <c r="E1783" s="3">
        <v>320</v>
      </c>
      <c r="H1783" s="228">
        <v>1.2</v>
      </c>
      <c r="J1783" s="31">
        <v>-2.5</v>
      </c>
      <c r="K1783">
        <v>1.4</v>
      </c>
      <c r="L1783" s="2">
        <v>-1.1000000000000001</v>
      </c>
      <c r="M1783" s="2">
        <v>0.7</v>
      </c>
      <c r="P1783" s="2">
        <v>2</v>
      </c>
      <c r="Q1783" s="138">
        <v>1.6249999999999998</v>
      </c>
    </row>
    <row r="1784" spans="1:17" x14ac:dyDescent="0.25">
      <c r="A1784" s="1">
        <v>38307</v>
      </c>
      <c r="B1784" s="5">
        <f t="shared" si="82"/>
        <v>2004</v>
      </c>
      <c r="C1784" s="5">
        <f t="shared" si="83"/>
        <v>11</v>
      </c>
      <c r="D1784" s="3">
        <f t="shared" si="81"/>
        <v>16</v>
      </c>
      <c r="E1784" s="3">
        <v>321</v>
      </c>
      <c r="H1784" s="228">
        <v>1.6</v>
      </c>
      <c r="J1784" s="31">
        <v>-1.6</v>
      </c>
      <c r="K1784">
        <v>3.4</v>
      </c>
      <c r="L1784" s="2">
        <v>0.2</v>
      </c>
      <c r="M1784" s="2">
        <v>2.7</v>
      </c>
      <c r="P1784" s="2">
        <v>4.0999999999999996</v>
      </c>
      <c r="Q1784" s="138">
        <v>1.9624999999999995</v>
      </c>
    </row>
    <row r="1785" spans="1:17" x14ac:dyDescent="0.25">
      <c r="A1785" s="1">
        <v>38308</v>
      </c>
      <c r="B1785" s="5">
        <f t="shared" si="82"/>
        <v>2004</v>
      </c>
      <c r="C1785" s="5">
        <f t="shared" si="83"/>
        <v>11</v>
      </c>
      <c r="D1785" s="3">
        <f t="shared" si="81"/>
        <v>17</v>
      </c>
      <c r="E1785" s="3">
        <v>322</v>
      </c>
      <c r="H1785" s="228">
        <v>3.8</v>
      </c>
      <c r="J1785" s="31">
        <v>1.1000000000000001</v>
      </c>
      <c r="K1785">
        <v>6.2</v>
      </c>
      <c r="L1785" s="2">
        <v>1.2</v>
      </c>
      <c r="M1785" s="2">
        <v>6.7</v>
      </c>
      <c r="P1785" s="2">
        <v>6.3</v>
      </c>
      <c r="Q1785" s="138">
        <v>4.7916666666666661</v>
      </c>
    </row>
    <row r="1786" spans="1:17" x14ac:dyDescent="0.25">
      <c r="A1786" s="1">
        <v>38309</v>
      </c>
      <c r="B1786" s="5">
        <f t="shared" si="82"/>
        <v>2004</v>
      </c>
      <c r="C1786" s="5">
        <f t="shared" si="83"/>
        <v>11</v>
      </c>
      <c r="D1786" s="3">
        <f t="shared" si="81"/>
        <v>18</v>
      </c>
      <c r="E1786" s="3">
        <v>323</v>
      </c>
      <c r="H1786" s="228">
        <v>4.4000000000000004</v>
      </c>
      <c r="J1786" s="31">
        <v>-0.3</v>
      </c>
      <c r="K1786">
        <v>6.9</v>
      </c>
      <c r="L1786" s="2">
        <v>5.4</v>
      </c>
      <c r="M1786" s="2">
        <v>9</v>
      </c>
      <c r="P1786" s="2">
        <v>7.8</v>
      </c>
      <c r="Q1786" s="138">
        <v>7.8208333333333337</v>
      </c>
    </row>
    <row r="1787" spans="1:17" x14ac:dyDescent="0.25">
      <c r="A1787" s="1">
        <v>38310</v>
      </c>
      <c r="B1787" s="5">
        <f t="shared" si="82"/>
        <v>2004</v>
      </c>
      <c r="C1787" s="5">
        <f t="shared" si="83"/>
        <v>11</v>
      </c>
      <c r="D1787" s="3">
        <f t="shared" si="81"/>
        <v>19</v>
      </c>
      <c r="E1787" s="3">
        <v>324</v>
      </c>
      <c r="H1787" s="228">
        <v>4.3</v>
      </c>
      <c r="J1787" s="31">
        <v>0.8</v>
      </c>
      <c r="K1787">
        <v>5.7</v>
      </c>
      <c r="L1787" s="2">
        <v>5.3</v>
      </c>
      <c r="M1787" s="2">
        <v>5.2</v>
      </c>
      <c r="P1787" s="2">
        <v>8.6999999999999993</v>
      </c>
      <c r="Q1787" s="138">
        <v>9.4125000000000032</v>
      </c>
    </row>
    <row r="1788" spans="1:17" x14ac:dyDescent="0.25">
      <c r="A1788" s="1">
        <v>38311</v>
      </c>
      <c r="B1788" s="5">
        <f t="shared" si="82"/>
        <v>2004</v>
      </c>
      <c r="C1788" s="5">
        <f t="shared" si="83"/>
        <v>11</v>
      </c>
      <c r="D1788" s="3">
        <f t="shared" si="81"/>
        <v>20</v>
      </c>
      <c r="E1788" s="3">
        <v>325</v>
      </c>
      <c r="H1788" s="228">
        <v>-0.2</v>
      </c>
      <c r="J1788" s="31">
        <v>-6.9</v>
      </c>
      <c r="K1788">
        <v>-0.9</v>
      </c>
      <c r="L1788" s="2">
        <v>-5.3</v>
      </c>
      <c r="M1788" s="2">
        <v>2</v>
      </c>
      <c r="P1788" s="2">
        <v>1</v>
      </c>
      <c r="Q1788" s="138">
        <v>1.6208333333333329</v>
      </c>
    </row>
    <row r="1789" spans="1:17" x14ac:dyDescent="0.25">
      <c r="A1789" s="1">
        <v>38312</v>
      </c>
      <c r="B1789" s="5">
        <f t="shared" si="82"/>
        <v>2004</v>
      </c>
      <c r="C1789" s="5">
        <f t="shared" si="83"/>
        <v>11</v>
      </c>
      <c r="D1789" s="3">
        <f t="shared" si="81"/>
        <v>21</v>
      </c>
      <c r="E1789" s="3">
        <v>326</v>
      </c>
      <c r="H1789" s="228">
        <v>-1.1000000000000001</v>
      </c>
      <c r="J1789" s="31">
        <v>-10.6</v>
      </c>
      <c r="K1789">
        <v>-0.5</v>
      </c>
      <c r="L1789" s="2">
        <v>-5.9</v>
      </c>
      <c r="M1789" s="2">
        <v>0.1</v>
      </c>
      <c r="P1789" s="2">
        <v>0.7</v>
      </c>
      <c r="Q1789" s="138">
        <v>0.11249999999999978</v>
      </c>
    </row>
    <row r="1790" spans="1:17" x14ac:dyDescent="0.25">
      <c r="A1790" s="1">
        <v>38313</v>
      </c>
      <c r="B1790" s="5">
        <f t="shared" si="82"/>
        <v>2004</v>
      </c>
      <c r="C1790" s="5">
        <f t="shared" si="83"/>
        <v>11</v>
      </c>
      <c r="D1790" s="3">
        <f t="shared" si="81"/>
        <v>22</v>
      </c>
      <c r="E1790" s="3">
        <v>327</v>
      </c>
      <c r="H1790" s="228">
        <v>-0.4</v>
      </c>
      <c r="J1790" s="31">
        <v>-7.4</v>
      </c>
      <c r="K1790">
        <v>0.2</v>
      </c>
      <c r="L1790" s="2">
        <v>-2.5</v>
      </c>
      <c r="M1790" s="2">
        <v>2.8</v>
      </c>
      <c r="P1790" s="2">
        <v>0.9</v>
      </c>
      <c r="Q1790" s="138">
        <v>2.0625000000000004</v>
      </c>
    </row>
    <row r="1791" spans="1:17" x14ac:dyDescent="0.25">
      <c r="A1791" s="1">
        <v>38314</v>
      </c>
      <c r="B1791" s="5">
        <f t="shared" si="82"/>
        <v>2004</v>
      </c>
      <c r="C1791" s="5">
        <f t="shared" si="83"/>
        <v>11</v>
      </c>
      <c r="D1791" s="3">
        <f t="shared" si="81"/>
        <v>23</v>
      </c>
      <c r="E1791" s="3">
        <v>328</v>
      </c>
      <c r="H1791" s="228">
        <v>5.8</v>
      </c>
      <c r="J1791" s="31">
        <v>1.9</v>
      </c>
      <c r="K1791">
        <v>8.6999999999999993</v>
      </c>
      <c r="L1791" s="2">
        <v>4.3</v>
      </c>
      <c r="M1791" s="2">
        <v>9.9</v>
      </c>
      <c r="P1791" s="2">
        <v>8.1999999999999993</v>
      </c>
      <c r="Q1791" s="138">
        <v>10.204166666666667</v>
      </c>
    </row>
    <row r="1792" spans="1:17" x14ac:dyDescent="0.25">
      <c r="A1792" s="1">
        <v>38315</v>
      </c>
      <c r="B1792" s="5">
        <f t="shared" si="82"/>
        <v>2004</v>
      </c>
      <c r="C1792" s="5">
        <f t="shared" si="83"/>
        <v>11</v>
      </c>
      <c r="D1792" s="3">
        <f t="shared" si="81"/>
        <v>24</v>
      </c>
      <c r="E1792" s="3">
        <v>329</v>
      </c>
      <c r="H1792" s="228">
        <v>2.8</v>
      </c>
      <c r="J1792" s="31">
        <v>-3.1</v>
      </c>
      <c r="K1792">
        <v>1.8</v>
      </c>
      <c r="L1792" s="2">
        <v>0</v>
      </c>
      <c r="M1792" s="2">
        <v>2.4</v>
      </c>
      <c r="P1792" s="2">
        <v>3</v>
      </c>
      <c r="Q1792" s="138">
        <v>3.8708333333333336</v>
      </c>
    </row>
    <row r="1793" spans="1:17" x14ac:dyDescent="0.25">
      <c r="A1793" s="1">
        <v>38316</v>
      </c>
      <c r="B1793" s="5">
        <f t="shared" si="82"/>
        <v>2004</v>
      </c>
      <c r="C1793" s="5">
        <f t="shared" si="83"/>
        <v>11</v>
      </c>
      <c r="D1793" s="3">
        <f t="shared" si="81"/>
        <v>25</v>
      </c>
      <c r="E1793" s="3">
        <v>330</v>
      </c>
      <c r="H1793" s="228">
        <v>-2.2000000000000002</v>
      </c>
      <c r="J1793" s="31">
        <v>-7.5</v>
      </c>
      <c r="K1793">
        <v>-2</v>
      </c>
      <c r="L1793" s="2">
        <v>-3.8</v>
      </c>
      <c r="M1793" s="2">
        <v>-0.4</v>
      </c>
      <c r="P1793" s="2">
        <v>-1.9</v>
      </c>
      <c r="Q1793" s="138">
        <v>0.32916666666666677</v>
      </c>
    </row>
    <row r="1794" spans="1:17" x14ac:dyDescent="0.25">
      <c r="A1794" s="1">
        <v>38317</v>
      </c>
      <c r="B1794" s="5">
        <f t="shared" si="82"/>
        <v>2004</v>
      </c>
      <c r="C1794" s="5">
        <f t="shared" si="83"/>
        <v>11</v>
      </c>
      <c r="D1794" s="3">
        <f t="shared" si="81"/>
        <v>26</v>
      </c>
      <c r="E1794" s="3">
        <v>331</v>
      </c>
      <c r="H1794" s="228">
        <v>0.9</v>
      </c>
      <c r="J1794" s="31">
        <v>-6.9</v>
      </c>
      <c r="K1794">
        <v>0.4</v>
      </c>
      <c r="L1794" s="2">
        <v>-0.5</v>
      </c>
      <c r="M1794" s="2">
        <v>1.4</v>
      </c>
      <c r="P1794" s="2">
        <v>0.8</v>
      </c>
      <c r="Q1794" s="138">
        <v>1.4833333333333336</v>
      </c>
    </row>
    <row r="1795" spans="1:17" x14ac:dyDescent="0.25">
      <c r="A1795" s="1">
        <v>38318</v>
      </c>
      <c r="B1795" s="5">
        <f t="shared" si="82"/>
        <v>2004</v>
      </c>
      <c r="C1795" s="5">
        <f t="shared" si="83"/>
        <v>11</v>
      </c>
      <c r="D1795" s="3">
        <f t="shared" ref="D1795:D1858" si="84">DAY(A1795)</f>
        <v>27</v>
      </c>
      <c r="E1795" s="3">
        <v>332</v>
      </c>
      <c r="H1795" s="228">
        <v>3</v>
      </c>
      <c r="J1795" s="31">
        <v>-2.5</v>
      </c>
      <c r="K1795">
        <v>3</v>
      </c>
      <c r="L1795" s="2">
        <v>3.2</v>
      </c>
      <c r="M1795" s="2">
        <v>3.7</v>
      </c>
      <c r="P1795" s="2">
        <v>3.3</v>
      </c>
      <c r="Q1795" s="138">
        <v>3.8000000000000003</v>
      </c>
    </row>
    <row r="1796" spans="1:17" x14ac:dyDescent="0.25">
      <c r="A1796" s="1">
        <v>38319</v>
      </c>
      <c r="B1796" s="5">
        <f t="shared" ref="B1796:B1859" si="85">YEAR(A1796)</f>
        <v>2004</v>
      </c>
      <c r="C1796" s="5">
        <f t="shared" ref="C1796:C1859" si="86">MONTH(A1796)</f>
        <v>11</v>
      </c>
      <c r="D1796" s="3">
        <f t="shared" si="84"/>
        <v>28</v>
      </c>
      <c r="E1796" s="3">
        <v>333</v>
      </c>
      <c r="H1796" s="228">
        <v>2.9</v>
      </c>
      <c r="J1796" s="31">
        <v>-0.5</v>
      </c>
      <c r="K1796">
        <v>3.4</v>
      </c>
      <c r="L1796" s="2">
        <v>1</v>
      </c>
      <c r="M1796" s="2">
        <v>4.5999999999999996</v>
      </c>
      <c r="P1796" s="2">
        <v>3.5</v>
      </c>
      <c r="Q1796" s="138">
        <v>3.2624999999999997</v>
      </c>
    </row>
    <row r="1797" spans="1:17" x14ac:dyDescent="0.25">
      <c r="A1797" s="1">
        <v>38320</v>
      </c>
      <c r="B1797" s="5">
        <f t="shared" si="85"/>
        <v>2004</v>
      </c>
      <c r="C1797" s="5">
        <f t="shared" si="86"/>
        <v>11</v>
      </c>
      <c r="D1797" s="3">
        <f t="shared" si="84"/>
        <v>29</v>
      </c>
      <c r="E1797" s="3">
        <v>334</v>
      </c>
      <c r="H1797" s="228">
        <v>5.0999999999999996</v>
      </c>
      <c r="J1797" s="31">
        <v>0.8</v>
      </c>
      <c r="K1797">
        <v>6.7</v>
      </c>
      <c r="L1797" s="2">
        <v>7.2</v>
      </c>
      <c r="M1797" s="2">
        <v>7.1</v>
      </c>
      <c r="P1797" s="2">
        <v>6.7</v>
      </c>
      <c r="Q1797" s="138">
        <v>6.508333333333332</v>
      </c>
    </row>
    <row r="1798" spans="1:17" x14ac:dyDescent="0.25">
      <c r="A1798" s="1">
        <v>38321</v>
      </c>
      <c r="B1798" s="5">
        <f t="shared" si="85"/>
        <v>2004</v>
      </c>
      <c r="C1798" s="5">
        <f t="shared" si="86"/>
        <v>11</v>
      </c>
      <c r="D1798" s="3">
        <f t="shared" si="84"/>
        <v>30</v>
      </c>
      <c r="E1798" s="3">
        <v>335</v>
      </c>
      <c r="H1798" s="228">
        <v>5.6</v>
      </c>
      <c r="J1798" s="31">
        <v>3.5</v>
      </c>
      <c r="K1798">
        <v>6.5</v>
      </c>
      <c r="L1798" s="2">
        <v>9.1</v>
      </c>
      <c r="M1798" s="2">
        <v>7.3</v>
      </c>
      <c r="P1798" s="2">
        <v>6.9</v>
      </c>
      <c r="Q1798" s="138">
        <v>5.8791666666666664</v>
      </c>
    </row>
    <row r="1799" spans="1:17" x14ac:dyDescent="0.25">
      <c r="A1799" s="1">
        <v>38322</v>
      </c>
      <c r="B1799" s="5">
        <f t="shared" si="85"/>
        <v>2004</v>
      </c>
      <c r="C1799" s="5">
        <f t="shared" si="86"/>
        <v>12</v>
      </c>
      <c r="D1799" s="3">
        <f t="shared" si="84"/>
        <v>1</v>
      </c>
      <c r="E1799" s="3">
        <v>336</v>
      </c>
      <c r="H1799" s="228">
        <v>8.5</v>
      </c>
      <c r="J1799" s="31">
        <v>5.5</v>
      </c>
      <c r="K1799">
        <v>7</v>
      </c>
      <c r="L1799" s="2">
        <v>9.1999999999999993</v>
      </c>
      <c r="M1799" s="2">
        <v>10.9</v>
      </c>
      <c r="P1799" s="2">
        <v>7</v>
      </c>
      <c r="Q1799" s="138">
        <v>6.8125000000000009</v>
      </c>
    </row>
    <row r="1800" spans="1:17" x14ac:dyDescent="0.25">
      <c r="A1800" s="1">
        <v>38323</v>
      </c>
      <c r="B1800" s="5">
        <f t="shared" si="85"/>
        <v>2004</v>
      </c>
      <c r="C1800" s="5">
        <f t="shared" si="86"/>
        <v>12</v>
      </c>
      <c r="D1800" s="3">
        <f t="shared" si="84"/>
        <v>2</v>
      </c>
      <c r="E1800" s="3">
        <v>337</v>
      </c>
      <c r="H1800" s="228">
        <v>11.3</v>
      </c>
      <c r="J1800" s="31">
        <v>6.9</v>
      </c>
      <c r="K1800">
        <v>7.8</v>
      </c>
      <c r="L1800" s="2">
        <v>12.5</v>
      </c>
      <c r="M1800" s="2">
        <v>13.1</v>
      </c>
      <c r="P1800" s="2">
        <v>8.5</v>
      </c>
      <c r="Q1800" s="138">
        <v>9.7041666666666693</v>
      </c>
    </row>
    <row r="1801" spans="1:17" x14ac:dyDescent="0.25">
      <c r="A1801" s="1">
        <v>38324</v>
      </c>
      <c r="B1801" s="5">
        <f t="shared" si="85"/>
        <v>2004</v>
      </c>
      <c r="C1801" s="5">
        <f t="shared" si="86"/>
        <v>12</v>
      </c>
      <c r="D1801" s="3">
        <f t="shared" si="84"/>
        <v>3</v>
      </c>
      <c r="E1801" s="3">
        <v>338</v>
      </c>
      <c r="H1801" s="228">
        <v>9.8000000000000007</v>
      </c>
      <c r="J1801" s="31">
        <v>8.5</v>
      </c>
      <c r="K1801">
        <v>8.9</v>
      </c>
      <c r="L1801" s="2">
        <v>10</v>
      </c>
      <c r="M1801" s="2">
        <v>11.5</v>
      </c>
      <c r="P1801" s="2">
        <v>8.5</v>
      </c>
      <c r="Q1801" s="138">
        <v>9.4124999999999996</v>
      </c>
    </row>
    <row r="1802" spans="1:17" x14ac:dyDescent="0.25">
      <c r="A1802" s="1">
        <v>38325</v>
      </c>
      <c r="B1802" s="5">
        <f t="shared" si="85"/>
        <v>2004</v>
      </c>
      <c r="C1802" s="5">
        <f t="shared" si="86"/>
        <v>12</v>
      </c>
      <c r="D1802" s="3">
        <f t="shared" si="84"/>
        <v>4</v>
      </c>
      <c r="E1802" s="3">
        <v>339</v>
      </c>
      <c r="H1802" s="228">
        <v>7.2</v>
      </c>
      <c r="J1802" s="31">
        <v>5.7</v>
      </c>
      <c r="K1802">
        <v>7.9</v>
      </c>
      <c r="L1802" s="2">
        <v>7.2</v>
      </c>
      <c r="M1802" s="2">
        <v>7.8</v>
      </c>
      <c r="P1802" s="2">
        <v>7.5</v>
      </c>
      <c r="Q1802" s="138">
        <v>8.6291666666666682</v>
      </c>
    </row>
    <row r="1803" spans="1:17" x14ac:dyDescent="0.25">
      <c r="A1803" s="1">
        <v>38326</v>
      </c>
      <c r="B1803" s="5">
        <f t="shared" si="85"/>
        <v>2004</v>
      </c>
      <c r="C1803" s="5">
        <f t="shared" si="86"/>
        <v>12</v>
      </c>
      <c r="D1803" s="3">
        <f t="shared" si="84"/>
        <v>5</v>
      </c>
      <c r="E1803" s="3">
        <v>340</v>
      </c>
      <c r="H1803" s="228">
        <v>5.9</v>
      </c>
      <c r="J1803" s="31">
        <v>5.3</v>
      </c>
      <c r="K1803">
        <v>6.4</v>
      </c>
      <c r="L1803" s="2">
        <v>4.5</v>
      </c>
      <c r="M1803" s="2">
        <v>5.5</v>
      </c>
      <c r="P1803" s="2">
        <v>6.4</v>
      </c>
      <c r="Q1803" s="138">
        <v>6.1541666666666686</v>
      </c>
    </row>
    <row r="1804" spans="1:17" x14ac:dyDescent="0.25">
      <c r="A1804" s="1">
        <v>38327</v>
      </c>
      <c r="B1804" s="5">
        <f t="shared" si="85"/>
        <v>2004</v>
      </c>
      <c r="C1804" s="5">
        <f t="shared" si="86"/>
        <v>12</v>
      </c>
      <c r="D1804" s="3">
        <f t="shared" si="84"/>
        <v>6</v>
      </c>
      <c r="E1804" s="3">
        <v>341</v>
      </c>
      <c r="H1804" s="228">
        <v>3.9</v>
      </c>
      <c r="J1804" s="31">
        <v>3.5</v>
      </c>
      <c r="K1804">
        <v>4.5999999999999996</v>
      </c>
      <c r="L1804" s="2">
        <v>3.5</v>
      </c>
      <c r="M1804" s="2">
        <v>3.1</v>
      </c>
      <c r="P1804" s="2">
        <v>4.4000000000000004</v>
      </c>
      <c r="Q1804" s="138">
        <v>5.1416666666666666</v>
      </c>
    </row>
    <row r="1805" spans="1:17" x14ac:dyDescent="0.25">
      <c r="A1805" s="1">
        <v>38328</v>
      </c>
      <c r="B1805" s="5">
        <f t="shared" si="85"/>
        <v>2004</v>
      </c>
      <c r="C1805" s="5">
        <f t="shared" si="86"/>
        <v>12</v>
      </c>
      <c r="D1805" s="3">
        <f t="shared" si="84"/>
        <v>7</v>
      </c>
      <c r="E1805" s="3">
        <v>342</v>
      </c>
      <c r="H1805" s="228">
        <v>2.1</v>
      </c>
      <c r="J1805" s="31">
        <v>-1.7</v>
      </c>
      <c r="K1805">
        <v>3.8</v>
      </c>
      <c r="L1805" s="2">
        <v>1.3</v>
      </c>
      <c r="M1805" s="2">
        <v>1</v>
      </c>
      <c r="P1805" s="2">
        <v>4</v>
      </c>
      <c r="Q1805" s="138">
        <v>3.5250000000000004</v>
      </c>
    </row>
    <row r="1806" spans="1:17" x14ac:dyDescent="0.25">
      <c r="A1806" s="1">
        <v>38329</v>
      </c>
      <c r="B1806" s="5">
        <f t="shared" si="85"/>
        <v>2004</v>
      </c>
      <c r="C1806" s="5">
        <f t="shared" si="86"/>
        <v>12</v>
      </c>
      <c r="D1806" s="3">
        <f t="shared" si="84"/>
        <v>8</v>
      </c>
      <c r="E1806" s="3">
        <v>343</v>
      </c>
      <c r="H1806" s="228">
        <v>1.5</v>
      </c>
      <c r="J1806" s="31">
        <v>-2.1</v>
      </c>
      <c r="K1806">
        <v>2.4</v>
      </c>
      <c r="L1806" s="2">
        <v>-0.9</v>
      </c>
      <c r="M1806" s="2">
        <v>1.1000000000000001</v>
      </c>
      <c r="P1806" s="2">
        <v>2.5</v>
      </c>
      <c r="Q1806" s="138">
        <v>2.3541666666666665</v>
      </c>
    </row>
    <row r="1807" spans="1:17" x14ac:dyDescent="0.25">
      <c r="A1807" s="1">
        <v>38330</v>
      </c>
      <c r="B1807" s="5">
        <f t="shared" si="85"/>
        <v>2004</v>
      </c>
      <c r="C1807" s="5">
        <f t="shared" si="86"/>
        <v>12</v>
      </c>
      <c r="D1807" s="3">
        <f t="shared" si="84"/>
        <v>9</v>
      </c>
      <c r="E1807" s="3">
        <v>344</v>
      </c>
      <c r="H1807" s="228">
        <v>1</v>
      </c>
      <c r="J1807" s="31">
        <v>-3.9</v>
      </c>
      <c r="K1807">
        <v>1.4</v>
      </c>
      <c r="L1807" s="2">
        <v>-1.9</v>
      </c>
      <c r="M1807" s="2">
        <v>1.1000000000000001</v>
      </c>
      <c r="P1807" s="2">
        <v>1.5</v>
      </c>
      <c r="Q1807" s="138">
        <v>0.98749999999999993</v>
      </c>
    </row>
    <row r="1808" spans="1:17" x14ac:dyDescent="0.25">
      <c r="A1808" s="1">
        <v>38331</v>
      </c>
      <c r="B1808" s="5">
        <f t="shared" si="85"/>
        <v>2004</v>
      </c>
      <c r="C1808" s="5">
        <f t="shared" si="86"/>
        <v>12</v>
      </c>
      <c r="D1808" s="3">
        <f t="shared" si="84"/>
        <v>10</v>
      </c>
      <c r="E1808" s="3">
        <v>345</v>
      </c>
      <c r="H1808" s="228">
        <v>-0.2</v>
      </c>
      <c r="J1808" s="31">
        <v>-5.2</v>
      </c>
      <c r="K1808">
        <v>0</v>
      </c>
      <c r="L1808" s="2">
        <v>-3.3</v>
      </c>
      <c r="M1808" s="2">
        <v>0.3</v>
      </c>
      <c r="P1808" s="2">
        <v>0.1</v>
      </c>
      <c r="Q1808" s="138">
        <v>-4.1666666666666692E-2</v>
      </c>
    </row>
    <row r="1809" spans="1:17" x14ac:dyDescent="0.25">
      <c r="A1809" s="1">
        <v>38332</v>
      </c>
      <c r="B1809" s="5">
        <f t="shared" si="85"/>
        <v>2004</v>
      </c>
      <c r="C1809" s="5">
        <f t="shared" si="86"/>
        <v>12</v>
      </c>
      <c r="D1809" s="3">
        <f t="shared" si="84"/>
        <v>11</v>
      </c>
      <c r="E1809" s="3">
        <v>346</v>
      </c>
      <c r="H1809" s="228">
        <v>-1.1000000000000001</v>
      </c>
      <c r="J1809" s="31">
        <v>-4.2</v>
      </c>
      <c r="K1809">
        <v>0</v>
      </c>
      <c r="L1809" s="2">
        <v>-3.9</v>
      </c>
      <c r="M1809" s="2">
        <v>0.4</v>
      </c>
      <c r="P1809" s="2">
        <v>0</v>
      </c>
      <c r="Q1809" s="138">
        <v>-2.0833333333333325E-2</v>
      </c>
    </row>
    <row r="1810" spans="1:17" x14ac:dyDescent="0.25">
      <c r="A1810" s="1">
        <v>38333</v>
      </c>
      <c r="B1810" s="5">
        <f t="shared" si="85"/>
        <v>2004</v>
      </c>
      <c r="C1810" s="5">
        <f t="shared" si="86"/>
        <v>12</v>
      </c>
      <c r="D1810" s="3">
        <f t="shared" si="84"/>
        <v>12</v>
      </c>
      <c r="E1810" s="3">
        <v>347</v>
      </c>
      <c r="H1810" s="228">
        <v>-1.9</v>
      </c>
      <c r="J1810" s="31">
        <v>-5.5</v>
      </c>
      <c r="K1810">
        <v>-1</v>
      </c>
      <c r="L1810" s="2">
        <v>0.7</v>
      </c>
      <c r="M1810" s="2">
        <v>-1.2</v>
      </c>
      <c r="P1810" s="2">
        <v>-0.6</v>
      </c>
      <c r="Q1810" s="138">
        <v>-1.0458333333333332</v>
      </c>
    </row>
    <row r="1811" spans="1:17" x14ac:dyDescent="0.25">
      <c r="A1811" s="1">
        <v>38334</v>
      </c>
      <c r="B1811" s="5">
        <f t="shared" si="85"/>
        <v>2004</v>
      </c>
      <c r="C1811" s="5">
        <f t="shared" si="86"/>
        <v>12</v>
      </c>
      <c r="D1811" s="3">
        <f t="shared" si="84"/>
        <v>13</v>
      </c>
      <c r="E1811" s="3">
        <v>348</v>
      </c>
      <c r="H1811" s="228">
        <v>-2</v>
      </c>
      <c r="J1811" s="31">
        <v>-4.7</v>
      </c>
      <c r="K1811">
        <v>-1.5</v>
      </c>
      <c r="L1811" s="2">
        <v>-5.3</v>
      </c>
      <c r="M1811" s="2">
        <v>-1.3</v>
      </c>
      <c r="P1811" s="2">
        <v>-1.4</v>
      </c>
      <c r="Q1811" s="138">
        <v>-1.6000000000000003</v>
      </c>
    </row>
    <row r="1812" spans="1:17" x14ac:dyDescent="0.25">
      <c r="A1812" s="1">
        <v>38335</v>
      </c>
      <c r="B1812" s="5">
        <f t="shared" si="85"/>
        <v>2004</v>
      </c>
      <c r="C1812" s="5">
        <f t="shared" si="86"/>
        <v>12</v>
      </c>
      <c r="D1812" s="3">
        <f t="shared" si="84"/>
        <v>14</v>
      </c>
      <c r="E1812" s="3">
        <v>349</v>
      </c>
      <c r="H1812" s="228">
        <v>-2</v>
      </c>
      <c r="J1812" s="31">
        <v>-5.5</v>
      </c>
      <c r="K1812">
        <v>-1.9</v>
      </c>
      <c r="L1812" s="2">
        <v>-5.6</v>
      </c>
      <c r="M1812" s="2">
        <v>-1.3</v>
      </c>
      <c r="P1812" s="2">
        <v>-1.8</v>
      </c>
      <c r="Q1812" s="138">
        <v>-1.9916666666666671</v>
      </c>
    </row>
    <row r="1813" spans="1:17" x14ac:dyDescent="0.25">
      <c r="A1813" s="1">
        <v>38336</v>
      </c>
      <c r="B1813" s="5">
        <f t="shared" si="85"/>
        <v>2004</v>
      </c>
      <c r="C1813" s="5">
        <f t="shared" si="86"/>
        <v>12</v>
      </c>
      <c r="D1813" s="3">
        <f t="shared" si="84"/>
        <v>15</v>
      </c>
      <c r="E1813" s="3">
        <v>350</v>
      </c>
      <c r="H1813" s="228">
        <v>-1.7</v>
      </c>
      <c r="J1813" s="31">
        <v>-6.7</v>
      </c>
      <c r="K1813">
        <v>-2.2000000000000002</v>
      </c>
      <c r="L1813" s="2">
        <v>-5.3</v>
      </c>
      <c r="M1813" s="2">
        <v>-1</v>
      </c>
      <c r="P1813" s="2">
        <v>-2.1</v>
      </c>
      <c r="Q1813" s="138">
        <v>-2.0541666666666671</v>
      </c>
    </row>
    <row r="1814" spans="1:17" x14ac:dyDescent="0.25">
      <c r="A1814" s="1">
        <v>38337</v>
      </c>
      <c r="B1814" s="5">
        <f t="shared" si="85"/>
        <v>2004</v>
      </c>
      <c r="C1814" s="5">
        <f t="shared" si="86"/>
        <v>12</v>
      </c>
      <c r="D1814" s="3">
        <f t="shared" si="84"/>
        <v>16</v>
      </c>
      <c r="E1814" s="3">
        <v>351</v>
      </c>
      <c r="H1814" s="228">
        <v>-2.1</v>
      </c>
      <c r="J1814" s="31">
        <v>-4.9000000000000004</v>
      </c>
      <c r="K1814">
        <v>-2.6</v>
      </c>
      <c r="L1814" s="2">
        <v>-2.5</v>
      </c>
      <c r="M1814" s="2">
        <v>-1.9</v>
      </c>
      <c r="P1814" s="2">
        <v>-2.2999999999999998</v>
      </c>
      <c r="Q1814" s="138">
        <v>-2.0583333333333331</v>
      </c>
    </row>
    <row r="1815" spans="1:17" x14ac:dyDescent="0.25">
      <c r="A1815" s="1">
        <v>38338</v>
      </c>
      <c r="B1815" s="5">
        <f t="shared" si="85"/>
        <v>2004</v>
      </c>
      <c r="C1815" s="5">
        <f t="shared" si="86"/>
        <v>12</v>
      </c>
      <c r="D1815" s="3">
        <f t="shared" si="84"/>
        <v>17</v>
      </c>
      <c r="E1815" s="3">
        <v>352</v>
      </c>
      <c r="H1815" s="228">
        <v>0.5</v>
      </c>
      <c r="J1815" s="31">
        <v>2.1</v>
      </c>
      <c r="K1815">
        <v>0.5</v>
      </c>
      <c r="L1815" s="2">
        <v>6.8</v>
      </c>
      <c r="M1815" s="2">
        <v>0.1</v>
      </c>
      <c r="P1815" s="2">
        <v>0.1</v>
      </c>
      <c r="Q1815" s="138">
        <v>-0.48749999999999988</v>
      </c>
    </row>
    <row r="1816" spans="1:17" x14ac:dyDescent="0.25">
      <c r="A1816" s="1">
        <v>38339</v>
      </c>
      <c r="B1816" s="5">
        <f t="shared" si="85"/>
        <v>2004</v>
      </c>
      <c r="C1816" s="5">
        <f t="shared" si="86"/>
        <v>12</v>
      </c>
      <c r="D1816" s="3">
        <f t="shared" si="84"/>
        <v>18</v>
      </c>
      <c r="E1816" s="3">
        <v>353</v>
      </c>
      <c r="H1816" s="228">
        <v>1</v>
      </c>
      <c r="J1816" s="31">
        <v>1.5</v>
      </c>
      <c r="K1816">
        <v>1.2</v>
      </c>
      <c r="L1816" s="2">
        <v>1.8</v>
      </c>
      <c r="M1816" s="2">
        <v>2.4</v>
      </c>
      <c r="P1816" s="2">
        <v>0.9</v>
      </c>
      <c r="Q1816" s="138">
        <v>1.3916666666666664</v>
      </c>
    </row>
    <row r="1817" spans="1:17" x14ac:dyDescent="0.25">
      <c r="A1817" s="1">
        <v>38340</v>
      </c>
      <c r="B1817" s="5">
        <f t="shared" si="85"/>
        <v>2004</v>
      </c>
      <c r="C1817" s="5">
        <f t="shared" si="86"/>
        <v>12</v>
      </c>
      <c r="D1817" s="3">
        <f t="shared" si="84"/>
        <v>19</v>
      </c>
      <c r="E1817" s="3">
        <v>354</v>
      </c>
      <c r="H1817" s="228">
        <v>-0.3</v>
      </c>
      <c r="J1817" s="31">
        <v>-3.9</v>
      </c>
      <c r="K1817">
        <v>-0.9</v>
      </c>
      <c r="L1817" s="2">
        <v>-3.2</v>
      </c>
      <c r="M1817" s="2">
        <v>2</v>
      </c>
      <c r="P1817" s="2">
        <v>-0.8</v>
      </c>
      <c r="Q1817" s="138">
        <v>0.3333333333333332</v>
      </c>
    </row>
    <row r="1818" spans="1:17" x14ac:dyDescent="0.25">
      <c r="A1818" s="1">
        <v>38341</v>
      </c>
      <c r="B1818" s="5">
        <f t="shared" si="85"/>
        <v>2004</v>
      </c>
      <c r="C1818" s="5">
        <f t="shared" si="86"/>
        <v>12</v>
      </c>
      <c r="D1818" s="3">
        <f t="shared" si="84"/>
        <v>20</v>
      </c>
      <c r="E1818" s="3">
        <v>355</v>
      </c>
      <c r="H1818" s="228">
        <v>0.1</v>
      </c>
      <c r="J1818" s="31">
        <v>-4.3</v>
      </c>
      <c r="K1818">
        <v>0.7</v>
      </c>
      <c r="L1818" s="2">
        <v>-2.7</v>
      </c>
      <c r="M1818" s="2">
        <v>0.2</v>
      </c>
      <c r="P1818" s="2">
        <v>0.1</v>
      </c>
      <c r="Q1818" s="138">
        <v>0.42499999999999988</v>
      </c>
    </row>
    <row r="1819" spans="1:17" x14ac:dyDescent="0.25">
      <c r="A1819" s="1">
        <v>38342</v>
      </c>
      <c r="B1819" s="5">
        <f t="shared" si="85"/>
        <v>2004</v>
      </c>
      <c r="C1819" s="5">
        <f t="shared" si="86"/>
        <v>12</v>
      </c>
      <c r="D1819" s="3">
        <f t="shared" si="84"/>
        <v>21</v>
      </c>
      <c r="E1819" s="3">
        <v>356</v>
      </c>
      <c r="H1819" s="228">
        <v>-1.7</v>
      </c>
      <c r="J1819" s="31">
        <v>-4</v>
      </c>
      <c r="K1819">
        <v>-1.9</v>
      </c>
      <c r="L1819" s="2">
        <v>-3</v>
      </c>
      <c r="M1819" s="2">
        <v>-0.9</v>
      </c>
      <c r="P1819" s="2">
        <v>-2.8</v>
      </c>
      <c r="Q1819" s="138">
        <v>-1.3124999999999998</v>
      </c>
    </row>
    <row r="1820" spans="1:17" x14ac:dyDescent="0.25">
      <c r="A1820" s="1">
        <v>38343</v>
      </c>
      <c r="B1820" s="5">
        <f t="shared" si="85"/>
        <v>2004</v>
      </c>
      <c r="C1820" s="5">
        <f t="shared" si="86"/>
        <v>12</v>
      </c>
      <c r="D1820" s="3">
        <f t="shared" si="84"/>
        <v>22</v>
      </c>
      <c r="E1820" s="3">
        <v>357</v>
      </c>
      <c r="H1820" s="228">
        <v>-1</v>
      </c>
      <c r="J1820" s="31">
        <v>-4</v>
      </c>
      <c r="K1820">
        <v>-1</v>
      </c>
      <c r="L1820" s="2">
        <v>-3.8</v>
      </c>
      <c r="M1820" s="2">
        <v>-0.5</v>
      </c>
      <c r="P1820" s="2">
        <v>-1.4</v>
      </c>
      <c r="Q1820" s="138">
        <v>-0.50416666666666665</v>
      </c>
    </row>
    <row r="1821" spans="1:17" x14ac:dyDescent="0.25">
      <c r="A1821" s="1">
        <v>38344</v>
      </c>
      <c r="B1821" s="5">
        <f t="shared" si="85"/>
        <v>2004</v>
      </c>
      <c r="C1821" s="5">
        <f t="shared" si="86"/>
        <v>12</v>
      </c>
      <c r="D1821" s="3">
        <f t="shared" si="84"/>
        <v>23</v>
      </c>
      <c r="E1821" s="3">
        <v>358</v>
      </c>
      <c r="H1821" s="228">
        <v>0.7</v>
      </c>
      <c r="J1821" s="31">
        <v>-6</v>
      </c>
      <c r="K1821">
        <v>-2.2999999999999998</v>
      </c>
      <c r="L1821" s="2">
        <v>-2.5</v>
      </c>
      <c r="M1821" s="2">
        <v>1.6</v>
      </c>
      <c r="P1821" s="2">
        <v>-2.4</v>
      </c>
      <c r="Q1821" s="138">
        <v>-0.1958333333333333</v>
      </c>
    </row>
    <row r="1822" spans="1:17" x14ac:dyDescent="0.25">
      <c r="A1822" s="1">
        <v>38345</v>
      </c>
      <c r="B1822" s="5">
        <f t="shared" si="85"/>
        <v>2004</v>
      </c>
      <c r="C1822" s="5">
        <f t="shared" si="86"/>
        <v>12</v>
      </c>
      <c r="D1822" s="3">
        <f t="shared" si="84"/>
        <v>24</v>
      </c>
      <c r="E1822" s="3">
        <v>359</v>
      </c>
      <c r="H1822" s="228">
        <v>0.2</v>
      </c>
      <c r="J1822" s="31">
        <v>-4.4000000000000004</v>
      </c>
      <c r="K1822">
        <v>-0.9</v>
      </c>
      <c r="L1822" s="2">
        <v>-0.9</v>
      </c>
      <c r="M1822" s="2">
        <v>3.9</v>
      </c>
      <c r="P1822" s="2">
        <v>-0.9</v>
      </c>
      <c r="Q1822" s="138">
        <v>0.8208333333333333</v>
      </c>
    </row>
    <row r="1823" spans="1:17" x14ac:dyDescent="0.25">
      <c r="A1823" s="1">
        <v>38346</v>
      </c>
      <c r="B1823" s="5">
        <f t="shared" si="85"/>
        <v>2004</v>
      </c>
      <c r="C1823" s="5">
        <f t="shared" si="86"/>
        <v>12</v>
      </c>
      <c r="D1823" s="3">
        <f t="shared" si="84"/>
        <v>25</v>
      </c>
      <c r="E1823" s="3">
        <v>360</v>
      </c>
      <c r="H1823" s="228">
        <v>4.2</v>
      </c>
      <c r="J1823" s="31">
        <v>1.8</v>
      </c>
      <c r="K1823">
        <v>4.4000000000000004</v>
      </c>
      <c r="L1823" s="2">
        <v>6.5</v>
      </c>
      <c r="M1823" s="2">
        <v>5.3</v>
      </c>
      <c r="P1823" s="2">
        <v>8</v>
      </c>
      <c r="Q1823" s="138">
        <v>3.7624999999999997</v>
      </c>
    </row>
    <row r="1824" spans="1:17" x14ac:dyDescent="0.25">
      <c r="A1824" s="1">
        <v>38347</v>
      </c>
      <c r="B1824" s="5">
        <f t="shared" si="85"/>
        <v>2004</v>
      </c>
      <c r="C1824" s="5">
        <f t="shared" si="86"/>
        <v>12</v>
      </c>
      <c r="D1824" s="3">
        <f t="shared" si="84"/>
        <v>26</v>
      </c>
      <c r="E1824" s="3">
        <v>361</v>
      </c>
      <c r="H1824" s="228">
        <v>8</v>
      </c>
      <c r="J1824" s="31">
        <v>5.9</v>
      </c>
      <c r="K1824">
        <v>10.7</v>
      </c>
      <c r="L1824" s="2">
        <v>9.5</v>
      </c>
      <c r="M1824" s="2">
        <v>7.9</v>
      </c>
      <c r="P1824" s="2">
        <v>8.9</v>
      </c>
      <c r="Q1824" s="138">
        <v>7.6875</v>
      </c>
    </row>
    <row r="1825" spans="1:17" x14ac:dyDescent="0.25">
      <c r="A1825" s="1">
        <v>38348</v>
      </c>
      <c r="B1825" s="5">
        <f t="shared" si="85"/>
        <v>2004</v>
      </c>
      <c r="C1825" s="5">
        <f t="shared" si="86"/>
        <v>12</v>
      </c>
      <c r="D1825" s="3">
        <f t="shared" si="84"/>
        <v>27</v>
      </c>
      <c r="E1825" s="3">
        <v>362</v>
      </c>
      <c r="H1825" s="228">
        <v>8.4</v>
      </c>
      <c r="J1825" s="31">
        <v>5.0999999999999996</v>
      </c>
      <c r="K1825">
        <v>9.3000000000000007</v>
      </c>
      <c r="L1825" s="2">
        <v>7</v>
      </c>
      <c r="M1825" s="2">
        <v>10.3</v>
      </c>
      <c r="P1825" s="2">
        <v>9.8000000000000007</v>
      </c>
      <c r="Q1825" s="138">
        <v>9.7999999999999989</v>
      </c>
    </row>
    <row r="1826" spans="1:17" x14ac:dyDescent="0.25">
      <c r="A1826" s="1">
        <v>38349</v>
      </c>
      <c r="B1826" s="5">
        <f t="shared" si="85"/>
        <v>2004</v>
      </c>
      <c r="C1826" s="5">
        <f t="shared" si="86"/>
        <v>12</v>
      </c>
      <c r="D1826" s="3">
        <f t="shared" si="84"/>
        <v>28</v>
      </c>
      <c r="E1826" s="3">
        <v>363</v>
      </c>
      <c r="H1826" s="228">
        <v>3.2</v>
      </c>
      <c r="J1826" s="31">
        <v>2.1</v>
      </c>
      <c r="K1826">
        <v>3.6</v>
      </c>
      <c r="L1826" s="2">
        <v>1.9</v>
      </c>
      <c r="M1826" s="2">
        <v>3</v>
      </c>
      <c r="P1826" s="2">
        <v>3.9</v>
      </c>
      <c r="Q1826" s="138">
        <v>4.0125000000000002</v>
      </c>
    </row>
    <row r="1827" spans="1:17" x14ac:dyDescent="0.25">
      <c r="A1827" s="1">
        <v>38350</v>
      </c>
      <c r="B1827" s="5">
        <f t="shared" si="85"/>
        <v>2004</v>
      </c>
      <c r="C1827" s="5">
        <f t="shared" si="86"/>
        <v>12</v>
      </c>
      <c r="D1827" s="3">
        <f t="shared" si="84"/>
        <v>29</v>
      </c>
      <c r="E1827" s="3">
        <v>364</v>
      </c>
      <c r="H1827" s="228">
        <v>1.6</v>
      </c>
      <c r="J1827" s="31">
        <v>-1.9</v>
      </c>
      <c r="K1827">
        <v>4</v>
      </c>
      <c r="L1827" s="2">
        <v>0.2</v>
      </c>
      <c r="M1827" s="2">
        <v>3.1</v>
      </c>
      <c r="P1827" s="2">
        <v>3.9</v>
      </c>
      <c r="Q1827" s="138">
        <v>3.1583333333333337</v>
      </c>
    </row>
    <row r="1828" spans="1:17" x14ac:dyDescent="0.25">
      <c r="A1828" s="1">
        <v>38351</v>
      </c>
      <c r="B1828" s="5">
        <f t="shared" si="85"/>
        <v>2004</v>
      </c>
      <c r="C1828" s="5">
        <f t="shared" si="86"/>
        <v>12</v>
      </c>
      <c r="D1828" s="3">
        <f t="shared" si="84"/>
        <v>30</v>
      </c>
      <c r="E1828" s="3">
        <v>365</v>
      </c>
      <c r="H1828" s="228">
        <v>2</v>
      </c>
      <c r="J1828" s="31">
        <v>-2.1</v>
      </c>
      <c r="K1828">
        <v>3.9</v>
      </c>
      <c r="L1828" s="2">
        <v>-0.4</v>
      </c>
      <c r="M1828" s="2">
        <v>3.3</v>
      </c>
      <c r="P1828" s="2">
        <v>3.3</v>
      </c>
      <c r="Q1828" s="138">
        <v>3.4458333333333329</v>
      </c>
    </row>
    <row r="1829" spans="1:17" x14ac:dyDescent="0.25">
      <c r="A1829" s="1">
        <v>38352</v>
      </c>
      <c r="B1829" s="5">
        <f t="shared" si="85"/>
        <v>2004</v>
      </c>
      <c r="C1829" s="5">
        <f t="shared" si="86"/>
        <v>12</v>
      </c>
      <c r="D1829" s="3">
        <f t="shared" si="84"/>
        <v>31</v>
      </c>
      <c r="E1829" s="3">
        <v>366</v>
      </c>
      <c r="H1829" s="228">
        <v>1.3</v>
      </c>
      <c r="J1829" s="31">
        <v>-1.8</v>
      </c>
      <c r="K1829">
        <v>2.5</v>
      </c>
      <c r="L1829" s="2">
        <v>-0.8</v>
      </c>
      <c r="M1829" s="2">
        <v>0.8</v>
      </c>
      <c r="P1829" s="2">
        <v>1</v>
      </c>
      <c r="Q1829" s="138">
        <v>2.4541666666666662</v>
      </c>
    </row>
    <row r="1830" spans="1:17" x14ac:dyDescent="0.25">
      <c r="A1830" s="1">
        <v>38353</v>
      </c>
      <c r="B1830" s="5">
        <f t="shared" si="85"/>
        <v>2005</v>
      </c>
      <c r="C1830" s="5">
        <f t="shared" si="86"/>
        <v>1</v>
      </c>
      <c r="D1830" s="3">
        <f t="shared" si="84"/>
        <v>1</v>
      </c>
      <c r="E1830" s="3">
        <v>1</v>
      </c>
      <c r="H1830" s="228">
        <v>2.9</v>
      </c>
      <c r="J1830" s="31">
        <v>-1.4</v>
      </c>
      <c r="K1830">
        <v>1.4</v>
      </c>
      <c r="L1830" s="2">
        <v>0.2</v>
      </c>
      <c r="M1830" s="2">
        <v>-1.7</v>
      </c>
      <c r="P1830" s="2">
        <v>0.9</v>
      </c>
      <c r="Q1830" s="138">
        <v>0.92500000000000016</v>
      </c>
    </row>
    <row r="1831" spans="1:17" x14ac:dyDescent="0.25">
      <c r="A1831" s="1">
        <v>38354</v>
      </c>
      <c r="B1831" s="5">
        <f t="shared" si="85"/>
        <v>2005</v>
      </c>
      <c r="C1831" s="5">
        <f t="shared" si="86"/>
        <v>1</v>
      </c>
      <c r="D1831" s="3">
        <f t="shared" si="84"/>
        <v>2</v>
      </c>
      <c r="E1831" s="3">
        <v>2</v>
      </c>
      <c r="H1831" s="228">
        <v>4.5</v>
      </c>
      <c r="J1831" s="31">
        <v>0.1</v>
      </c>
      <c r="K1831">
        <v>1.9</v>
      </c>
      <c r="L1831" s="2">
        <v>1.1000000000000001</v>
      </c>
      <c r="M1831" s="2">
        <v>3.5</v>
      </c>
      <c r="P1831" s="2">
        <v>1.7</v>
      </c>
      <c r="Q1831" s="138">
        <v>3.8916666666666671</v>
      </c>
    </row>
    <row r="1832" spans="1:17" x14ac:dyDescent="0.25">
      <c r="A1832" s="1">
        <v>38355</v>
      </c>
      <c r="B1832" s="5">
        <f t="shared" si="85"/>
        <v>2005</v>
      </c>
      <c r="C1832" s="5">
        <f t="shared" si="86"/>
        <v>1</v>
      </c>
      <c r="D1832" s="3">
        <f t="shared" si="84"/>
        <v>3</v>
      </c>
      <c r="E1832" s="3">
        <v>3</v>
      </c>
      <c r="H1832" s="228">
        <v>1.5</v>
      </c>
      <c r="J1832" s="31">
        <v>-4.3</v>
      </c>
      <c r="K1832">
        <v>1.8</v>
      </c>
      <c r="L1832" s="2">
        <v>-0.7</v>
      </c>
      <c r="M1832" s="2">
        <v>8.5</v>
      </c>
      <c r="P1832" s="2">
        <v>2.5</v>
      </c>
      <c r="Q1832" s="138">
        <v>3.370833333333334</v>
      </c>
    </row>
    <row r="1833" spans="1:17" x14ac:dyDescent="0.25">
      <c r="A1833" s="1">
        <v>38356</v>
      </c>
      <c r="B1833" s="5">
        <f t="shared" si="85"/>
        <v>2005</v>
      </c>
      <c r="C1833" s="5">
        <f t="shared" si="86"/>
        <v>1</v>
      </c>
      <c r="D1833" s="3">
        <f t="shared" si="84"/>
        <v>4</v>
      </c>
      <c r="E1833" s="3">
        <v>4</v>
      </c>
      <c r="H1833" s="228">
        <v>2.6</v>
      </c>
      <c r="J1833" s="31">
        <v>-1.3</v>
      </c>
      <c r="K1833">
        <v>1.1000000000000001</v>
      </c>
      <c r="L1833" s="2">
        <v>-1.6</v>
      </c>
      <c r="M1833" s="2">
        <v>6.6</v>
      </c>
      <c r="P1833" s="2">
        <v>1.8</v>
      </c>
      <c r="Q1833" s="138">
        <v>2.4833333333333338</v>
      </c>
    </row>
    <row r="1834" spans="1:17" x14ac:dyDescent="0.25">
      <c r="A1834" s="1">
        <v>38357</v>
      </c>
      <c r="B1834" s="5">
        <f t="shared" si="85"/>
        <v>2005</v>
      </c>
      <c r="C1834" s="5">
        <f t="shared" si="86"/>
        <v>1</v>
      </c>
      <c r="D1834" s="3">
        <f t="shared" si="84"/>
        <v>5</v>
      </c>
      <c r="E1834" s="3">
        <v>5</v>
      </c>
      <c r="H1834" s="228">
        <v>2.6</v>
      </c>
      <c r="J1834" s="31">
        <v>-1.3</v>
      </c>
      <c r="K1834">
        <v>1.5</v>
      </c>
      <c r="L1834" s="2">
        <v>0.5</v>
      </c>
      <c r="M1834" s="2">
        <v>6.3</v>
      </c>
      <c r="P1834" s="2">
        <v>3</v>
      </c>
      <c r="Q1834" s="138">
        <v>3.7916666666666661</v>
      </c>
    </row>
    <row r="1835" spans="1:17" x14ac:dyDescent="0.25">
      <c r="A1835" s="1">
        <v>38358</v>
      </c>
      <c r="B1835" s="5">
        <f t="shared" si="85"/>
        <v>2005</v>
      </c>
      <c r="C1835" s="5">
        <f t="shared" si="86"/>
        <v>1</v>
      </c>
      <c r="D1835" s="3">
        <f t="shared" si="84"/>
        <v>6</v>
      </c>
      <c r="E1835" s="3">
        <v>6</v>
      </c>
      <c r="H1835" s="228">
        <v>0.2</v>
      </c>
      <c r="J1835" s="31">
        <v>0.3</v>
      </c>
      <c r="K1835">
        <v>0.3</v>
      </c>
      <c r="L1835" s="2">
        <v>1.7</v>
      </c>
      <c r="M1835" s="2">
        <v>15.3</v>
      </c>
      <c r="P1835" s="2">
        <v>1.2</v>
      </c>
      <c r="Q1835" s="138">
        <v>2.7749999999999999</v>
      </c>
    </row>
    <row r="1836" spans="1:17" x14ac:dyDescent="0.25">
      <c r="A1836" s="1">
        <v>38359</v>
      </c>
      <c r="B1836" s="5">
        <f t="shared" si="85"/>
        <v>2005</v>
      </c>
      <c r="C1836" s="5">
        <f t="shared" si="86"/>
        <v>1</v>
      </c>
      <c r="D1836" s="3">
        <f t="shared" si="84"/>
        <v>7</v>
      </c>
      <c r="E1836" s="3">
        <v>7</v>
      </c>
      <c r="H1836" s="228">
        <v>2.6</v>
      </c>
      <c r="J1836" s="31">
        <v>0.7</v>
      </c>
      <c r="K1836">
        <v>1.6</v>
      </c>
      <c r="L1836" s="2">
        <v>1.3</v>
      </c>
      <c r="M1836" s="2">
        <v>16.600000000000001</v>
      </c>
      <c r="P1836" s="2">
        <v>1.6</v>
      </c>
      <c r="Q1836" s="138">
        <v>3.6125000000000003</v>
      </c>
    </row>
    <row r="1837" spans="1:17" x14ac:dyDescent="0.25">
      <c r="A1837" s="1">
        <v>38360</v>
      </c>
      <c r="B1837" s="5">
        <f t="shared" si="85"/>
        <v>2005</v>
      </c>
      <c r="C1837" s="5">
        <f t="shared" si="86"/>
        <v>1</v>
      </c>
      <c r="D1837" s="3">
        <f t="shared" si="84"/>
        <v>8</v>
      </c>
      <c r="E1837" s="3">
        <v>8</v>
      </c>
      <c r="H1837" s="228">
        <v>5.0999999999999996</v>
      </c>
      <c r="J1837" s="31">
        <v>0.4</v>
      </c>
      <c r="K1837">
        <v>2</v>
      </c>
      <c r="L1837" s="2">
        <v>2.9</v>
      </c>
      <c r="M1837" s="2">
        <v>13.5</v>
      </c>
      <c r="P1837" s="2">
        <v>3.1</v>
      </c>
      <c r="Q1837" s="138">
        <v>5.0291666666666668</v>
      </c>
    </row>
    <row r="1838" spans="1:17" x14ac:dyDescent="0.25">
      <c r="A1838" s="1">
        <v>38361</v>
      </c>
      <c r="B1838" s="5">
        <f t="shared" si="85"/>
        <v>2005</v>
      </c>
      <c r="C1838" s="5">
        <f t="shared" si="86"/>
        <v>1</v>
      </c>
      <c r="D1838" s="3">
        <f t="shared" si="84"/>
        <v>9</v>
      </c>
      <c r="E1838" s="3">
        <v>9</v>
      </c>
      <c r="H1838" s="228">
        <v>2.9</v>
      </c>
      <c r="J1838" s="31">
        <v>0.9</v>
      </c>
      <c r="K1838">
        <v>3.1</v>
      </c>
      <c r="L1838" s="2">
        <v>3.7</v>
      </c>
      <c r="M1838" s="2">
        <v>3.4</v>
      </c>
      <c r="P1838" s="2">
        <v>5</v>
      </c>
      <c r="Q1838" s="138">
        <v>4.1624999999999996</v>
      </c>
    </row>
    <row r="1839" spans="1:17" x14ac:dyDescent="0.25">
      <c r="A1839" s="1">
        <v>38362</v>
      </c>
      <c r="B1839" s="5">
        <f t="shared" si="85"/>
        <v>2005</v>
      </c>
      <c r="C1839" s="5">
        <f t="shared" si="86"/>
        <v>1</v>
      </c>
      <c r="D1839" s="3">
        <f t="shared" si="84"/>
        <v>10</v>
      </c>
      <c r="E1839" s="3">
        <v>10</v>
      </c>
      <c r="H1839" s="228">
        <v>1.8</v>
      </c>
      <c r="J1839" s="31">
        <v>-0.2</v>
      </c>
      <c r="K1839">
        <v>1.4</v>
      </c>
      <c r="L1839" s="2">
        <v>2.5</v>
      </c>
      <c r="M1839" s="2">
        <v>7.4</v>
      </c>
      <c r="P1839" s="2">
        <v>2.6</v>
      </c>
      <c r="Q1839" s="138">
        <v>3.4833333333333329</v>
      </c>
    </row>
    <row r="1840" spans="1:17" x14ac:dyDescent="0.25">
      <c r="A1840" s="1">
        <v>38363</v>
      </c>
      <c r="B1840" s="5">
        <f t="shared" si="85"/>
        <v>2005</v>
      </c>
      <c r="C1840" s="5">
        <f t="shared" si="86"/>
        <v>1</v>
      </c>
      <c r="D1840" s="3">
        <f t="shared" si="84"/>
        <v>11</v>
      </c>
      <c r="E1840" s="3">
        <v>11</v>
      </c>
      <c r="H1840" s="228">
        <v>1.2</v>
      </c>
      <c r="J1840" s="31">
        <v>1</v>
      </c>
      <c r="K1840">
        <v>-1.2</v>
      </c>
      <c r="L1840" s="2">
        <v>2.4</v>
      </c>
      <c r="M1840" s="2">
        <v>10.7</v>
      </c>
      <c r="P1840" s="2">
        <v>1.3</v>
      </c>
      <c r="Q1840" s="138">
        <v>2.2208333333333337</v>
      </c>
    </row>
    <row r="1841" spans="1:17" x14ac:dyDescent="0.25">
      <c r="A1841" s="1">
        <v>38364</v>
      </c>
      <c r="B1841" s="5">
        <f t="shared" si="85"/>
        <v>2005</v>
      </c>
      <c r="C1841" s="5">
        <f t="shared" si="86"/>
        <v>1</v>
      </c>
      <c r="D1841" s="3">
        <f t="shared" si="84"/>
        <v>12</v>
      </c>
      <c r="E1841" s="3">
        <v>12</v>
      </c>
      <c r="H1841" s="228">
        <v>-0.2</v>
      </c>
      <c r="J1841" s="31">
        <v>-1.1000000000000001</v>
      </c>
      <c r="K1841">
        <v>-1.7</v>
      </c>
      <c r="L1841" s="2">
        <v>0.3</v>
      </c>
      <c r="M1841" s="2">
        <v>2.5</v>
      </c>
      <c r="P1841" s="2">
        <v>-0.6</v>
      </c>
      <c r="Q1841" s="138">
        <v>1.0916666666666666</v>
      </c>
    </row>
    <row r="1842" spans="1:17" x14ac:dyDescent="0.25">
      <c r="A1842" s="1">
        <v>38365</v>
      </c>
      <c r="B1842" s="5">
        <f t="shared" si="85"/>
        <v>2005</v>
      </c>
      <c r="C1842" s="5">
        <f t="shared" si="86"/>
        <v>1</v>
      </c>
      <c r="D1842" s="3">
        <f t="shared" si="84"/>
        <v>13</v>
      </c>
      <c r="E1842" s="3">
        <v>13</v>
      </c>
      <c r="H1842" s="228">
        <v>-0.4</v>
      </c>
      <c r="J1842" s="31">
        <v>0</v>
      </c>
      <c r="K1842">
        <v>-1.5</v>
      </c>
      <c r="L1842" s="2">
        <v>1.3</v>
      </c>
      <c r="M1842" s="2">
        <v>-0.2</v>
      </c>
      <c r="P1842" s="2">
        <v>-0.6</v>
      </c>
      <c r="Q1842" s="138">
        <v>-0.33750000000000019</v>
      </c>
    </row>
    <row r="1843" spans="1:17" x14ac:dyDescent="0.25">
      <c r="A1843" s="1">
        <v>38366</v>
      </c>
      <c r="B1843" s="5">
        <f t="shared" si="85"/>
        <v>2005</v>
      </c>
      <c r="C1843" s="5">
        <f t="shared" si="86"/>
        <v>1</v>
      </c>
      <c r="D1843" s="3">
        <f t="shared" si="84"/>
        <v>14</v>
      </c>
      <c r="E1843" s="3">
        <v>14</v>
      </c>
      <c r="H1843" s="228">
        <v>2.8</v>
      </c>
      <c r="J1843" s="31">
        <v>-1.6</v>
      </c>
      <c r="K1843">
        <v>0.1</v>
      </c>
      <c r="L1843" s="2">
        <v>0.7</v>
      </c>
      <c r="M1843" s="2">
        <v>-1.2</v>
      </c>
      <c r="P1843" s="2">
        <v>1.9</v>
      </c>
      <c r="Q1843" s="138">
        <v>1.9000000000000004</v>
      </c>
    </row>
    <row r="1844" spans="1:17" x14ac:dyDescent="0.25">
      <c r="A1844" s="1">
        <v>38367</v>
      </c>
      <c r="B1844" s="5">
        <f t="shared" si="85"/>
        <v>2005</v>
      </c>
      <c r="C1844" s="5">
        <f t="shared" si="86"/>
        <v>1</v>
      </c>
      <c r="D1844" s="3">
        <f t="shared" si="84"/>
        <v>15</v>
      </c>
      <c r="E1844" s="3">
        <v>15</v>
      </c>
      <c r="H1844" s="228">
        <v>1.4</v>
      </c>
      <c r="J1844" s="31">
        <v>-3.2</v>
      </c>
      <c r="K1844">
        <v>0.6</v>
      </c>
      <c r="L1844" s="2">
        <v>-0.5</v>
      </c>
      <c r="M1844" s="2">
        <v>-1.4</v>
      </c>
      <c r="P1844" s="2">
        <v>0.1</v>
      </c>
      <c r="Q1844" s="138">
        <v>0.70416666666666661</v>
      </c>
    </row>
    <row r="1845" spans="1:17" x14ac:dyDescent="0.25">
      <c r="A1845" s="1">
        <v>38368</v>
      </c>
      <c r="B1845" s="5">
        <f t="shared" si="85"/>
        <v>2005</v>
      </c>
      <c r="C1845" s="5">
        <f t="shared" si="86"/>
        <v>1</v>
      </c>
      <c r="D1845" s="3">
        <f t="shared" si="84"/>
        <v>16</v>
      </c>
      <c r="E1845" s="3">
        <v>16</v>
      </c>
      <c r="H1845" s="228">
        <v>1</v>
      </c>
      <c r="J1845" s="31">
        <v>-4.5</v>
      </c>
      <c r="K1845">
        <v>-1.4</v>
      </c>
      <c r="L1845" s="2">
        <v>-2.4</v>
      </c>
      <c r="M1845" s="2">
        <v>-1.4</v>
      </c>
      <c r="P1845" s="2">
        <v>-1.5</v>
      </c>
      <c r="Q1845" s="138">
        <v>1.0291666666666666</v>
      </c>
    </row>
    <row r="1846" spans="1:17" x14ac:dyDescent="0.25">
      <c r="A1846" s="1">
        <v>38369</v>
      </c>
      <c r="B1846" s="5">
        <f t="shared" si="85"/>
        <v>2005</v>
      </c>
      <c r="C1846" s="5">
        <f t="shared" si="86"/>
        <v>1</v>
      </c>
      <c r="D1846" s="3">
        <f t="shared" si="84"/>
        <v>17</v>
      </c>
      <c r="E1846" s="3">
        <v>17</v>
      </c>
      <c r="H1846" s="228">
        <v>-3</v>
      </c>
      <c r="J1846" s="31">
        <v>-6.6</v>
      </c>
      <c r="K1846">
        <v>-3.4</v>
      </c>
      <c r="L1846" s="2">
        <v>-6.6</v>
      </c>
      <c r="M1846" s="2">
        <v>0</v>
      </c>
      <c r="P1846" s="2">
        <v>-2.9</v>
      </c>
      <c r="Q1846" s="138">
        <v>-2.8041666666666667</v>
      </c>
    </row>
    <row r="1847" spans="1:17" x14ac:dyDescent="0.25">
      <c r="A1847" s="1">
        <v>38370</v>
      </c>
      <c r="B1847" s="5">
        <f t="shared" si="85"/>
        <v>2005</v>
      </c>
      <c r="C1847" s="5">
        <f t="shared" si="86"/>
        <v>1</v>
      </c>
      <c r="D1847" s="3">
        <f t="shared" si="84"/>
        <v>18</v>
      </c>
      <c r="E1847" s="3">
        <v>18</v>
      </c>
      <c r="H1847" s="228">
        <v>-4.3</v>
      </c>
      <c r="J1847" s="31">
        <v>-7.9</v>
      </c>
      <c r="K1847">
        <v>-3.6</v>
      </c>
      <c r="L1847" s="2">
        <v>-3.4</v>
      </c>
      <c r="M1847" s="2">
        <v>-0.7</v>
      </c>
      <c r="P1847" s="2">
        <v>-2.9</v>
      </c>
      <c r="Q1847" s="138">
        <v>-5.2583333333333329</v>
      </c>
    </row>
    <row r="1848" spans="1:17" x14ac:dyDescent="0.25">
      <c r="A1848" s="1">
        <v>38371</v>
      </c>
      <c r="B1848" s="5">
        <f t="shared" si="85"/>
        <v>2005</v>
      </c>
      <c r="C1848" s="5">
        <f t="shared" si="86"/>
        <v>1</v>
      </c>
      <c r="D1848" s="3">
        <f t="shared" si="84"/>
        <v>19</v>
      </c>
      <c r="E1848" s="3">
        <v>19</v>
      </c>
      <c r="H1848" s="228">
        <v>-0.6</v>
      </c>
      <c r="J1848" s="31">
        <v>-3.9</v>
      </c>
      <c r="K1848">
        <v>-0.9</v>
      </c>
      <c r="L1848" s="2">
        <v>-0.5</v>
      </c>
      <c r="M1848" s="2">
        <v>-2.2000000000000002</v>
      </c>
      <c r="P1848" s="2">
        <v>-0.7</v>
      </c>
      <c r="Q1848" s="138">
        <v>-1.3958333333333337</v>
      </c>
    </row>
    <row r="1849" spans="1:17" x14ac:dyDescent="0.25">
      <c r="A1849" s="1">
        <v>38372</v>
      </c>
      <c r="B1849" s="5">
        <f t="shared" si="85"/>
        <v>2005</v>
      </c>
      <c r="C1849" s="5">
        <f t="shared" si="86"/>
        <v>1</v>
      </c>
      <c r="D1849" s="3">
        <f t="shared" si="84"/>
        <v>20</v>
      </c>
      <c r="E1849" s="3">
        <v>20</v>
      </c>
      <c r="H1849" s="228">
        <v>2.2999999999999998</v>
      </c>
      <c r="J1849" s="31">
        <v>-2</v>
      </c>
      <c r="K1849">
        <v>-2.9</v>
      </c>
      <c r="L1849" s="2">
        <v>-0.1</v>
      </c>
      <c r="M1849" s="2">
        <v>-1.8</v>
      </c>
      <c r="P1849" s="2">
        <v>-2.1</v>
      </c>
      <c r="Q1849" s="138">
        <v>-1.0750000000000002</v>
      </c>
    </row>
    <row r="1850" spans="1:17" x14ac:dyDescent="0.25">
      <c r="A1850" s="1">
        <v>38373</v>
      </c>
      <c r="B1850" s="5">
        <f t="shared" si="85"/>
        <v>2005</v>
      </c>
      <c r="C1850" s="5">
        <f t="shared" si="86"/>
        <v>1</v>
      </c>
      <c r="D1850" s="3">
        <f t="shared" si="84"/>
        <v>21</v>
      </c>
      <c r="E1850" s="3">
        <v>21</v>
      </c>
      <c r="H1850" s="228">
        <v>4</v>
      </c>
      <c r="J1850" s="31">
        <v>1.9</v>
      </c>
      <c r="K1850">
        <v>0.9</v>
      </c>
      <c r="L1850" s="2">
        <v>4.8</v>
      </c>
      <c r="M1850" s="2">
        <v>-0.6</v>
      </c>
      <c r="P1850" s="2">
        <v>1.9</v>
      </c>
      <c r="Q1850" s="138">
        <v>2.5916666666666663</v>
      </c>
    </row>
    <row r="1851" spans="1:17" x14ac:dyDescent="0.25">
      <c r="A1851" s="1">
        <v>38374</v>
      </c>
      <c r="B1851" s="5">
        <f t="shared" si="85"/>
        <v>2005</v>
      </c>
      <c r="C1851" s="5">
        <f t="shared" si="86"/>
        <v>1</v>
      </c>
      <c r="D1851" s="3">
        <f t="shared" si="84"/>
        <v>22</v>
      </c>
      <c r="E1851" s="3">
        <v>22</v>
      </c>
      <c r="H1851" s="228">
        <v>2</v>
      </c>
      <c r="J1851" s="31">
        <v>-3.5</v>
      </c>
      <c r="K1851">
        <v>-1.7</v>
      </c>
      <c r="L1851" s="2">
        <v>0.9</v>
      </c>
      <c r="M1851" s="2">
        <v>-0.5</v>
      </c>
      <c r="P1851" s="2">
        <v>-0.7</v>
      </c>
      <c r="Q1851" s="138">
        <v>1.6333333333333337</v>
      </c>
    </row>
    <row r="1852" spans="1:17" x14ac:dyDescent="0.25">
      <c r="A1852" s="1">
        <v>38375</v>
      </c>
      <c r="B1852" s="5">
        <f t="shared" si="85"/>
        <v>2005</v>
      </c>
      <c r="C1852" s="5">
        <f t="shared" si="86"/>
        <v>1</v>
      </c>
      <c r="D1852" s="3">
        <f t="shared" si="84"/>
        <v>23</v>
      </c>
      <c r="E1852" s="3">
        <v>23</v>
      </c>
      <c r="H1852" s="228">
        <v>2</v>
      </c>
      <c r="J1852" s="31">
        <v>-4</v>
      </c>
      <c r="K1852">
        <v>0</v>
      </c>
      <c r="L1852" s="2">
        <v>-0.6</v>
      </c>
      <c r="M1852" s="2">
        <v>2.9</v>
      </c>
      <c r="P1852" s="2">
        <v>-0.4</v>
      </c>
      <c r="Q1852" s="138">
        <v>1.5958333333333332</v>
      </c>
    </row>
    <row r="1853" spans="1:17" x14ac:dyDescent="0.25">
      <c r="A1853" s="1">
        <v>38376</v>
      </c>
      <c r="B1853" s="5">
        <f t="shared" si="85"/>
        <v>2005</v>
      </c>
      <c r="C1853" s="5">
        <f t="shared" si="86"/>
        <v>1</v>
      </c>
      <c r="D1853" s="3">
        <f t="shared" si="84"/>
        <v>24</v>
      </c>
      <c r="E1853" s="3">
        <v>24</v>
      </c>
      <c r="H1853" s="228">
        <v>0.4</v>
      </c>
      <c r="J1853" s="31">
        <v>-4.9000000000000004</v>
      </c>
      <c r="K1853">
        <v>0.1</v>
      </c>
      <c r="L1853" s="2">
        <v>-1.8</v>
      </c>
      <c r="M1853" s="2">
        <v>4.5999999999999996</v>
      </c>
      <c r="P1853" s="2">
        <v>-0.3</v>
      </c>
      <c r="Q1853" s="138">
        <v>0.51666666666666672</v>
      </c>
    </row>
    <row r="1854" spans="1:17" x14ac:dyDescent="0.25">
      <c r="A1854" s="1">
        <v>38377</v>
      </c>
      <c r="B1854" s="5">
        <f t="shared" si="85"/>
        <v>2005</v>
      </c>
      <c r="C1854" s="5">
        <f t="shared" si="86"/>
        <v>1</v>
      </c>
      <c r="D1854" s="3">
        <f t="shared" si="84"/>
        <v>25</v>
      </c>
      <c r="E1854" s="3">
        <v>25</v>
      </c>
      <c r="H1854" s="228">
        <v>-1.1000000000000001</v>
      </c>
      <c r="J1854" s="31">
        <v>-5.4</v>
      </c>
      <c r="K1854">
        <v>-1.5</v>
      </c>
      <c r="L1854" s="2">
        <v>-4.2</v>
      </c>
      <c r="M1854" s="2">
        <v>16.100000000000001</v>
      </c>
      <c r="P1854" s="2">
        <v>-1.7</v>
      </c>
      <c r="Q1854" s="138">
        <v>-1.2458333333333336</v>
      </c>
    </row>
    <row r="1855" spans="1:17" x14ac:dyDescent="0.25">
      <c r="A1855" s="1">
        <v>38378</v>
      </c>
      <c r="B1855" s="5">
        <f t="shared" si="85"/>
        <v>2005</v>
      </c>
      <c r="C1855" s="5">
        <f t="shared" si="86"/>
        <v>1</v>
      </c>
      <c r="D1855" s="3">
        <f t="shared" si="84"/>
        <v>26</v>
      </c>
      <c r="E1855" s="3">
        <v>26</v>
      </c>
      <c r="H1855" s="228">
        <v>-2.2000000000000002</v>
      </c>
      <c r="J1855" s="31">
        <v>-6.3</v>
      </c>
      <c r="K1855">
        <v>-2.9</v>
      </c>
      <c r="L1855" s="2">
        <v>0.2</v>
      </c>
      <c r="M1855" s="2">
        <v>12</v>
      </c>
      <c r="P1855" s="2">
        <v>-3.6</v>
      </c>
      <c r="Q1855" s="138">
        <v>-2.3916666666666671</v>
      </c>
    </row>
    <row r="1856" spans="1:17" x14ac:dyDescent="0.25">
      <c r="A1856" s="1">
        <v>38379</v>
      </c>
      <c r="B1856" s="5">
        <f t="shared" si="85"/>
        <v>2005</v>
      </c>
      <c r="C1856" s="5">
        <f t="shared" si="86"/>
        <v>1</v>
      </c>
      <c r="D1856" s="3">
        <f t="shared" si="84"/>
        <v>27</v>
      </c>
      <c r="E1856" s="3">
        <v>27</v>
      </c>
      <c r="H1856" s="228">
        <v>-3.4</v>
      </c>
      <c r="J1856" s="31">
        <v>-8.5</v>
      </c>
      <c r="K1856">
        <v>-5</v>
      </c>
      <c r="L1856" s="2">
        <v>0.4</v>
      </c>
      <c r="M1856" s="2">
        <v>9.4</v>
      </c>
      <c r="P1856" s="2">
        <v>-5.5</v>
      </c>
      <c r="Q1856" s="138">
        <v>-3.8833333333333342</v>
      </c>
    </row>
    <row r="1857" spans="1:17" x14ac:dyDescent="0.25">
      <c r="A1857" s="1">
        <v>38380</v>
      </c>
      <c r="B1857" s="5">
        <f t="shared" si="85"/>
        <v>2005</v>
      </c>
      <c r="C1857" s="5">
        <f t="shared" si="86"/>
        <v>1</v>
      </c>
      <c r="D1857" s="3">
        <f t="shared" si="84"/>
        <v>28</v>
      </c>
      <c r="E1857" s="3">
        <v>28</v>
      </c>
      <c r="H1857" s="228">
        <v>-5.6</v>
      </c>
      <c r="J1857" s="31">
        <v>-7.5</v>
      </c>
      <c r="K1857">
        <v>-7</v>
      </c>
      <c r="L1857" s="2">
        <v>-9.1</v>
      </c>
      <c r="M1857" s="2">
        <v>5.8</v>
      </c>
      <c r="P1857" s="2">
        <v>-7.5</v>
      </c>
      <c r="Q1857" s="138">
        <v>-6.9916666666666663</v>
      </c>
    </row>
    <row r="1858" spans="1:17" x14ac:dyDescent="0.25">
      <c r="A1858" s="1">
        <v>38381</v>
      </c>
      <c r="B1858" s="5">
        <f t="shared" si="85"/>
        <v>2005</v>
      </c>
      <c r="C1858" s="5">
        <f t="shared" si="86"/>
        <v>1</v>
      </c>
      <c r="D1858" s="3">
        <f t="shared" si="84"/>
        <v>29</v>
      </c>
      <c r="E1858" s="3">
        <v>29</v>
      </c>
      <c r="H1858" s="228">
        <v>-5.6</v>
      </c>
      <c r="J1858" s="31">
        <v>-9.9</v>
      </c>
      <c r="K1858">
        <v>-4.9000000000000004</v>
      </c>
      <c r="L1858" s="2">
        <v>-9</v>
      </c>
      <c r="M1858" s="2">
        <v>6</v>
      </c>
      <c r="P1858" s="2">
        <v>-5.3</v>
      </c>
      <c r="Q1858" s="138">
        <v>-5.5041666666666664</v>
      </c>
    </row>
    <row r="1859" spans="1:17" x14ac:dyDescent="0.25">
      <c r="A1859" s="1">
        <v>38382</v>
      </c>
      <c r="B1859" s="5">
        <f t="shared" si="85"/>
        <v>2005</v>
      </c>
      <c r="C1859" s="5">
        <f t="shared" si="86"/>
        <v>1</v>
      </c>
      <c r="D1859" s="3">
        <f t="shared" ref="D1859:D1922" si="87">DAY(A1859)</f>
        <v>30</v>
      </c>
      <c r="E1859" s="3">
        <v>30</v>
      </c>
      <c r="H1859" s="228">
        <v>-6.5</v>
      </c>
      <c r="J1859" s="31">
        <v>-10.6</v>
      </c>
      <c r="K1859">
        <v>-6.5</v>
      </c>
      <c r="L1859" s="2">
        <v>0.1</v>
      </c>
      <c r="M1859" s="2">
        <v>1.7</v>
      </c>
      <c r="P1859" s="2">
        <v>-6.1</v>
      </c>
      <c r="Q1859" s="138">
        <v>-6.1083333333333334</v>
      </c>
    </row>
    <row r="1860" spans="1:17" x14ac:dyDescent="0.25">
      <c r="A1860" s="1">
        <v>38383</v>
      </c>
      <c r="B1860" s="5">
        <f t="shared" ref="B1860:B1923" si="88">YEAR(A1860)</f>
        <v>2005</v>
      </c>
      <c r="C1860" s="5">
        <f t="shared" ref="C1860:C1923" si="89">MONTH(A1860)</f>
        <v>1</v>
      </c>
      <c r="D1860" s="3">
        <f t="shared" si="87"/>
        <v>31</v>
      </c>
      <c r="E1860" s="3">
        <v>31</v>
      </c>
      <c r="H1860" s="228">
        <v>-6.9</v>
      </c>
      <c r="J1860" s="31">
        <v>-8</v>
      </c>
      <c r="K1860">
        <v>-7</v>
      </c>
      <c r="L1860" s="2">
        <v>-9.1</v>
      </c>
      <c r="M1860" s="2">
        <v>1.3</v>
      </c>
      <c r="P1860" s="2">
        <v>-7.6</v>
      </c>
      <c r="Q1860" s="138">
        <v>-5.9125000000000005</v>
      </c>
    </row>
    <row r="1861" spans="1:17" x14ac:dyDescent="0.25">
      <c r="A1861" s="1">
        <v>38384</v>
      </c>
      <c r="B1861" s="5">
        <f t="shared" si="88"/>
        <v>2005</v>
      </c>
      <c r="C1861" s="5">
        <f t="shared" si="89"/>
        <v>2</v>
      </c>
      <c r="D1861" s="3">
        <f t="shared" si="87"/>
        <v>1</v>
      </c>
      <c r="E1861" s="3">
        <v>32</v>
      </c>
      <c r="H1861" s="228">
        <v>0</v>
      </c>
      <c r="J1861" s="31">
        <v>-4.5</v>
      </c>
      <c r="K1861">
        <v>-0.2</v>
      </c>
      <c r="L1861" s="2">
        <v>-2.1</v>
      </c>
      <c r="M1861" s="2">
        <v>1.7</v>
      </c>
      <c r="P1861" s="2">
        <v>-1.1000000000000001</v>
      </c>
      <c r="Q1861" s="138">
        <v>1.2416666666666665</v>
      </c>
    </row>
    <row r="1862" spans="1:17" x14ac:dyDescent="0.25">
      <c r="A1862" s="1">
        <v>38385</v>
      </c>
      <c r="B1862" s="5">
        <f t="shared" si="88"/>
        <v>2005</v>
      </c>
      <c r="C1862" s="5">
        <f t="shared" si="89"/>
        <v>2</v>
      </c>
      <c r="D1862" s="3">
        <f t="shared" si="87"/>
        <v>2</v>
      </c>
      <c r="E1862" s="3">
        <v>33</v>
      </c>
      <c r="H1862" s="228">
        <v>0.7</v>
      </c>
      <c r="J1862" s="31">
        <v>-4.8</v>
      </c>
      <c r="K1862">
        <v>1.5</v>
      </c>
      <c r="L1862" s="2">
        <v>-2.1</v>
      </c>
      <c r="M1862" s="2">
        <v>0.5</v>
      </c>
      <c r="P1862" s="2">
        <v>1.4</v>
      </c>
      <c r="Q1862" s="138">
        <v>1.3916666666666666</v>
      </c>
    </row>
    <row r="1863" spans="1:17" x14ac:dyDescent="0.25">
      <c r="A1863" s="1">
        <v>38386</v>
      </c>
      <c r="B1863" s="5">
        <f t="shared" si="88"/>
        <v>2005</v>
      </c>
      <c r="C1863" s="5">
        <f t="shared" si="89"/>
        <v>2</v>
      </c>
      <c r="D1863" s="3">
        <f t="shared" si="87"/>
        <v>3</v>
      </c>
      <c r="E1863" s="3">
        <v>34</v>
      </c>
      <c r="H1863" s="228">
        <v>0.3</v>
      </c>
      <c r="J1863" s="31">
        <v>-5.0999999999999996</v>
      </c>
      <c r="K1863">
        <v>1.4</v>
      </c>
      <c r="L1863" s="2">
        <v>-2.4</v>
      </c>
      <c r="M1863" s="2">
        <v>-0.4</v>
      </c>
      <c r="P1863" s="2">
        <v>1.1000000000000001</v>
      </c>
      <c r="Q1863" s="138">
        <v>1.0708333333333335</v>
      </c>
    </row>
    <row r="1864" spans="1:17" x14ac:dyDescent="0.25">
      <c r="A1864" s="1">
        <v>38387</v>
      </c>
      <c r="B1864" s="5">
        <f t="shared" si="88"/>
        <v>2005</v>
      </c>
      <c r="C1864" s="5">
        <f t="shared" si="89"/>
        <v>2</v>
      </c>
      <c r="D1864" s="3">
        <f t="shared" si="87"/>
        <v>4</v>
      </c>
      <c r="E1864" s="3">
        <v>35</v>
      </c>
      <c r="H1864" s="228">
        <v>-3.2</v>
      </c>
      <c r="J1864" s="31">
        <v>-7.1</v>
      </c>
      <c r="K1864">
        <v>-0.2</v>
      </c>
      <c r="L1864" s="2">
        <v>-4.2</v>
      </c>
      <c r="M1864" s="2">
        <v>-3.3</v>
      </c>
      <c r="P1864" s="2">
        <v>0.3</v>
      </c>
      <c r="Q1864" s="138">
        <v>-0.29166666666666674</v>
      </c>
    </row>
    <row r="1865" spans="1:17" x14ac:dyDescent="0.25">
      <c r="A1865" s="1">
        <v>38388</v>
      </c>
      <c r="B1865" s="5">
        <f t="shared" si="88"/>
        <v>2005</v>
      </c>
      <c r="C1865" s="5">
        <f t="shared" si="89"/>
        <v>2</v>
      </c>
      <c r="D1865" s="3">
        <f t="shared" si="87"/>
        <v>5</v>
      </c>
      <c r="E1865" s="3">
        <v>36</v>
      </c>
      <c r="H1865" s="228">
        <v>-7</v>
      </c>
      <c r="J1865" s="31">
        <v>-7.2</v>
      </c>
      <c r="K1865">
        <v>-4.3</v>
      </c>
      <c r="L1865" s="2">
        <v>-7.2</v>
      </c>
      <c r="M1865" s="2">
        <v>-6.9</v>
      </c>
      <c r="P1865" s="2">
        <v>-3.3</v>
      </c>
      <c r="Q1865" s="138">
        <v>-3.5833333333333339</v>
      </c>
    </row>
    <row r="1866" spans="1:17" x14ac:dyDescent="0.25">
      <c r="A1866" s="1">
        <v>38389</v>
      </c>
      <c r="B1866" s="5">
        <f t="shared" si="88"/>
        <v>2005</v>
      </c>
      <c r="C1866" s="5">
        <f t="shared" si="89"/>
        <v>2</v>
      </c>
      <c r="D1866" s="3">
        <f t="shared" si="87"/>
        <v>6</v>
      </c>
      <c r="E1866" s="3">
        <v>37</v>
      </c>
      <c r="H1866" s="228">
        <v>-11.1</v>
      </c>
      <c r="J1866" s="31">
        <v>-11.3</v>
      </c>
      <c r="K1866">
        <v>-9.1999999999999993</v>
      </c>
      <c r="L1866" s="2">
        <v>-9.1999999999999993</v>
      </c>
      <c r="M1866" s="2">
        <v>-11.1</v>
      </c>
      <c r="P1866" s="2">
        <v>-7.2</v>
      </c>
      <c r="Q1866" s="138">
        <v>-9.0208333333333321</v>
      </c>
    </row>
    <row r="1867" spans="1:17" x14ac:dyDescent="0.25">
      <c r="A1867" s="1">
        <v>38390</v>
      </c>
      <c r="B1867" s="5">
        <f t="shared" si="88"/>
        <v>2005</v>
      </c>
      <c r="C1867" s="5">
        <f t="shared" si="89"/>
        <v>2</v>
      </c>
      <c r="D1867" s="3">
        <f t="shared" si="87"/>
        <v>7</v>
      </c>
      <c r="E1867" s="3">
        <v>38</v>
      </c>
      <c r="H1867" s="228">
        <v>-13</v>
      </c>
      <c r="J1867" s="31">
        <v>-14.4</v>
      </c>
      <c r="K1867">
        <v>-11.4</v>
      </c>
      <c r="L1867" s="2">
        <v>-11.2</v>
      </c>
      <c r="M1867" s="2">
        <v>-12.9</v>
      </c>
      <c r="P1867" s="2">
        <v>-10.1</v>
      </c>
      <c r="Q1867" s="138">
        <v>-10.491666666666665</v>
      </c>
    </row>
    <row r="1868" spans="1:17" x14ac:dyDescent="0.25">
      <c r="A1868" s="1">
        <v>38391</v>
      </c>
      <c r="B1868" s="5">
        <f t="shared" si="88"/>
        <v>2005</v>
      </c>
      <c r="C1868" s="5">
        <f t="shared" si="89"/>
        <v>2</v>
      </c>
      <c r="D1868" s="3">
        <f t="shared" si="87"/>
        <v>8</v>
      </c>
      <c r="E1868" s="3">
        <v>39</v>
      </c>
      <c r="H1868" s="228">
        <v>-11.7</v>
      </c>
      <c r="J1868" s="31">
        <v>-13</v>
      </c>
      <c r="K1868">
        <v>-11.6</v>
      </c>
      <c r="L1868" s="2">
        <v>-12.3</v>
      </c>
      <c r="M1868" s="2">
        <v>-4.7</v>
      </c>
      <c r="P1868" s="2">
        <v>-11.5</v>
      </c>
      <c r="Q1868" s="138">
        <v>-11.304166666666665</v>
      </c>
    </row>
    <row r="1869" spans="1:17" x14ac:dyDescent="0.25">
      <c r="A1869" s="1">
        <v>38392</v>
      </c>
      <c r="B1869" s="5">
        <f t="shared" si="88"/>
        <v>2005</v>
      </c>
      <c r="C1869" s="5">
        <f t="shared" si="89"/>
        <v>2</v>
      </c>
      <c r="D1869" s="3">
        <f t="shared" si="87"/>
        <v>9</v>
      </c>
      <c r="E1869" s="3">
        <v>40</v>
      </c>
      <c r="H1869" s="228">
        <v>-12.4</v>
      </c>
      <c r="J1869" s="31">
        <v>-12.6</v>
      </c>
      <c r="K1869">
        <v>-12.5</v>
      </c>
      <c r="L1869" s="2">
        <v>-12.5</v>
      </c>
      <c r="M1869" s="2">
        <v>-13.2</v>
      </c>
      <c r="P1869" s="2">
        <v>-11.7</v>
      </c>
      <c r="Q1869" s="138">
        <v>-9.1125000000000007</v>
      </c>
    </row>
    <row r="1870" spans="1:17" x14ac:dyDescent="0.25">
      <c r="A1870" s="1">
        <v>38393</v>
      </c>
      <c r="B1870" s="5">
        <f t="shared" si="88"/>
        <v>2005</v>
      </c>
      <c r="C1870" s="5">
        <f t="shared" si="89"/>
        <v>2</v>
      </c>
      <c r="D1870" s="3">
        <f t="shared" si="87"/>
        <v>10</v>
      </c>
      <c r="E1870" s="3">
        <v>41</v>
      </c>
      <c r="H1870" s="228">
        <v>-11.3</v>
      </c>
      <c r="J1870" s="31">
        <v>-13.1</v>
      </c>
      <c r="K1870">
        <v>-10.7</v>
      </c>
      <c r="L1870" s="2">
        <v>-9.4</v>
      </c>
      <c r="M1870" s="2">
        <v>-11.1</v>
      </c>
      <c r="P1870" s="2">
        <v>-9.8000000000000007</v>
      </c>
      <c r="Q1870" s="138">
        <v>-10.079166666666667</v>
      </c>
    </row>
    <row r="1871" spans="1:17" x14ac:dyDescent="0.25">
      <c r="A1871" s="1">
        <v>38394</v>
      </c>
      <c r="B1871" s="5">
        <f t="shared" si="88"/>
        <v>2005</v>
      </c>
      <c r="C1871" s="5">
        <f t="shared" si="89"/>
        <v>2</v>
      </c>
      <c r="D1871" s="3">
        <f t="shared" si="87"/>
        <v>11</v>
      </c>
      <c r="E1871" s="3">
        <v>42</v>
      </c>
      <c r="H1871" s="228">
        <v>-1</v>
      </c>
      <c r="J1871" s="31">
        <v>-7.1</v>
      </c>
      <c r="K1871">
        <v>-1.2</v>
      </c>
      <c r="L1871" s="2">
        <v>-2.5</v>
      </c>
      <c r="M1871" s="2">
        <v>-1</v>
      </c>
      <c r="P1871" s="2">
        <v>-1</v>
      </c>
      <c r="Q1871" s="138">
        <v>-1.2958333333333325</v>
      </c>
    </row>
    <row r="1872" spans="1:17" x14ac:dyDescent="0.25">
      <c r="A1872" s="1">
        <v>38395</v>
      </c>
      <c r="B1872" s="5">
        <f t="shared" si="88"/>
        <v>2005</v>
      </c>
      <c r="C1872" s="5">
        <f t="shared" si="89"/>
        <v>2</v>
      </c>
      <c r="D1872" s="3">
        <f t="shared" si="87"/>
        <v>12</v>
      </c>
      <c r="E1872" s="3">
        <v>43</v>
      </c>
      <c r="H1872" s="228">
        <v>2.5</v>
      </c>
      <c r="J1872" s="31">
        <v>1.2</v>
      </c>
      <c r="K1872">
        <v>2.1</v>
      </c>
      <c r="L1872" s="2">
        <v>4.5</v>
      </c>
      <c r="M1872" s="2">
        <v>4.2</v>
      </c>
      <c r="P1872" s="2">
        <v>3.3</v>
      </c>
      <c r="Q1872" s="138">
        <v>4.9333333333333336</v>
      </c>
    </row>
    <row r="1873" spans="1:17" x14ac:dyDescent="0.25">
      <c r="A1873" s="1">
        <v>38396</v>
      </c>
      <c r="B1873" s="5">
        <f t="shared" si="88"/>
        <v>2005</v>
      </c>
      <c r="C1873" s="5">
        <f t="shared" si="89"/>
        <v>2</v>
      </c>
      <c r="D1873" s="3">
        <f t="shared" si="87"/>
        <v>13</v>
      </c>
      <c r="E1873" s="3">
        <v>44</v>
      </c>
      <c r="H1873" s="228">
        <v>1.5</v>
      </c>
      <c r="J1873" s="31">
        <v>1.4</v>
      </c>
      <c r="K1873">
        <v>1.5</v>
      </c>
      <c r="L1873" s="2">
        <v>2.8</v>
      </c>
      <c r="M1873" s="2">
        <v>2</v>
      </c>
      <c r="P1873" s="2">
        <v>3</v>
      </c>
      <c r="Q1873" s="138">
        <v>5.0583333333333336</v>
      </c>
    </row>
    <row r="1874" spans="1:17" x14ac:dyDescent="0.25">
      <c r="A1874" s="1">
        <v>38397</v>
      </c>
      <c r="B1874" s="5">
        <f t="shared" si="88"/>
        <v>2005</v>
      </c>
      <c r="C1874" s="5">
        <f t="shared" si="89"/>
        <v>2</v>
      </c>
      <c r="D1874" s="3">
        <f t="shared" si="87"/>
        <v>14</v>
      </c>
      <c r="E1874" s="3">
        <v>45</v>
      </c>
      <c r="H1874" s="228">
        <v>1.2</v>
      </c>
      <c r="J1874" s="31">
        <v>-1.9</v>
      </c>
      <c r="K1874">
        <v>1.3</v>
      </c>
      <c r="L1874" s="2">
        <v>-0.9</v>
      </c>
      <c r="M1874" s="2">
        <v>1.2</v>
      </c>
      <c r="P1874" s="2">
        <v>1.7</v>
      </c>
      <c r="Q1874" s="138">
        <v>1.0499999999999998</v>
      </c>
    </row>
    <row r="1875" spans="1:17" x14ac:dyDescent="0.25">
      <c r="A1875" s="1">
        <v>38398</v>
      </c>
      <c r="B1875" s="5">
        <f t="shared" si="88"/>
        <v>2005</v>
      </c>
      <c r="C1875" s="5">
        <f t="shared" si="89"/>
        <v>2</v>
      </c>
      <c r="D1875" s="3">
        <f t="shared" si="87"/>
        <v>15</v>
      </c>
      <c r="E1875" s="3">
        <v>46</v>
      </c>
      <c r="H1875" s="228">
        <v>-0.6</v>
      </c>
      <c r="J1875" s="31">
        <v>-5.0999999999999996</v>
      </c>
      <c r="K1875">
        <v>-0.3</v>
      </c>
      <c r="L1875" s="2">
        <v>-3.6</v>
      </c>
      <c r="M1875" s="2">
        <v>-0.3</v>
      </c>
      <c r="P1875" s="2">
        <v>0.1</v>
      </c>
      <c r="Q1875" s="138">
        <v>-0.40416666666666662</v>
      </c>
    </row>
    <row r="1876" spans="1:17" x14ac:dyDescent="0.25">
      <c r="A1876" s="1">
        <v>38399</v>
      </c>
      <c r="B1876" s="5">
        <f t="shared" si="88"/>
        <v>2005</v>
      </c>
      <c r="C1876" s="5">
        <f t="shared" si="89"/>
        <v>2</v>
      </c>
      <c r="D1876" s="3">
        <f t="shared" si="87"/>
        <v>16</v>
      </c>
      <c r="E1876" s="3">
        <v>47</v>
      </c>
      <c r="H1876" s="228">
        <v>0.4</v>
      </c>
      <c r="J1876" s="31">
        <v>-4.2</v>
      </c>
      <c r="K1876">
        <v>0.5</v>
      </c>
      <c r="L1876" s="2">
        <v>-2.9</v>
      </c>
      <c r="M1876" s="2">
        <v>0.1</v>
      </c>
      <c r="P1876" s="2">
        <v>0.6</v>
      </c>
      <c r="Q1876" s="138">
        <v>-5.000000000000001E-2</v>
      </c>
    </row>
    <row r="1877" spans="1:17" x14ac:dyDescent="0.25">
      <c r="A1877" s="1">
        <v>38400</v>
      </c>
      <c r="B1877" s="5">
        <f t="shared" si="88"/>
        <v>2005</v>
      </c>
      <c r="C1877" s="5">
        <f t="shared" si="89"/>
        <v>2</v>
      </c>
      <c r="D1877" s="3">
        <f t="shared" si="87"/>
        <v>17</v>
      </c>
      <c r="E1877" s="3">
        <v>48</v>
      </c>
      <c r="H1877" s="228">
        <v>0.6</v>
      </c>
      <c r="J1877" s="31">
        <v>-3.9</v>
      </c>
      <c r="K1877">
        <v>0.6</v>
      </c>
      <c r="L1877" s="2">
        <v>-2.5</v>
      </c>
      <c r="M1877" s="2">
        <v>0.7</v>
      </c>
      <c r="P1877" s="2">
        <v>0.6</v>
      </c>
      <c r="Q1877" s="138">
        <v>0.6875</v>
      </c>
    </row>
    <row r="1878" spans="1:17" x14ac:dyDescent="0.25">
      <c r="A1878" s="1">
        <v>38401</v>
      </c>
      <c r="B1878" s="5">
        <f t="shared" si="88"/>
        <v>2005</v>
      </c>
      <c r="C1878" s="5">
        <f t="shared" si="89"/>
        <v>2</v>
      </c>
      <c r="D1878" s="3">
        <f t="shared" si="87"/>
        <v>18</v>
      </c>
      <c r="E1878" s="3">
        <v>49</v>
      </c>
      <c r="H1878" s="228">
        <v>-0.2</v>
      </c>
      <c r="J1878" s="31">
        <v>-4.2</v>
      </c>
      <c r="K1878">
        <v>-0.2</v>
      </c>
      <c r="L1878" s="2">
        <v>-3.1</v>
      </c>
      <c r="M1878" s="2">
        <v>0.1</v>
      </c>
      <c r="P1878" s="2">
        <v>1</v>
      </c>
      <c r="Q1878" s="138">
        <v>0.90833333333333321</v>
      </c>
    </row>
    <row r="1879" spans="1:17" x14ac:dyDescent="0.25">
      <c r="A1879" s="1">
        <v>38402</v>
      </c>
      <c r="B1879" s="5">
        <f t="shared" si="88"/>
        <v>2005</v>
      </c>
      <c r="C1879" s="5">
        <f t="shared" si="89"/>
        <v>2</v>
      </c>
      <c r="D1879" s="3">
        <f t="shared" si="87"/>
        <v>19</v>
      </c>
      <c r="E1879" s="3">
        <v>50</v>
      </c>
      <c r="H1879" s="228">
        <v>-1.7</v>
      </c>
      <c r="J1879" s="31">
        <v>-4.8</v>
      </c>
      <c r="K1879">
        <v>-1.3</v>
      </c>
      <c r="L1879" s="2">
        <v>-3.5</v>
      </c>
      <c r="M1879" s="2">
        <v>-1.3</v>
      </c>
      <c r="P1879" s="2">
        <v>-1.3</v>
      </c>
      <c r="Q1879" s="138">
        <v>-2.2999999999999994</v>
      </c>
    </row>
    <row r="1880" spans="1:17" x14ac:dyDescent="0.25">
      <c r="A1880" s="1">
        <v>38403</v>
      </c>
      <c r="B1880" s="5">
        <f t="shared" si="88"/>
        <v>2005</v>
      </c>
      <c r="C1880" s="5">
        <f t="shared" si="89"/>
        <v>2</v>
      </c>
      <c r="D1880" s="3">
        <f t="shared" si="87"/>
        <v>20</v>
      </c>
      <c r="E1880" s="3">
        <v>51</v>
      </c>
      <c r="H1880" s="228">
        <v>-1</v>
      </c>
      <c r="J1880" s="31">
        <v>-3.8</v>
      </c>
      <c r="K1880">
        <v>0.2</v>
      </c>
      <c r="L1880" s="2">
        <v>-3.1</v>
      </c>
      <c r="M1880" s="2">
        <v>-1.6</v>
      </c>
      <c r="P1880" s="2">
        <v>0.3</v>
      </c>
      <c r="Q1880" s="138">
        <v>-1.4416666666666667</v>
      </c>
    </row>
    <row r="1881" spans="1:17" x14ac:dyDescent="0.25">
      <c r="A1881" s="1">
        <v>38404</v>
      </c>
      <c r="B1881" s="5">
        <f t="shared" si="88"/>
        <v>2005</v>
      </c>
      <c r="C1881" s="5">
        <f t="shared" si="89"/>
        <v>2</v>
      </c>
      <c r="D1881" s="3">
        <f t="shared" si="87"/>
        <v>21</v>
      </c>
      <c r="E1881" s="3">
        <v>52</v>
      </c>
      <c r="H1881" s="228">
        <v>0.3</v>
      </c>
      <c r="J1881" s="31">
        <v>0.6</v>
      </c>
      <c r="K1881">
        <v>0.1</v>
      </c>
      <c r="L1881" s="2">
        <v>-2.1</v>
      </c>
      <c r="M1881" s="2">
        <v>-0.2</v>
      </c>
      <c r="P1881" s="2">
        <v>0.4</v>
      </c>
      <c r="Q1881" s="138">
        <v>-0.23749999999999996</v>
      </c>
    </row>
    <row r="1882" spans="1:17" x14ac:dyDescent="0.25">
      <c r="A1882" s="1">
        <v>38405</v>
      </c>
      <c r="B1882" s="5">
        <f t="shared" si="88"/>
        <v>2005</v>
      </c>
      <c r="C1882" s="5">
        <f t="shared" si="89"/>
        <v>2</v>
      </c>
      <c r="D1882" s="3">
        <f t="shared" si="87"/>
        <v>22</v>
      </c>
      <c r="E1882" s="3">
        <v>53</v>
      </c>
      <c r="H1882" s="228">
        <v>1.4</v>
      </c>
      <c r="J1882" s="31">
        <v>0.5</v>
      </c>
      <c r="K1882">
        <v>-0.2</v>
      </c>
      <c r="L1882" s="2">
        <v>0.9</v>
      </c>
      <c r="M1882" s="2">
        <v>1.7</v>
      </c>
      <c r="P1882" s="2">
        <v>-0.5</v>
      </c>
      <c r="Q1882" s="138">
        <v>0.58750000000000002</v>
      </c>
    </row>
    <row r="1883" spans="1:17" x14ac:dyDescent="0.25">
      <c r="A1883" s="1">
        <v>38406</v>
      </c>
      <c r="B1883" s="5">
        <f t="shared" si="88"/>
        <v>2005</v>
      </c>
      <c r="C1883" s="5">
        <f t="shared" si="89"/>
        <v>2</v>
      </c>
      <c r="D1883" s="3">
        <f t="shared" si="87"/>
        <v>23</v>
      </c>
      <c r="E1883" s="3">
        <v>54</v>
      </c>
      <c r="H1883" s="228">
        <v>3</v>
      </c>
      <c r="J1883" s="31">
        <v>0</v>
      </c>
      <c r="K1883">
        <v>1.8</v>
      </c>
      <c r="L1883" s="2">
        <v>-0.7</v>
      </c>
      <c r="M1883" s="2">
        <v>3.5</v>
      </c>
      <c r="P1883" s="2">
        <v>0.8</v>
      </c>
      <c r="Q1883" s="138">
        <v>1.3416666666666666</v>
      </c>
    </row>
    <row r="1884" spans="1:17" x14ac:dyDescent="0.25">
      <c r="A1884" s="1">
        <v>38407</v>
      </c>
      <c r="B1884" s="5">
        <f t="shared" si="88"/>
        <v>2005</v>
      </c>
      <c r="C1884" s="5">
        <f t="shared" si="89"/>
        <v>2</v>
      </c>
      <c r="D1884" s="3">
        <f t="shared" si="87"/>
        <v>24</v>
      </c>
      <c r="E1884" s="3">
        <v>55</v>
      </c>
      <c r="H1884" s="228">
        <v>2.2000000000000002</v>
      </c>
      <c r="J1884" s="31">
        <v>-1.8</v>
      </c>
      <c r="K1884">
        <v>1.9</v>
      </c>
      <c r="L1884" s="2">
        <v>0</v>
      </c>
      <c r="M1884" s="2">
        <v>2.9</v>
      </c>
      <c r="P1884" s="2">
        <v>2.8</v>
      </c>
      <c r="Q1884" s="138">
        <v>2.9249999999999994</v>
      </c>
    </row>
    <row r="1885" spans="1:17" x14ac:dyDescent="0.25">
      <c r="A1885" s="1">
        <v>38408</v>
      </c>
      <c r="B1885" s="5">
        <f t="shared" si="88"/>
        <v>2005</v>
      </c>
      <c r="C1885" s="5">
        <f t="shared" si="89"/>
        <v>2</v>
      </c>
      <c r="D1885" s="3">
        <f t="shared" si="87"/>
        <v>25</v>
      </c>
      <c r="E1885" s="3">
        <v>56</v>
      </c>
      <c r="H1885" s="228">
        <v>1.2</v>
      </c>
      <c r="J1885" s="31">
        <v>0.5</v>
      </c>
      <c r="K1885">
        <v>1.4</v>
      </c>
      <c r="L1885" s="2">
        <v>0</v>
      </c>
      <c r="M1885" s="2">
        <v>1</v>
      </c>
      <c r="P1885" s="2">
        <v>1.1000000000000001</v>
      </c>
      <c r="Q1885" s="138">
        <v>0.3666666666666667</v>
      </c>
    </row>
    <row r="1886" spans="1:17" x14ac:dyDescent="0.25">
      <c r="A1886" s="1">
        <v>38409</v>
      </c>
      <c r="B1886" s="5">
        <f t="shared" si="88"/>
        <v>2005</v>
      </c>
      <c r="C1886" s="5">
        <f t="shared" si="89"/>
        <v>2</v>
      </c>
      <c r="D1886" s="3">
        <f t="shared" si="87"/>
        <v>26</v>
      </c>
      <c r="E1886" s="3">
        <v>57</v>
      </c>
      <c r="H1886" s="228">
        <v>1.4</v>
      </c>
      <c r="J1886" s="31">
        <v>-1.8</v>
      </c>
      <c r="K1886">
        <v>2</v>
      </c>
      <c r="L1886" s="2">
        <v>-1.1000000000000001</v>
      </c>
      <c r="M1886" s="2">
        <v>1.5</v>
      </c>
      <c r="P1886" s="2">
        <v>1.5</v>
      </c>
      <c r="Q1886" s="138">
        <v>1.3083333333333333</v>
      </c>
    </row>
    <row r="1887" spans="1:17" x14ac:dyDescent="0.25">
      <c r="A1887" s="1">
        <v>38410</v>
      </c>
      <c r="B1887" s="5">
        <f t="shared" si="88"/>
        <v>2005</v>
      </c>
      <c r="C1887" s="5">
        <f t="shared" si="89"/>
        <v>2</v>
      </c>
      <c r="D1887" s="3">
        <f t="shared" si="87"/>
        <v>27</v>
      </c>
      <c r="E1887" s="3">
        <v>58</v>
      </c>
      <c r="H1887" s="228">
        <v>-1.6</v>
      </c>
      <c r="J1887" s="31">
        <v>-5</v>
      </c>
      <c r="K1887">
        <v>-2.2999999999999998</v>
      </c>
      <c r="L1887" s="2">
        <v>-4.3</v>
      </c>
      <c r="M1887" s="2">
        <v>-1.3</v>
      </c>
      <c r="P1887" s="2">
        <v>-2.1</v>
      </c>
      <c r="Q1887" s="138">
        <v>-0.72916666666666663</v>
      </c>
    </row>
    <row r="1888" spans="1:17" x14ac:dyDescent="0.25">
      <c r="A1888" s="1">
        <v>38411</v>
      </c>
      <c r="B1888" s="5">
        <f t="shared" si="88"/>
        <v>2005</v>
      </c>
      <c r="C1888" s="5">
        <f t="shared" si="89"/>
        <v>2</v>
      </c>
      <c r="D1888" s="3">
        <f t="shared" si="87"/>
        <v>28</v>
      </c>
      <c r="E1888" s="3">
        <v>59</v>
      </c>
      <c r="H1888" s="228">
        <v>-8.3000000000000007</v>
      </c>
      <c r="J1888" s="31">
        <v>-13.4</v>
      </c>
      <c r="K1888">
        <v>-6.5</v>
      </c>
      <c r="L1888" s="2">
        <v>-10.7</v>
      </c>
      <c r="M1888" s="2">
        <v>-7.5</v>
      </c>
      <c r="P1888" s="2">
        <v>-7.4</v>
      </c>
      <c r="Q1888" s="138">
        <v>-7.4750000000000005</v>
      </c>
    </row>
    <row r="1889" spans="1:17" x14ac:dyDescent="0.25">
      <c r="A1889" s="1">
        <v>38412</v>
      </c>
      <c r="B1889" s="5">
        <f t="shared" si="88"/>
        <v>2005</v>
      </c>
      <c r="C1889" s="5">
        <f t="shared" si="89"/>
        <v>3</v>
      </c>
      <c r="D1889" s="3">
        <f t="shared" si="87"/>
        <v>1</v>
      </c>
      <c r="E1889" s="3">
        <v>60</v>
      </c>
      <c r="H1889" s="228">
        <v>-9.1</v>
      </c>
      <c r="J1889" s="31">
        <v>-13.3</v>
      </c>
      <c r="K1889">
        <v>-9.3000000000000007</v>
      </c>
      <c r="L1889" s="2">
        <v>-12.5</v>
      </c>
      <c r="M1889" s="2">
        <v>-8</v>
      </c>
      <c r="P1889" s="2">
        <v>-9.3000000000000007</v>
      </c>
      <c r="Q1889" s="138">
        <v>-10.129166666666666</v>
      </c>
    </row>
    <row r="1890" spans="1:17" x14ac:dyDescent="0.25">
      <c r="A1890" s="1">
        <v>38413</v>
      </c>
      <c r="B1890" s="5">
        <f t="shared" si="88"/>
        <v>2005</v>
      </c>
      <c r="C1890" s="5">
        <f t="shared" si="89"/>
        <v>3</v>
      </c>
      <c r="D1890" s="3">
        <f t="shared" si="87"/>
        <v>2</v>
      </c>
      <c r="E1890" s="3">
        <v>61</v>
      </c>
      <c r="H1890" s="228">
        <v>-10.6</v>
      </c>
      <c r="J1890" s="31">
        <v>-13.7</v>
      </c>
      <c r="K1890">
        <v>-9.5</v>
      </c>
      <c r="L1890" s="2">
        <v>-12.9</v>
      </c>
      <c r="M1890" s="2">
        <v>-9.1999999999999993</v>
      </c>
      <c r="P1890" s="2">
        <v>-8.1999999999999993</v>
      </c>
      <c r="Q1890" s="138">
        <v>-10.670833333333336</v>
      </c>
    </row>
    <row r="1891" spans="1:17" x14ac:dyDescent="0.25">
      <c r="A1891" s="1">
        <v>38414</v>
      </c>
      <c r="B1891" s="5">
        <f t="shared" si="88"/>
        <v>2005</v>
      </c>
      <c r="C1891" s="5">
        <f t="shared" si="89"/>
        <v>3</v>
      </c>
      <c r="D1891" s="3">
        <f t="shared" si="87"/>
        <v>3</v>
      </c>
      <c r="E1891" s="3">
        <v>62</v>
      </c>
      <c r="H1891" s="228">
        <v>-4.5</v>
      </c>
      <c r="J1891" s="31">
        <v>-6.8</v>
      </c>
      <c r="K1891">
        <v>-4.4000000000000004</v>
      </c>
      <c r="L1891" s="2">
        <v>-3.7</v>
      </c>
      <c r="M1891" s="2">
        <v>-4.0999999999999996</v>
      </c>
      <c r="P1891" s="2">
        <v>-3.6</v>
      </c>
      <c r="Q1891" s="138">
        <v>-6.145833333333333</v>
      </c>
    </row>
    <row r="1892" spans="1:17" x14ac:dyDescent="0.25">
      <c r="A1892" s="1">
        <v>38415</v>
      </c>
      <c r="B1892" s="5">
        <f t="shared" si="88"/>
        <v>2005</v>
      </c>
      <c r="C1892" s="5">
        <f t="shared" si="89"/>
        <v>3</v>
      </c>
      <c r="D1892" s="3">
        <f t="shared" si="87"/>
        <v>4</v>
      </c>
      <c r="E1892" s="3">
        <v>63</v>
      </c>
      <c r="H1892" s="228">
        <v>0.2</v>
      </c>
      <c r="J1892" s="31">
        <v>0.3</v>
      </c>
      <c r="K1892">
        <v>-0.5</v>
      </c>
      <c r="L1892" s="2">
        <v>0.4</v>
      </c>
      <c r="M1892" s="2">
        <v>0.4</v>
      </c>
      <c r="P1892" s="2">
        <v>-0.3</v>
      </c>
      <c r="Q1892" s="138">
        <v>-0.41250000000000009</v>
      </c>
    </row>
    <row r="1893" spans="1:17" x14ac:dyDescent="0.25">
      <c r="A1893" s="1">
        <v>38416</v>
      </c>
      <c r="B1893" s="5">
        <f t="shared" si="88"/>
        <v>2005</v>
      </c>
      <c r="C1893" s="5">
        <f t="shared" si="89"/>
        <v>3</v>
      </c>
      <c r="D1893" s="3">
        <f t="shared" si="87"/>
        <v>5</v>
      </c>
      <c r="E1893" s="3">
        <v>64</v>
      </c>
      <c r="H1893" s="228">
        <v>-1.1000000000000001</v>
      </c>
      <c r="J1893" s="31">
        <v>-4.5999999999999996</v>
      </c>
      <c r="K1893">
        <v>-1.6</v>
      </c>
      <c r="L1893" s="2">
        <v>-4.5</v>
      </c>
      <c r="M1893" s="2">
        <v>-1</v>
      </c>
      <c r="P1893" s="2">
        <v>-1.7</v>
      </c>
      <c r="Q1893" s="138">
        <v>-0.85833333333333339</v>
      </c>
    </row>
    <row r="1894" spans="1:17" x14ac:dyDescent="0.25">
      <c r="A1894" s="1">
        <v>38417</v>
      </c>
      <c r="B1894" s="5">
        <f t="shared" si="88"/>
        <v>2005</v>
      </c>
      <c r="C1894" s="5">
        <f t="shared" si="89"/>
        <v>3</v>
      </c>
      <c r="D1894" s="3">
        <f t="shared" si="87"/>
        <v>6</v>
      </c>
      <c r="E1894" s="3">
        <v>65</v>
      </c>
      <c r="H1894" s="228">
        <v>-6.4</v>
      </c>
      <c r="J1894" s="31">
        <v>-8.3000000000000007</v>
      </c>
      <c r="K1894">
        <v>-6.2</v>
      </c>
      <c r="L1894" s="2">
        <v>-8.1999999999999993</v>
      </c>
      <c r="M1894" s="2">
        <v>-4.0999999999999996</v>
      </c>
      <c r="P1894" s="2">
        <v>-4.0999999999999996</v>
      </c>
      <c r="Q1894" s="138">
        <v>-4.0125000000000002</v>
      </c>
    </row>
    <row r="1895" spans="1:17" x14ac:dyDescent="0.25">
      <c r="A1895" s="1">
        <v>38418</v>
      </c>
      <c r="B1895" s="5">
        <f t="shared" si="88"/>
        <v>2005</v>
      </c>
      <c r="C1895" s="5">
        <f t="shared" si="89"/>
        <v>3</v>
      </c>
      <c r="D1895" s="3">
        <f t="shared" si="87"/>
        <v>7</v>
      </c>
      <c r="E1895" s="3">
        <v>66</v>
      </c>
      <c r="H1895" s="228">
        <v>-5.5</v>
      </c>
      <c r="J1895" s="31">
        <v>-9.6999999999999993</v>
      </c>
      <c r="K1895">
        <v>-6.5</v>
      </c>
      <c r="L1895" s="2">
        <v>-8.1</v>
      </c>
      <c r="M1895" s="2">
        <v>-4.0999999999999996</v>
      </c>
      <c r="P1895" s="2">
        <v>-4.5999999999999996</v>
      </c>
      <c r="Q1895" s="138">
        <v>-5.416666666666667</v>
      </c>
    </row>
    <row r="1896" spans="1:17" x14ac:dyDescent="0.25">
      <c r="A1896" s="1">
        <v>38419</v>
      </c>
      <c r="B1896" s="5">
        <f t="shared" si="88"/>
        <v>2005</v>
      </c>
      <c r="C1896" s="5">
        <f t="shared" si="89"/>
        <v>3</v>
      </c>
      <c r="D1896" s="3">
        <f t="shared" si="87"/>
        <v>8</v>
      </c>
      <c r="E1896" s="3">
        <v>67</v>
      </c>
      <c r="H1896" s="228">
        <v>-2.1</v>
      </c>
      <c r="J1896" s="31">
        <v>-6.7</v>
      </c>
      <c r="K1896">
        <v>-3.3</v>
      </c>
      <c r="L1896" s="2">
        <v>-5.4</v>
      </c>
      <c r="M1896" s="2">
        <v>-0.1</v>
      </c>
      <c r="P1896" s="2">
        <v>-2.2000000000000002</v>
      </c>
      <c r="Q1896" s="138">
        <v>-3.0583333333333331</v>
      </c>
    </row>
    <row r="1897" spans="1:17" x14ac:dyDescent="0.25">
      <c r="A1897" s="1">
        <v>38420</v>
      </c>
      <c r="B1897" s="5">
        <f t="shared" si="88"/>
        <v>2005</v>
      </c>
      <c r="C1897" s="5">
        <f t="shared" si="89"/>
        <v>3</v>
      </c>
      <c r="D1897" s="3">
        <f t="shared" si="87"/>
        <v>9</v>
      </c>
      <c r="E1897" s="3">
        <v>68</v>
      </c>
      <c r="H1897" s="228">
        <v>1.8</v>
      </c>
      <c r="J1897" s="31">
        <v>-2.2999999999999998</v>
      </c>
      <c r="K1897">
        <v>2.5</v>
      </c>
      <c r="L1897" s="2">
        <v>0.6</v>
      </c>
      <c r="M1897" s="2">
        <v>2.9</v>
      </c>
      <c r="P1897" s="2">
        <v>2.7</v>
      </c>
      <c r="Q1897" s="138">
        <v>3.0333333333333337</v>
      </c>
    </row>
    <row r="1898" spans="1:17" x14ac:dyDescent="0.25">
      <c r="A1898" s="1">
        <v>38421</v>
      </c>
      <c r="B1898" s="5">
        <f t="shared" si="88"/>
        <v>2005</v>
      </c>
      <c r="C1898" s="5">
        <f t="shared" si="89"/>
        <v>3</v>
      </c>
      <c r="D1898" s="3">
        <f t="shared" si="87"/>
        <v>10</v>
      </c>
      <c r="E1898" s="3">
        <v>69</v>
      </c>
      <c r="H1898" s="228">
        <v>-4.2</v>
      </c>
      <c r="J1898" s="31">
        <v>-8.5</v>
      </c>
      <c r="K1898">
        <v>-3.8</v>
      </c>
      <c r="L1898" s="2">
        <v>-7.1</v>
      </c>
      <c r="M1898" s="2">
        <v>-3.7</v>
      </c>
      <c r="P1898" s="2">
        <v>-2</v>
      </c>
      <c r="Q1898" s="138">
        <v>-1.9333333333333329</v>
      </c>
    </row>
    <row r="1899" spans="1:17" x14ac:dyDescent="0.25">
      <c r="A1899" s="1">
        <v>38422</v>
      </c>
      <c r="B1899" s="5">
        <f t="shared" si="88"/>
        <v>2005</v>
      </c>
      <c r="C1899" s="5">
        <f t="shared" si="89"/>
        <v>3</v>
      </c>
      <c r="D1899" s="3">
        <f t="shared" si="87"/>
        <v>11</v>
      </c>
      <c r="E1899" s="3">
        <v>70</v>
      </c>
      <c r="H1899" s="228">
        <v>-3.4</v>
      </c>
      <c r="J1899" s="31">
        <v>-6.5</v>
      </c>
      <c r="K1899">
        <v>-2.9</v>
      </c>
      <c r="L1899" s="2">
        <v>-2.8</v>
      </c>
      <c r="M1899" s="2">
        <v>-3</v>
      </c>
      <c r="P1899" s="2">
        <v>-1.1000000000000001</v>
      </c>
      <c r="Q1899" s="138">
        <v>-1.2666666666666664</v>
      </c>
    </row>
    <row r="1900" spans="1:17" x14ac:dyDescent="0.25">
      <c r="A1900" s="1">
        <v>38423</v>
      </c>
      <c r="B1900" s="5">
        <f t="shared" si="88"/>
        <v>2005</v>
      </c>
      <c r="C1900" s="5">
        <f t="shared" si="89"/>
        <v>3</v>
      </c>
      <c r="D1900" s="3">
        <f t="shared" si="87"/>
        <v>12</v>
      </c>
      <c r="E1900" s="3">
        <v>71</v>
      </c>
      <c r="H1900" s="228">
        <v>2.8</v>
      </c>
      <c r="J1900" s="31">
        <v>2.1</v>
      </c>
      <c r="K1900">
        <v>7.7</v>
      </c>
      <c r="L1900" s="2">
        <v>6.3</v>
      </c>
      <c r="M1900" s="2">
        <v>7</v>
      </c>
      <c r="P1900" s="2">
        <v>6.9</v>
      </c>
      <c r="Q1900" s="138">
        <v>8.1875</v>
      </c>
    </row>
    <row r="1901" spans="1:17" x14ac:dyDescent="0.25">
      <c r="A1901" s="1">
        <v>38424</v>
      </c>
      <c r="B1901" s="5">
        <f t="shared" si="88"/>
        <v>2005</v>
      </c>
      <c r="C1901" s="5">
        <f t="shared" si="89"/>
        <v>3</v>
      </c>
      <c r="D1901" s="3">
        <f t="shared" si="87"/>
        <v>13</v>
      </c>
      <c r="E1901" s="3">
        <v>72</v>
      </c>
      <c r="H1901" s="228">
        <v>2</v>
      </c>
      <c r="J1901" s="31">
        <v>-0.1</v>
      </c>
      <c r="K1901">
        <v>2.1</v>
      </c>
      <c r="L1901" s="2">
        <v>-0.4</v>
      </c>
      <c r="M1901" s="2">
        <v>2.2000000000000002</v>
      </c>
      <c r="P1901" s="2">
        <v>2.1</v>
      </c>
      <c r="Q1901" s="138">
        <v>4.083333333333333</v>
      </c>
    </row>
    <row r="1902" spans="1:17" x14ac:dyDescent="0.25">
      <c r="A1902" s="1">
        <v>38425</v>
      </c>
      <c r="B1902" s="5">
        <f t="shared" si="88"/>
        <v>2005</v>
      </c>
      <c r="C1902" s="5">
        <f t="shared" si="89"/>
        <v>3</v>
      </c>
      <c r="D1902" s="3">
        <f t="shared" si="87"/>
        <v>14</v>
      </c>
      <c r="E1902" s="3">
        <v>73</v>
      </c>
      <c r="H1902" s="228">
        <v>3.7</v>
      </c>
      <c r="J1902" s="31">
        <v>2.9</v>
      </c>
      <c r="K1902">
        <v>3.4</v>
      </c>
      <c r="L1902" s="2">
        <v>3.5</v>
      </c>
      <c r="M1902" s="2">
        <v>4.7</v>
      </c>
      <c r="P1902" s="2">
        <v>4</v>
      </c>
      <c r="Q1902" s="138">
        <v>3.1916666666666664</v>
      </c>
    </row>
    <row r="1903" spans="1:17" x14ac:dyDescent="0.25">
      <c r="A1903" s="1">
        <v>38426</v>
      </c>
      <c r="B1903" s="5">
        <f t="shared" si="88"/>
        <v>2005</v>
      </c>
      <c r="C1903" s="5">
        <f t="shared" si="89"/>
        <v>3</v>
      </c>
      <c r="D1903" s="3">
        <f t="shared" si="87"/>
        <v>15</v>
      </c>
      <c r="E1903" s="3">
        <v>74</v>
      </c>
      <c r="H1903" s="228">
        <v>5.6</v>
      </c>
      <c r="J1903" s="31">
        <v>1.1000000000000001</v>
      </c>
      <c r="K1903">
        <v>5.9</v>
      </c>
      <c r="L1903" s="2">
        <v>4.2</v>
      </c>
      <c r="M1903" s="2">
        <v>7.8</v>
      </c>
      <c r="P1903" s="2">
        <v>5.3</v>
      </c>
      <c r="Q1903" s="138">
        <v>8.2208333333333314</v>
      </c>
    </row>
    <row r="1904" spans="1:17" x14ac:dyDescent="0.25">
      <c r="A1904" s="1">
        <v>38427</v>
      </c>
      <c r="B1904" s="5">
        <f t="shared" si="88"/>
        <v>2005</v>
      </c>
      <c r="C1904" s="5">
        <f t="shared" si="89"/>
        <v>3</v>
      </c>
      <c r="D1904" s="3">
        <f t="shared" si="87"/>
        <v>16</v>
      </c>
      <c r="E1904" s="3">
        <v>75</v>
      </c>
      <c r="H1904" s="228">
        <v>6.2</v>
      </c>
      <c r="J1904" s="31">
        <v>1.3</v>
      </c>
      <c r="K1904">
        <v>6.3</v>
      </c>
      <c r="L1904" s="2">
        <v>5.0999999999999996</v>
      </c>
      <c r="M1904" s="2">
        <v>9.5</v>
      </c>
      <c r="P1904" s="2">
        <v>6.5</v>
      </c>
      <c r="Q1904" s="138">
        <v>8.0041666666666647</v>
      </c>
    </row>
    <row r="1905" spans="1:17" x14ac:dyDescent="0.25">
      <c r="A1905" s="1">
        <v>38428</v>
      </c>
      <c r="B1905" s="5">
        <f t="shared" si="88"/>
        <v>2005</v>
      </c>
      <c r="C1905" s="5">
        <f t="shared" si="89"/>
        <v>3</v>
      </c>
      <c r="D1905" s="3">
        <f t="shared" si="87"/>
        <v>17</v>
      </c>
      <c r="E1905" s="3">
        <v>76</v>
      </c>
      <c r="H1905" s="228">
        <v>7.8</v>
      </c>
      <c r="J1905" s="31">
        <v>3.9</v>
      </c>
      <c r="K1905">
        <v>8.4</v>
      </c>
      <c r="L1905" s="2">
        <v>7.2</v>
      </c>
      <c r="M1905" s="2">
        <v>11.8</v>
      </c>
      <c r="P1905" s="2">
        <v>8.6</v>
      </c>
      <c r="Q1905" s="138">
        <v>10.262500000000001</v>
      </c>
    </row>
    <row r="1906" spans="1:17" x14ac:dyDescent="0.25">
      <c r="A1906" s="1">
        <v>38429</v>
      </c>
      <c r="B1906" s="5">
        <f t="shared" si="88"/>
        <v>2005</v>
      </c>
      <c r="C1906" s="5">
        <f t="shared" si="89"/>
        <v>3</v>
      </c>
      <c r="D1906" s="3">
        <f t="shared" si="87"/>
        <v>18</v>
      </c>
      <c r="E1906" s="3">
        <v>77</v>
      </c>
      <c r="H1906" s="228">
        <v>7.9</v>
      </c>
      <c r="J1906" s="31">
        <v>4.5999999999999996</v>
      </c>
      <c r="K1906">
        <v>10.199999999999999</v>
      </c>
      <c r="L1906" s="2">
        <v>7.1</v>
      </c>
      <c r="M1906" s="2">
        <v>12.9</v>
      </c>
      <c r="P1906" s="2">
        <v>9.4</v>
      </c>
      <c r="Q1906" s="138">
        <v>11.191666666666665</v>
      </c>
    </row>
    <row r="1907" spans="1:17" x14ac:dyDescent="0.25">
      <c r="A1907" s="1">
        <v>38430</v>
      </c>
      <c r="B1907" s="5">
        <f t="shared" si="88"/>
        <v>2005</v>
      </c>
      <c r="C1907" s="5">
        <f t="shared" si="89"/>
        <v>3</v>
      </c>
      <c r="D1907" s="3">
        <f t="shared" si="87"/>
        <v>19</v>
      </c>
      <c r="E1907" s="3">
        <v>78</v>
      </c>
      <c r="H1907" s="228">
        <v>8.6</v>
      </c>
      <c r="J1907" s="31">
        <v>5.0999999999999996</v>
      </c>
      <c r="K1907">
        <v>11.2</v>
      </c>
      <c r="L1907" s="2">
        <v>7.5</v>
      </c>
      <c r="M1907" s="2">
        <v>10.6</v>
      </c>
      <c r="P1907" s="2">
        <v>9.9</v>
      </c>
      <c r="Q1907" s="138">
        <v>10.6</v>
      </c>
    </row>
    <row r="1908" spans="1:17" x14ac:dyDescent="0.25">
      <c r="A1908" s="1">
        <v>38431</v>
      </c>
      <c r="B1908" s="5">
        <f t="shared" si="88"/>
        <v>2005</v>
      </c>
      <c r="C1908" s="5">
        <f t="shared" si="89"/>
        <v>3</v>
      </c>
      <c r="D1908" s="3">
        <f t="shared" si="87"/>
        <v>20</v>
      </c>
      <c r="E1908" s="3">
        <v>79</v>
      </c>
      <c r="H1908" s="228">
        <v>2.2999999999999998</v>
      </c>
      <c r="J1908" s="31">
        <v>0.9</v>
      </c>
      <c r="K1908">
        <v>3.8</v>
      </c>
      <c r="L1908" s="2">
        <v>0.9</v>
      </c>
      <c r="M1908" s="2">
        <v>4.5999999999999996</v>
      </c>
      <c r="P1908" s="2">
        <v>4.3</v>
      </c>
      <c r="Q1908" s="138">
        <v>3.4333333333333331</v>
      </c>
    </row>
    <row r="1909" spans="1:17" x14ac:dyDescent="0.25">
      <c r="A1909" s="1">
        <v>38432</v>
      </c>
      <c r="B1909" s="5">
        <f t="shared" si="88"/>
        <v>2005</v>
      </c>
      <c r="C1909" s="5">
        <f t="shared" si="89"/>
        <v>3</v>
      </c>
      <c r="D1909" s="3">
        <f t="shared" si="87"/>
        <v>21</v>
      </c>
      <c r="E1909" s="3">
        <v>80</v>
      </c>
      <c r="H1909" s="228">
        <v>4.5999999999999996</v>
      </c>
      <c r="J1909" s="31">
        <v>1.4</v>
      </c>
      <c r="K1909">
        <v>5.4</v>
      </c>
      <c r="L1909" s="2">
        <v>3</v>
      </c>
      <c r="M1909" s="2">
        <v>3.6</v>
      </c>
      <c r="P1909" s="2">
        <v>6.2</v>
      </c>
      <c r="Q1909" s="138">
        <v>3.8041666666666667</v>
      </c>
    </row>
    <row r="1910" spans="1:17" x14ac:dyDescent="0.25">
      <c r="A1910" s="1">
        <v>38433</v>
      </c>
      <c r="B1910" s="5">
        <f t="shared" si="88"/>
        <v>2005</v>
      </c>
      <c r="C1910" s="5">
        <f t="shared" si="89"/>
        <v>3</v>
      </c>
      <c r="D1910" s="3">
        <f t="shared" si="87"/>
        <v>22</v>
      </c>
      <c r="E1910" s="3">
        <v>81</v>
      </c>
      <c r="H1910" s="228">
        <v>6.1</v>
      </c>
      <c r="J1910" s="31">
        <v>2.1</v>
      </c>
      <c r="K1910">
        <v>6.8</v>
      </c>
      <c r="L1910" s="2">
        <v>4.0999999999999996</v>
      </c>
      <c r="M1910" s="2">
        <v>5</v>
      </c>
      <c r="P1910" s="2">
        <v>7.6</v>
      </c>
      <c r="Q1910" s="138">
        <v>5.4458333333333337</v>
      </c>
    </row>
    <row r="1911" spans="1:17" x14ac:dyDescent="0.25">
      <c r="A1911" s="1">
        <v>38434</v>
      </c>
      <c r="B1911" s="5">
        <f t="shared" si="88"/>
        <v>2005</v>
      </c>
      <c r="C1911" s="5">
        <f t="shared" si="89"/>
        <v>3</v>
      </c>
      <c r="D1911" s="3">
        <f t="shared" si="87"/>
        <v>23</v>
      </c>
      <c r="E1911" s="3">
        <v>82</v>
      </c>
      <c r="H1911" s="228">
        <v>8.6</v>
      </c>
      <c r="J1911" s="31">
        <v>4.3</v>
      </c>
      <c r="K1911">
        <v>8.4</v>
      </c>
      <c r="L1911" s="2">
        <v>4.8</v>
      </c>
      <c r="M1911" s="2">
        <v>8.1</v>
      </c>
      <c r="P1911" s="2">
        <v>7.6</v>
      </c>
      <c r="Q1911" s="138">
        <v>6.575000000000002</v>
      </c>
    </row>
    <row r="1912" spans="1:17" x14ac:dyDescent="0.25">
      <c r="A1912" s="1">
        <v>38435</v>
      </c>
      <c r="B1912" s="5">
        <f t="shared" si="88"/>
        <v>2005</v>
      </c>
      <c r="C1912" s="5">
        <f t="shared" si="89"/>
        <v>3</v>
      </c>
      <c r="D1912" s="3">
        <f t="shared" si="87"/>
        <v>24</v>
      </c>
      <c r="E1912" s="3">
        <v>83</v>
      </c>
      <c r="H1912" s="228">
        <v>12.2</v>
      </c>
      <c r="J1912" s="31">
        <v>5.4</v>
      </c>
      <c r="K1912">
        <v>12.7</v>
      </c>
      <c r="L1912" s="2">
        <v>9.6999999999999993</v>
      </c>
      <c r="M1912" s="2">
        <v>12.8</v>
      </c>
      <c r="P1912" s="2">
        <v>12.7</v>
      </c>
      <c r="Q1912" s="138">
        <v>12.262500000000001</v>
      </c>
    </row>
    <row r="1913" spans="1:17" x14ac:dyDescent="0.25">
      <c r="A1913" s="1">
        <v>38436</v>
      </c>
      <c r="B1913" s="5">
        <f t="shared" si="88"/>
        <v>2005</v>
      </c>
      <c r="C1913" s="5">
        <f t="shared" si="89"/>
        <v>3</v>
      </c>
      <c r="D1913" s="3">
        <f t="shared" si="87"/>
        <v>25</v>
      </c>
      <c r="E1913" s="3">
        <v>84</v>
      </c>
      <c r="H1913" s="228">
        <v>11.6</v>
      </c>
      <c r="J1913" s="31">
        <v>4.7</v>
      </c>
      <c r="K1913">
        <v>10.3</v>
      </c>
      <c r="L1913" s="2">
        <v>6.8</v>
      </c>
      <c r="M1913" s="2">
        <v>13.8</v>
      </c>
      <c r="P1913" s="2">
        <v>10</v>
      </c>
      <c r="Q1913" s="138">
        <v>10.299999999999999</v>
      </c>
    </row>
    <row r="1914" spans="1:17" x14ac:dyDescent="0.25">
      <c r="A1914" s="1">
        <v>38437</v>
      </c>
      <c r="B1914" s="5">
        <f t="shared" si="88"/>
        <v>2005</v>
      </c>
      <c r="C1914" s="5">
        <f t="shared" si="89"/>
        <v>3</v>
      </c>
      <c r="D1914" s="3">
        <f t="shared" si="87"/>
        <v>26</v>
      </c>
      <c r="E1914" s="3">
        <v>85</v>
      </c>
      <c r="H1914" s="228">
        <v>13.8</v>
      </c>
      <c r="J1914" s="31">
        <v>6.8</v>
      </c>
      <c r="K1914">
        <v>14.1</v>
      </c>
      <c r="L1914" s="2">
        <v>9.8000000000000007</v>
      </c>
      <c r="M1914" s="2">
        <v>14.9</v>
      </c>
      <c r="P1914" s="2">
        <v>14.5</v>
      </c>
      <c r="Q1914" s="138">
        <v>14.108333333333334</v>
      </c>
    </row>
    <row r="1915" spans="1:17" x14ac:dyDescent="0.25">
      <c r="A1915" s="1">
        <v>38438</v>
      </c>
      <c r="B1915" s="5">
        <f t="shared" si="88"/>
        <v>2005</v>
      </c>
      <c r="C1915" s="5">
        <f t="shared" si="89"/>
        <v>3</v>
      </c>
      <c r="D1915" s="3">
        <f t="shared" si="87"/>
        <v>27</v>
      </c>
      <c r="E1915" s="3">
        <v>86</v>
      </c>
      <c r="H1915" s="228">
        <v>13.7</v>
      </c>
      <c r="J1915" s="31">
        <v>6.7</v>
      </c>
      <c r="K1915">
        <v>14.1</v>
      </c>
      <c r="L1915" s="2">
        <v>10.199999999999999</v>
      </c>
      <c r="M1915" s="2">
        <v>15.9</v>
      </c>
      <c r="P1915" s="2">
        <v>13.1</v>
      </c>
      <c r="Q1915" s="138">
        <v>14.525000000000004</v>
      </c>
    </row>
    <row r="1916" spans="1:17" x14ac:dyDescent="0.25">
      <c r="A1916" s="1">
        <v>38439</v>
      </c>
      <c r="B1916" s="5">
        <f t="shared" si="88"/>
        <v>2005</v>
      </c>
      <c r="C1916" s="5">
        <f t="shared" si="89"/>
        <v>3</v>
      </c>
      <c r="D1916" s="3">
        <f t="shared" si="87"/>
        <v>28</v>
      </c>
      <c r="E1916" s="3">
        <v>87</v>
      </c>
      <c r="H1916" s="228">
        <v>11.2</v>
      </c>
      <c r="J1916" s="31">
        <v>5.6</v>
      </c>
      <c r="K1916">
        <v>10.3</v>
      </c>
      <c r="L1916" s="2">
        <v>8.3000000000000007</v>
      </c>
      <c r="M1916" s="2">
        <v>12.4</v>
      </c>
      <c r="P1916" s="2">
        <v>11</v>
      </c>
      <c r="Q1916" s="138">
        <v>11.304166666666665</v>
      </c>
    </row>
    <row r="1917" spans="1:17" x14ac:dyDescent="0.25">
      <c r="A1917" s="1">
        <v>38440</v>
      </c>
      <c r="B1917" s="5">
        <f t="shared" si="88"/>
        <v>2005</v>
      </c>
      <c r="C1917" s="5">
        <f t="shared" si="89"/>
        <v>3</v>
      </c>
      <c r="D1917" s="3">
        <f t="shared" si="87"/>
        <v>29</v>
      </c>
      <c r="E1917" s="3">
        <v>88</v>
      </c>
      <c r="H1917" s="228">
        <v>12.2</v>
      </c>
      <c r="J1917" s="31">
        <v>6.3</v>
      </c>
      <c r="K1917">
        <v>12.8</v>
      </c>
      <c r="L1917" s="2">
        <v>9</v>
      </c>
      <c r="M1917" s="2">
        <v>12.1</v>
      </c>
      <c r="P1917" s="2">
        <v>12.7</v>
      </c>
      <c r="Q1917" s="138">
        <v>11.908333333333331</v>
      </c>
    </row>
    <row r="1918" spans="1:17" x14ac:dyDescent="0.25">
      <c r="A1918" s="1">
        <v>38441</v>
      </c>
      <c r="B1918" s="5">
        <f t="shared" si="88"/>
        <v>2005</v>
      </c>
      <c r="C1918" s="5">
        <f t="shared" si="89"/>
        <v>3</v>
      </c>
      <c r="D1918" s="3">
        <f t="shared" si="87"/>
        <v>30</v>
      </c>
      <c r="E1918" s="3">
        <v>89</v>
      </c>
      <c r="H1918" s="228">
        <v>12.4</v>
      </c>
      <c r="J1918" s="31">
        <v>5.4</v>
      </c>
      <c r="K1918">
        <v>12.7</v>
      </c>
      <c r="L1918" s="2">
        <v>9.3000000000000007</v>
      </c>
      <c r="M1918" s="2">
        <v>12.4</v>
      </c>
      <c r="P1918" s="2">
        <v>13.2</v>
      </c>
      <c r="Q1918" s="138">
        <v>13.1875</v>
      </c>
    </row>
    <row r="1919" spans="1:17" x14ac:dyDescent="0.25">
      <c r="A1919" s="1">
        <v>38442</v>
      </c>
      <c r="B1919" s="5">
        <f t="shared" si="88"/>
        <v>2005</v>
      </c>
      <c r="C1919" s="5">
        <f t="shared" si="89"/>
        <v>3</v>
      </c>
      <c r="D1919" s="3">
        <f t="shared" si="87"/>
        <v>31</v>
      </c>
      <c r="E1919" s="3">
        <v>90</v>
      </c>
      <c r="H1919" s="228">
        <v>8.3000000000000007</v>
      </c>
      <c r="J1919" s="31">
        <v>5.3</v>
      </c>
      <c r="K1919">
        <v>11.3</v>
      </c>
      <c r="L1919" s="2">
        <v>7.2</v>
      </c>
      <c r="M1919" s="2">
        <v>10.5</v>
      </c>
      <c r="P1919" s="2">
        <v>10.9</v>
      </c>
      <c r="Q1919" s="138">
        <v>10.670833333333334</v>
      </c>
    </row>
    <row r="1920" spans="1:17" x14ac:dyDescent="0.25">
      <c r="A1920" s="1">
        <v>38443</v>
      </c>
      <c r="B1920" s="5">
        <f t="shared" si="88"/>
        <v>2005</v>
      </c>
      <c r="C1920" s="5">
        <f t="shared" si="89"/>
        <v>4</v>
      </c>
      <c r="D1920" s="3">
        <f t="shared" si="87"/>
        <v>1</v>
      </c>
      <c r="E1920" s="3">
        <v>91</v>
      </c>
      <c r="H1920" s="228">
        <v>7.2</v>
      </c>
      <c r="J1920" s="31">
        <v>2</v>
      </c>
      <c r="K1920">
        <v>7.6</v>
      </c>
      <c r="L1920" s="2">
        <v>3.5</v>
      </c>
      <c r="M1920" s="2">
        <v>7.9</v>
      </c>
      <c r="P1920" s="2">
        <v>8.1</v>
      </c>
      <c r="Q1920" s="138">
        <v>6.3083333333333336</v>
      </c>
    </row>
    <row r="1921" spans="1:17" x14ac:dyDescent="0.25">
      <c r="A1921" s="1">
        <v>38444</v>
      </c>
      <c r="B1921" s="5">
        <f t="shared" si="88"/>
        <v>2005</v>
      </c>
      <c r="C1921" s="5">
        <f t="shared" si="89"/>
        <v>4</v>
      </c>
      <c r="D1921" s="3">
        <f t="shared" si="87"/>
        <v>2</v>
      </c>
      <c r="E1921" s="3">
        <v>92</v>
      </c>
      <c r="H1921" s="228">
        <v>5.2</v>
      </c>
      <c r="J1921" s="31">
        <v>0.4</v>
      </c>
      <c r="K1921">
        <v>6.2</v>
      </c>
      <c r="L1921" s="2">
        <v>3.3</v>
      </c>
      <c r="M1921" s="2">
        <v>6.5</v>
      </c>
      <c r="P1921" s="2">
        <v>6.6</v>
      </c>
      <c r="Q1921" s="138">
        <v>6.2958333333333334</v>
      </c>
    </row>
    <row r="1922" spans="1:17" x14ac:dyDescent="0.25">
      <c r="A1922" s="1">
        <v>38445</v>
      </c>
      <c r="B1922" s="5">
        <f t="shared" si="88"/>
        <v>2005</v>
      </c>
      <c r="C1922" s="5">
        <f t="shared" si="89"/>
        <v>4</v>
      </c>
      <c r="D1922" s="3">
        <f t="shared" si="87"/>
        <v>3</v>
      </c>
      <c r="E1922" s="3">
        <v>93</v>
      </c>
      <c r="H1922" s="228">
        <v>6.9</v>
      </c>
      <c r="J1922" s="31">
        <v>3.1</v>
      </c>
      <c r="K1922">
        <v>7.7</v>
      </c>
      <c r="L1922" s="2">
        <v>5.4</v>
      </c>
      <c r="M1922" s="2">
        <v>8</v>
      </c>
      <c r="P1922" s="2">
        <v>5.8</v>
      </c>
      <c r="Q1922" s="138">
        <v>7.112499999999998</v>
      </c>
    </row>
    <row r="1923" spans="1:17" x14ac:dyDescent="0.25">
      <c r="A1923" s="1">
        <v>38446</v>
      </c>
      <c r="B1923" s="5">
        <f t="shared" si="88"/>
        <v>2005</v>
      </c>
      <c r="C1923" s="5">
        <f t="shared" si="89"/>
        <v>4</v>
      </c>
      <c r="D1923" s="3">
        <f t="shared" ref="D1923:D1986" si="90">DAY(A1923)</f>
        <v>4</v>
      </c>
      <c r="E1923" s="3">
        <v>94</v>
      </c>
      <c r="H1923" s="228">
        <v>10</v>
      </c>
      <c r="J1923" s="31">
        <v>4</v>
      </c>
      <c r="K1923">
        <v>9.3000000000000007</v>
      </c>
      <c r="L1923" s="2">
        <v>6.6</v>
      </c>
      <c r="M1923" s="2">
        <v>10</v>
      </c>
      <c r="P1923" s="2">
        <v>9.1</v>
      </c>
      <c r="Q1923" s="138">
        <v>9.1166666666666654</v>
      </c>
    </row>
    <row r="1924" spans="1:17" x14ac:dyDescent="0.25">
      <c r="A1924" s="1">
        <v>38447</v>
      </c>
      <c r="B1924" s="5">
        <f t="shared" ref="B1924:B1987" si="91">YEAR(A1924)</f>
        <v>2005</v>
      </c>
      <c r="C1924" s="5">
        <f t="shared" ref="C1924:C1987" si="92">MONTH(A1924)</f>
        <v>4</v>
      </c>
      <c r="D1924" s="3">
        <f t="shared" si="90"/>
        <v>5</v>
      </c>
      <c r="E1924" s="3">
        <v>95</v>
      </c>
      <c r="H1924" s="228">
        <v>10.199999999999999</v>
      </c>
      <c r="J1924" s="31">
        <v>6.1</v>
      </c>
      <c r="K1924">
        <v>11</v>
      </c>
      <c r="L1924" s="2">
        <v>8.6999999999999993</v>
      </c>
      <c r="M1924" s="2">
        <v>10.5</v>
      </c>
      <c r="P1924" s="2">
        <v>10.3</v>
      </c>
      <c r="Q1924" s="138">
        <v>10.983333333333334</v>
      </c>
    </row>
    <row r="1925" spans="1:17" x14ac:dyDescent="0.25">
      <c r="A1925" s="1">
        <v>38448</v>
      </c>
      <c r="B1925" s="5">
        <f t="shared" si="91"/>
        <v>2005</v>
      </c>
      <c r="C1925" s="5">
        <f t="shared" si="92"/>
        <v>4</v>
      </c>
      <c r="D1925" s="3">
        <f t="shared" si="90"/>
        <v>6</v>
      </c>
      <c r="E1925" s="3">
        <v>96</v>
      </c>
      <c r="H1925" s="228">
        <v>12.2</v>
      </c>
      <c r="J1925" s="31">
        <v>5.9</v>
      </c>
      <c r="K1925">
        <v>11.3</v>
      </c>
      <c r="L1925" s="2">
        <v>8.9</v>
      </c>
      <c r="M1925" s="2">
        <v>12.1</v>
      </c>
      <c r="P1925" s="2">
        <v>11.4</v>
      </c>
      <c r="Q1925" s="138">
        <v>11.7875</v>
      </c>
    </row>
    <row r="1926" spans="1:17" x14ac:dyDescent="0.25">
      <c r="A1926" s="1">
        <v>38449</v>
      </c>
      <c r="B1926" s="5">
        <f t="shared" si="91"/>
        <v>2005</v>
      </c>
      <c r="C1926" s="5">
        <f t="shared" si="92"/>
        <v>4</v>
      </c>
      <c r="D1926" s="3">
        <f t="shared" si="90"/>
        <v>7</v>
      </c>
      <c r="E1926" s="3">
        <v>97</v>
      </c>
      <c r="H1926" s="228">
        <v>13</v>
      </c>
      <c r="J1926" s="31">
        <v>8.3000000000000007</v>
      </c>
      <c r="K1926">
        <v>12.4</v>
      </c>
      <c r="L1926" s="2">
        <v>10.4</v>
      </c>
      <c r="M1926" s="2">
        <v>15.7</v>
      </c>
      <c r="P1926" s="2">
        <v>13.3</v>
      </c>
      <c r="Q1926" s="138">
        <v>13.962499999999999</v>
      </c>
    </row>
    <row r="1927" spans="1:17" x14ac:dyDescent="0.25">
      <c r="A1927" s="1">
        <v>38450</v>
      </c>
      <c r="B1927" s="5">
        <f t="shared" si="91"/>
        <v>2005</v>
      </c>
      <c r="C1927" s="5">
        <f t="shared" si="92"/>
        <v>4</v>
      </c>
      <c r="D1927" s="3">
        <f t="shared" si="90"/>
        <v>8</v>
      </c>
      <c r="E1927" s="3">
        <v>98</v>
      </c>
      <c r="H1927" s="228">
        <v>14.2</v>
      </c>
      <c r="J1927" s="31">
        <v>8.4</v>
      </c>
      <c r="K1927">
        <v>14.2</v>
      </c>
      <c r="L1927" s="2">
        <v>10.7</v>
      </c>
      <c r="M1927" s="2">
        <v>16.399999999999999</v>
      </c>
      <c r="P1927" s="2">
        <v>15.5</v>
      </c>
      <c r="Q1927" s="138">
        <v>16.333333333333339</v>
      </c>
    </row>
    <row r="1928" spans="1:17" x14ac:dyDescent="0.25">
      <c r="A1928" s="1">
        <v>38451</v>
      </c>
      <c r="B1928" s="5">
        <f t="shared" si="91"/>
        <v>2005</v>
      </c>
      <c r="C1928" s="5">
        <f t="shared" si="92"/>
        <v>4</v>
      </c>
      <c r="D1928" s="3">
        <f t="shared" si="90"/>
        <v>9</v>
      </c>
      <c r="E1928" s="3">
        <v>99</v>
      </c>
      <c r="H1928" s="228">
        <v>14.8</v>
      </c>
      <c r="J1928" s="31">
        <v>10.199999999999999</v>
      </c>
      <c r="K1928">
        <v>15.3</v>
      </c>
      <c r="L1928" s="2">
        <v>11.7</v>
      </c>
      <c r="M1928" s="2">
        <v>14.9</v>
      </c>
      <c r="P1928" s="2">
        <v>14.5</v>
      </c>
      <c r="Q1928" s="138">
        <v>15.416666666666664</v>
      </c>
    </row>
    <row r="1929" spans="1:17" x14ac:dyDescent="0.25">
      <c r="A1929" s="1">
        <v>38452</v>
      </c>
      <c r="B1929" s="5">
        <f t="shared" si="91"/>
        <v>2005</v>
      </c>
      <c r="C1929" s="5">
        <f t="shared" si="92"/>
        <v>4</v>
      </c>
      <c r="D1929" s="3">
        <f t="shared" si="90"/>
        <v>10</v>
      </c>
      <c r="E1929" s="3">
        <v>100</v>
      </c>
      <c r="H1929" s="228">
        <v>9</v>
      </c>
      <c r="J1929" s="31">
        <v>8</v>
      </c>
      <c r="K1929">
        <v>7.2</v>
      </c>
      <c r="L1929" s="2">
        <v>5.0999999999999996</v>
      </c>
      <c r="M1929" s="2">
        <v>10.199999999999999</v>
      </c>
      <c r="P1929" s="2">
        <v>7</v>
      </c>
      <c r="Q1929" s="138">
        <v>8.8833333333333346</v>
      </c>
    </row>
    <row r="1930" spans="1:17" x14ac:dyDescent="0.25">
      <c r="A1930" s="1">
        <v>38453</v>
      </c>
      <c r="B1930" s="5">
        <f t="shared" si="91"/>
        <v>2005</v>
      </c>
      <c r="C1930" s="5">
        <f t="shared" si="92"/>
        <v>4</v>
      </c>
      <c r="D1930" s="3">
        <f t="shared" si="90"/>
        <v>11</v>
      </c>
      <c r="E1930" s="3">
        <v>101</v>
      </c>
      <c r="H1930" s="228">
        <v>7.1</v>
      </c>
      <c r="J1930" s="31">
        <v>4</v>
      </c>
      <c r="K1930">
        <v>6</v>
      </c>
      <c r="L1930" s="2">
        <v>3.2</v>
      </c>
      <c r="M1930" s="2">
        <v>8.3000000000000007</v>
      </c>
      <c r="P1930" s="2">
        <v>5.6</v>
      </c>
      <c r="Q1930" s="138">
        <v>6.0666666666666673</v>
      </c>
    </row>
    <row r="1931" spans="1:17" x14ac:dyDescent="0.25">
      <c r="A1931" s="1">
        <v>38454</v>
      </c>
      <c r="B1931" s="5">
        <f t="shared" si="91"/>
        <v>2005</v>
      </c>
      <c r="C1931" s="5">
        <f t="shared" si="92"/>
        <v>4</v>
      </c>
      <c r="D1931" s="3">
        <f t="shared" si="90"/>
        <v>12</v>
      </c>
      <c r="E1931" s="3">
        <v>102</v>
      </c>
      <c r="H1931" s="228">
        <v>8.4</v>
      </c>
      <c r="J1931" s="31">
        <v>6</v>
      </c>
      <c r="K1931">
        <v>7.7</v>
      </c>
      <c r="L1931" s="2">
        <v>4.5</v>
      </c>
      <c r="M1931" s="2">
        <v>8.6999999999999993</v>
      </c>
      <c r="P1931" s="2">
        <v>7.8</v>
      </c>
      <c r="Q1931" s="138">
        <v>7.7125000000000012</v>
      </c>
    </row>
    <row r="1932" spans="1:17" x14ac:dyDescent="0.25">
      <c r="A1932" s="1">
        <v>38455</v>
      </c>
      <c r="B1932" s="5">
        <f t="shared" si="91"/>
        <v>2005</v>
      </c>
      <c r="C1932" s="5">
        <f t="shared" si="92"/>
        <v>4</v>
      </c>
      <c r="D1932" s="3">
        <f t="shared" si="90"/>
        <v>13</v>
      </c>
      <c r="E1932" s="3">
        <v>103</v>
      </c>
      <c r="H1932" s="228">
        <v>8.6999999999999993</v>
      </c>
      <c r="J1932" s="31">
        <v>4.8</v>
      </c>
      <c r="K1932">
        <v>9.3000000000000007</v>
      </c>
      <c r="L1932" s="2">
        <v>6.1</v>
      </c>
      <c r="M1932" s="2">
        <v>9.3000000000000007</v>
      </c>
      <c r="P1932" s="2">
        <v>9.4</v>
      </c>
      <c r="Q1932" s="138">
        <v>9.0416666666666661</v>
      </c>
    </row>
    <row r="1933" spans="1:17" x14ac:dyDescent="0.25">
      <c r="A1933" s="1">
        <v>38456</v>
      </c>
      <c r="B1933" s="5">
        <f t="shared" si="91"/>
        <v>2005</v>
      </c>
      <c r="C1933" s="5">
        <f t="shared" si="92"/>
        <v>4</v>
      </c>
      <c r="D1933" s="3">
        <f t="shared" si="90"/>
        <v>14</v>
      </c>
      <c r="E1933" s="3">
        <v>104</v>
      </c>
      <c r="H1933" s="228">
        <v>12.2</v>
      </c>
      <c r="J1933" s="31">
        <v>7.4</v>
      </c>
      <c r="K1933">
        <v>13.3</v>
      </c>
      <c r="L1933" s="2">
        <v>9</v>
      </c>
      <c r="M1933" s="2">
        <v>12</v>
      </c>
      <c r="P1933" s="2">
        <v>13.4</v>
      </c>
      <c r="Q1933" s="138">
        <v>12.491666666666667</v>
      </c>
    </row>
    <row r="1934" spans="1:17" x14ac:dyDescent="0.25">
      <c r="A1934" s="1">
        <v>38457</v>
      </c>
      <c r="B1934" s="5">
        <f t="shared" si="91"/>
        <v>2005</v>
      </c>
      <c r="C1934" s="5">
        <f t="shared" si="92"/>
        <v>4</v>
      </c>
      <c r="D1934" s="3">
        <f t="shared" si="90"/>
        <v>15</v>
      </c>
      <c r="E1934" s="3">
        <v>105</v>
      </c>
      <c r="H1934" s="228">
        <v>14.2</v>
      </c>
      <c r="J1934" s="31">
        <v>9.8000000000000007</v>
      </c>
      <c r="K1934">
        <v>13.8</v>
      </c>
      <c r="L1934" s="2">
        <v>12</v>
      </c>
      <c r="M1934" s="2">
        <v>16.5</v>
      </c>
      <c r="P1934" s="2">
        <v>13.8</v>
      </c>
      <c r="Q1934" s="138">
        <v>16.054166666666667</v>
      </c>
    </row>
    <row r="1935" spans="1:17" x14ac:dyDescent="0.25">
      <c r="A1935" s="1">
        <v>38458</v>
      </c>
      <c r="B1935" s="5">
        <f t="shared" si="91"/>
        <v>2005</v>
      </c>
      <c r="C1935" s="5">
        <f t="shared" si="92"/>
        <v>4</v>
      </c>
      <c r="D1935" s="3">
        <f t="shared" si="90"/>
        <v>16</v>
      </c>
      <c r="E1935" s="3">
        <v>106</v>
      </c>
      <c r="H1935" s="228">
        <v>15.6</v>
      </c>
      <c r="J1935" s="31">
        <v>9.8000000000000007</v>
      </c>
      <c r="K1935">
        <v>16.5</v>
      </c>
      <c r="L1935" s="2">
        <v>12.8</v>
      </c>
      <c r="M1935" s="2">
        <v>15.2</v>
      </c>
      <c r="P1935" s="2">
        <v>15.2</v>
      </c>
      <c r="Q1935" s="138">
        <v>16.045833333333334</v>
      </c>
    </row>
    <row r="1936" spans="1:17" x14ac:dyDescent="0.25">
      <c r="A1936" s="1">
        <v>38459</v>
      </c>
      <c r="B1936" s="5">
        <f t="shared" si="91"/>
        <v>2005</v>
      </c>
      <c r="C1936" s="5">
        <f t="shared" si="92"/>
        <v>4</v>
      </c>
      <c r="D1936" s="3">
        <f t="shared" si="90"/>
        <v>17</v>
      </c>
      <c r="E1936" s="3">
        <v>107</v>
      </c>
      <c r="H1936" s="228">
        <v>12.6</v>
      </c>
      <c r="J1936" s="31">
        <v>9.8000000000000007</v>
      </c>
      <c r="K1936">
        <v>12.2</v>
      </c>
      <c r="L1936" s="2">
        <v>9</v>
      </c>
      <c r="M1936" s="2">
        <v>12.6</v>
      </c>
      <c r="P1936" s="2">
        <v>12</v>
      </c>
      <c r="Q1936" s="138">
        <v>13.5375</v>
      </c>
    </row>
    <row r="1937" spans="1:17" x14ac:dyDescent="0.25">
      <c r="A1937" s="1">
        <v>38460</v>
      </c>
      <c r="B1937" s="5">
        <f t="shared" si="91"/>
        <v>2005</v>
      </c>
      <c r="C1937" s="5">
        <f t="shared" si="92"/>
        <v>4</v>
      </c>
      <c r="D1937" s="3">
        <f t="shared" si="90"/>
        <v>18</v>
      </c>
      <c r="E1937" s="3">
        <v>108</v>
      </c>
      <c r="H1937" s="228">
        <v>12.8</v>
      </c>
      <c r="J1937" s="31">
        <v>7.9</v>
      </c>
      <c r="K1937">
        <v>12.6</v>
      </c>
      <c r="L1937" s="2">
        <v>8.3000000000000007</v>
      </c>
      <c r="M1937" s="2">
        <v>13.8</v>
      </c>
      <c r="P1937" s="2">
        <v>12.5</v>
      </c>
      <c r="Q1937" s="138">
        <v>12.9125</v>
      </c>
    </row>
    <row r="1938" spans="1:17" x14ac:dyDescent="0.25">
      <c r="A1938" s="1">
        <v>38461</v>
      </c>
      <c r="B1938" s="5">
        <f t="shared" si="91"/>
        <v>2005</v>
      </c>
      <c r="C1938" s="5">
        <f t="shared" si="92"/>
        <v>4</v>
      </c>
      <c r="D1938" s="3">
        <f t="shared" si="90"/>
        <v>19</v>
      </c>
      <c r="E1938" s="3">
        <v>109</v>
      </c>
      <c r="H1938" s="228">
        <v>11.5</v>
      </c>
      <c r="J1938" s="31">
        <v>9.3000000000000007</v>
      </c>
      <c r="K1938">
        <v>13.2</v>
      </c>
      <c r="L1938" s="2">
        <v>11.6</v>
      </c>
      <c r="M1938" s="2">
        <v>11.9</v>
      </c>
      <c r="P1938" s="2">
        <v>14.6</v>
      </c>
      <c r="Q1938" s="138">
        <v>14.491666666666667</v>
      </c>
    </row>
    <row r="1939" spans="1:17" x14ac:dyDescent="0.25">
      <c r="A1939" s="1">
        <v>38462</v>
      </c>
      <c r="B1939" s="5">
        <f t="shared" si="91"/>
        <v>2005</v>
      </c>
      <c r="C1939" s="5">
        <f t="shared" si="92"/>
        <v>4</v>
      </c>
      <c r="D1939" s="3">
        <f t="shared" si="90"/>
        <v>20</v>
      </c>
      <c r="E1939" s="3">
        <v>110</v>
      </c>
      <c r="H1939" s="228">
        <v>12.8</v>
      </c>
      <c r="J1939" s="31">
        <v>8.8000000000000007</v>
      </c>
      <c r="K1939">
        <v>11.6</v>
      </c>
      <c r="L1939" s="2">
        <v>7.1</v>
      </c>
      <c r="M1939" s="2">
        <v>12.7</v>
      </c>
      <c r="P1939" s="2">
        <v>11.6</v>
      </c>
      <c r="Q1939" s="138">
        <v>13.216666666666669</v>
      </c>
    </row>
    <row r="1940" spans="1:17" x14ac:dyDescent="0.25">
      <c r="A1940" s="1">
        <v>38463</v>
      </c>
      <c r="B1940" s="5">
        <f t="shared" si="91"/>
        <v>2005</v>
      </c>
      <c r="C1940" s="5">
        <f t="shared" si="92"/>
        <v>4</v>
      </c>
      <c r="D1940" s="3">
        <f t="shared" si="90"/>
        <v>21</v>
      </c>
      <c r="E1940" s="3">
        <v>111</v>
      </c>
      <c r="H1940" s="228">
        <v>6.2</v>
      </c>
      <c r="J1940" s="31">
        <v>1.5</v>
      </c>
      <c r="K1940">
        <v>8.1999999999999993</v>
      </c>
      <c r="L1940" s="2">
        <v>3</v>
      </c>
      <c r="M1940" s="2">
        <v>6</v>
      </c>
      <c r="P1940" s="2">
        <v>7.5</v>
      </c>
      <c r="Q1940" s="138">
        <v>7.7750000000000012</v>
      </c>
    </row>
    <row r="1941" spans="1:17" x14ac:dyDescent="0.25">
      <c r="A1941" s="1">
        <v>38464</v>
      </c>
      <c r="B1941" s="5">
        <f t="shared" si="91"/>
        <v>2005</v>
      </c>
      <c r="C1941" s="5">
        <f t="shared" si="92"/>
        <v>4</v>
      </c>
      <c r="D1941" s="3">
        <f t="shared" si="90"/>
        <v>22</v>
      </c>
      <c r="E1941" s="3">
        <v>112</v>
      </c>
      <c r="H1941" s="228">
        <v>6</v>
      </c>
      <c r="J1941" s="31">
        <v>0.4</v>
      </c>
      <c r="K1941">
        <v>6.6</v>
      </c>
      <c r="L1941" s="2">
        <v>2.6</v>
      </c>
      <c r="M1941" s="2">
        <v>6.5</v>
      </c>
      <c r="P1941" s="2">
        <v>6.7</v>
      </c>
      <c r="Q1941" s="138">
        <v>7.112499999999998</v>
      </c>
    </row>
    <row r="1942" spans="1:17" x14ac:dyDescent="0.25">
      <c r="A1942" s="1">
        <v>38465</v>
      </c>
      <c r="B1942" s="5">
        <f t="shared" si="91"/>
        <v>2005</v>
      </c>
      <c r="C1942" s="5">
        <f t="shared" si="92"/>
        <v>4</v>
      </c>
      <c r="D1942" s="3">
        <f t="shared" si="90"/>
        <v>23</v>
      </c>
      <c r="E1942" s="3">
        <v>113</v>
      </c>
      <c r="H1942" s="228">
        <v>10.6</v>
      </c>
      <c r="J1942" s="31">
        <v>4.9000000000000004</v>
      </c>
      <c r="K1942">
        <v>11.2</v>
      </c>
      <c r="L1942" s="2">
        <v>7.6</v>
      </c>
      <c r="M1942" s="2">
        <v>10.8</v>
      </c>
      <c r="P1942" s="2">
        <v>11.6</v>
      </c>
      <c r="Q1942" s="138">
        <v>10.754166666666668</v>
      </c>
    </row>
    <row r="1943" spans="1:17" x14ac:dyDescent="0.25">
      <c r="A1943" s="1">
        <v>38466</v>
      </c>
      <c r="B1943" s="5">
        <f t="shared" si="91"/>
        <v>2005</v>
      </c>
      <c r="C1943" s="5">
        <f t="shared" si="92"/>
        <v>4</v>
      </c>
      <c r="D1943" s="3">
        <f t="shared" si="90"/>
        <v>24</v>
      </c>
      <c r="E1943" s="3">
        <v>114</v>
      </c>
      <c r="H1943" s="228">
        <v>14.2</v>
      </c>
      <c r="J1943" s="31">
        <v>8.6999999999999993</v>
      </c>
      <c r="K1943">
        <v>13.5</v>
      </c>
      <c r="L1943" s="2">
        <v>11.7</v>
      </c>
      <c r="M1943" s="2">
        <v>14.8</v>
      </c>
      <c r="P1943" s="2">
        <v>12.6</v>
      </c>
      <c r="Q1943" s="138">
        <v>14.866666666666665</v>
      </c>
    </row>
    <row r="1944" spans="1:17" x14ac:dyDescent="0.25">
      <c r="A1944" s="1">
        <v>38467</v>
      </c>
      <c r="B1944" s="5">
        <f t="shared" si="91"/>
        <v>2005</v>
      </c>
      <c r="C1944" s="5">
        <f t="shared" si="92"/>
        <v>4</v>
      </c>
      <c r="D1944" s="3">
        <f t="shared" si="90"/>
        <v>25</v>
      </c>
      <c r="E1944" s="3">
        <v>115</v>
      </c>
      <c r="H1944" s="228">
        <v>15.8</v>
      </c>
      <c r="J1944" s="31">
        <v>11.6</v>
      </c>
      <c r="K1944">
        <v>14.8</v>
      </c>
      <c r="L1944" s="2">
        <v>13</v>
      </c>
      <c r="M1944" s="2">
        <v>16.5</v>
      </c>
      <c r="P1944" s="2">
        <v>15</v>
      </c>
      <c r="Q1944" s="138">
        <v>15.274999999999999</v>
      </c>
    </row>
    <row r="1945" spans="1:17" x14ac:dyDescent="0.25">
      <c r="A1945" s="1">
        <v>38468</v>
      </c>
      <c r="B1945" s="5">
        <f t="shared" si="91"/>
        <v>2005</v>
      </c>
      <c r="C1945" s="5">
        <f t="shared" si="92"/>
        <v>4</v>
      </c>
      <c r="D1945" s="3">
        <f t="shared" si="90"/>
        <v>26</v>
      </c>
      <c r="E1945" s="3">
        <v>116</v>
      </c>
      <c r="H1945" s="228">
        <v>12.7</v>
      </c>
      <c r="J1945" s="31">
        <v>7.4</v>
      </c>
      <c r="K1945">
        <v>14.1</v>
      </c>
      <c r="L1945" s="2">
        <v>10.6</v>
      </c>
      <c r="M1945" s="2">
        <v>13.6</v>
      </c>
      <c r="P1945" s="2">
        <v>14.2</v>
      </c>
      <c r="Q1945" s="138">
        <v>14.229166666666663</v>
      </c>
    </row>
    <row r="1946" spans="1:17" x14ac:dyDescent="0.25">
      <c r="A1946" s="1">
        <v>38469</v>
      </c>
      <c r="B1946" s="5">
        <f t="shared" si="91"/>
        <v>2005</v>
      </c>
      <c r="C1946" s="5">
        <f t="shared" si="92"/>
        <v>4</v>
      </c>
      <c r="D1946" s="3">
        <f t="shared" si="90"/>
        <v>27</v>
      </c>
      <c r="E1946" s="3">
        <v>117</v>
      </c>
      <c r="H1946" s="228">
        <v>15.3</v>
      </c>
      <c r="J1946" s="31">
        <v>9.3000000000000007</v>
      </c>
      <c r="K1946">
        <v>16.600000000000001</v>
      </c>
      <c r="L1946" s="2">
        <v>12.9</v>
      </c>
      <c r="M1946" s="2">
        <v>16.3</v>
      </c>
      <c r="P1946" s="2">
        <v>17.100000000000001</v>
      </c>
      <c r="Q1946" s="138">
        <v>16.137500000000003</v>
      </c>
    </row>
    <row r="1947" spans="1:17" x14ac:dyDescent="0.25">
      <c r="A1947" s="1">
        <v>38470</v>
      </c>
      <c r="B1947" s="5">
        <f t="shared" si="91"/>
        <v>2005</v>
      </c>
      <c r="C1947" s="5">
        <f t="shared" si="92"/>
        <v>4</v>
      </c>
      <c r="D1947" s="3">
        <f t="shared" si="90"/>
        <v>28</v>
      </c>
      <c r="E1947" s="3">
        <v>118</v>
      </c>
      <c r="H1947" s="228">
        <v>13.5</v>
      </c>
      <c r="J1947" s="31">
        <v>7.7</v>
      </c>
      <c r="K1947">
        <v>15.2</v>
      </c>
      <c r="L1947" s="2">
        <v>11.1</v>
      </c>
      <c r="M1947" s="2">
        <v>13.3</v>
      </c>
      <c r="P1947" s="2">
        <v>13.9</v>
      </c>
      <c r="Q1947" s="138">
        <v>14.312499999999998</v>
      </c>
    </row>
    <row r="1948" spans="1:17" x14ac:dyDescent="0.25">
      <c r="A1948" s="1">
        <v>38471</v>
      </c>
      <c r="B1948" s="5">
        <f t="shared" si="91"/>
        <v>2005</v>
      </c>
      <c r="C1948" s="5">
        <f t="shared" si="92"/>
        <v>4</v>
      </c>
      <c r="D1948" s="3">
        <f t="shared" si="90"/>
        <v>29</v>
      </c>
      <c r="E1948" s="3">
        <v>119</v>
      </c>
      <c r="H1948" s="228">
        <v>12.2</v>
      </c>
      <c r="J1948" s="31">
        <v>7.7</v>
      </c>
      <c r="K1948">
        <v>13.3</v>
      </c>
      <c r="L1948" s="2">
        <v>10.7</v>
      </c>
      <c r="M1948" s="2">
        <v>12.4</v>
      </c>
      <c r="P1948" s="2">
        <v>14.1</v>
      </c>
      <c r="Q1948" s="138">
        <v>13.5</v>
      </c>
    </row>
    <row r="1949" spans="1:17" x14ac:dyDescent="0.25">
      <c r="A1949" s="1">
        <v>38472</v>
      </c>
      <c r="B1949" s="5">
        <f t="shared" si="91"/>
        <v>2005</v>
      </c>
      <c r="C1949" s="5">
        <f t="shared" si="92"/>
        <v>4</v>
      </c>
      <c r="D1949" s="3">
        <f t="shared" si="90"/>
        <v>30</v>
      </c>
      <c r="E1949" s="3">
        <v>120</v>
      </c>
      <c r="H1949" s="228">
        <v>12.6</v>
      </c>
      <c r="J1949" s="31">
        <v>6.7</v>
      </c>
      <c r="K1949">
        <v>13.9</v>
      </c>
      <c r="L1949" s="2">
        <v>11</v>
      </c>
      <c r="M1949" s="2">
        <v>12.5</v>
      </c>
      <c r="P1949" s="2">
        <v>13.9</v>
      </c>
      <c r="Q1949" s="138">
        <v>14.304166666666669</v>
      </c>
    </row>
    <row r="1950" spans="1:17" x14ac:dyDescent="0.25">
      <c r="A1950" s="1">
        <v>38473</v>
      </c>
      <c r="B1950" s="5">
        <f t="shared" si="91"/>
        <v>2005</v>
      </c>
      <c r="C1950" s="5">
        <f t="shared" si="92"/>
        <v>5</v>
      </c>
      <c r="D1950" s="3">
        <f t="shared" si="90"/>
        <v>1</v>
      </c>
      <c r="E1950" s="3">
        <v>121</v>
      </c>
      <c r="H1950" s="228">
        <v>15.2</v>
      </c>
      <c r="J1950" s="31">
        <v>11.4</v>
      </c>
      <c r="K1950">
        <v>17.2</v>
      </c>
      <c r="L1950" s="2">
        <v>13.9</v>
      </c>
      <c r="M1950" s="2">
        <v>15.4</v>
      </c>
      <c r="P1950" s="2">
        <v>17.600000000000001</v>
      </c>
      <c r="Q1950" s="138">
        <v>16.120833333333334</v>
      </c>
    </row>
    <row r="1951" spans="1:17" x14ac:dyDescent="0.25">
      <c r="A1951" s="1">
        <v>38474</v>
      </c>
      <c r="B1951" s="5">
        <f t="shared" si="91"/>
        <v>2005</v>
      </c>
      <c r="C1951" s="5">
        <f t="shared" si="92"/>
        <v>5</v>
      </c>
      <c r="D1951" s="3">
        <f t="shared" si="90"/>
        <v>2</v>
      </c>
      <c r="E1951" s="3">
        <v>122</v>
      </c>
      <c r="H1951" s="228">
        <v>18.600000000000001</v>
      </c>
      <c r="J1951" s="31">
        <v>14</v>
      </c>
      <c r="K1951">
        <v>20.7</v>
      </c>
      <c r="L1951" s="2">
        <v>17.899999999999999</v>
      </c>
      <c r="M1951" s="2">
        <v>18.899999999999999</v>
      </c>
      <c r="P1951" s="2">
        <v>19.399999999999999</v>
      </c>
      <c r="Q1951" s="138">
        <v>19.837500000000002</v>
      </c>
    </row>
    <row r="1952" spans="1:17" x14ac:dyDescent="0.25">
      <c r="A1952" s="1">
        <v>38475</v>
      </c>
      <c r="B1952" s="5">
        <f t="shared" si="91"/>
        <v>2005</v>
      </c>
      <c r="C1952" s="5">
        <f t="shared" si="92"/>
        <v>5</v>
      </c>
      <c r="D1952" s="3">
        <f t="shared" si="90"/>
        <v>3</v>
      </c>
      <c r="E1952" s="3">
        <v>123</v>
      </c>
      <c r="H1952" s="228">
        <v>20.7</v>
      </c>
      <c r="J1952" s="31">
        <v>17.8</v>
      </c>
      <c r="K1952">
        <v>20.5</v>
      </c>
      <c r="L1952" s="2">
        <v>18.8</v>
      </c>
      <c r="M1952" s="2">
        <v>22.4</v>
      </c>
      <c r="P1952" s="2">
        <v>21.6</v>
      </c>
      <c r="Q1952" s="138">
        <v>21.662499999999998</v>
      </c>
    </row>
    <row r="1953" spans="1:17" x14ac:dyDescent="0.25">
      <c r="A1953" s="1">
        <v>38476</v>
      </c>
      <c r="B1953" s="5">
        <f t="shared" si="91"/>
        <v>2005</v>
      </c>
      <c r="C1953" s="5">
        <f t="shared" si="92"/>
        <v>5</v>
      </c>
      <c r="D1953" s="3">
        <f t="shared" si="90"/>
        <v>4</v>
      </c>
      <c r="E1953" s="3">
        <v>124</v>
      </c>
      <c r="H1953" s="228">
        <v>17.7</v>
      </c>
      <c r="J1953" s="31">
        <v>14.9</v>
      </c>
      <c r="K1953">
        <v>18</v>
      </c>
      <c r="L1953" s="2">
        <v>16.899999999999999</v>
      </c>
      <c r="M1953" s="2">
        <v>17</v>
      </c>
      <c r="P1953" s="2">
        <v>17.3</v>
      </c>
      <c r="Q1953" s="138">
        <v>19.425000000000001</v>
      </c>
    </row>
    <row r="1954" spans="1:17" x14ac:dyDescent="0.25">
      <c r="A1954" s="1">
        <v>38477</v>
      </c>
      <c r="B1954" s="5">
        <f t="shared" si="91"/>
        <v>2005</v>
      </c>
      <c r="C1954" s="5">
        <f t="shared" si="92"/>
        <v>5</v>
      </c>
      <c r="D1954" s="3">
        <f t="shared" si="90"/>
        <v>5</v>
      </c>
      <c r="E1954" s="3">
        <v>125</v>
      </c>
      <c r="H1954" s="228">
        <v>14.4</v>
      </c>
      <c r="J1954" s="31">
        <v>9.5</v>
      </c>
      <c r="K1954">
        <v>14.3</v>
      </c>
      <c r="L1954" s="2">
        <v>12</v>
      </c>
      <c r="M1954" s="2">
        <v>15.5</v>
      </c>
      <c r="P1954" s="2">
        <v>13.9</v>
      </c>
      <c r="Q1954" s="138">
        <v>14.583333333333336</v>
      </c>
    </row>
    <row r="1955" spans="1:17" x14ac:dyDescent="0.25">
      <c r="A1955" s="1">
        <v>38478</v>
      </c>
      <c r="B1955" s="5">
        <f t="shared" si="91"/>
        <v>2005</v>
      </c>
      <c r="C1955" s="5">
        <f t="shared" si="92"/>
        <v>5</v>
      </c>
      <c r="D1955" s="3">
        <f t="shared" si="90"/>
        <v>6</v>
      </c>
      <c r="E1955" s="3">
        <v>126</v>
      </c>
      <c r="H1955" s="228">
        <v>14.6</v>
      </c>
      <c r="J1955" s="31">
        <v>8.4</v>
      </c>
      <c r="K1955">
        <v>14.6</v>
      </c>
      <c r="L1955" s="2">
        <v>9.1999999999999993</v>
      </c>
      <c r="M1955" s="2">
        <v>13.9</v>
      </c>
      <c r="P1955" s="2">
        <v>13.8</v>
      </c>
      <c r="Q1955" s="138">
        <v>14.387499999999998</v>
      </c>
    </row>
    <row r="1956" spans="1:17" x14ac:dyDescent="0.25">
      <c r="A1956" s="1">
        <v>38479</v>
      </c>
      <c r="B1956" s="5">
        <f t="shared" si="91"/>
        <v>2005</v>
      </c>
      <c r="C1956" s="5">
        <f t="shared" si="92"/>
        <v>5</v>
      </c>
      <c r="D1956" s="3">
        <f t="shared" si="90"/>
        <v>7</v>
      </c>
      <c r="E1956" s="3">
        <v>127</v>
      </c>
      <c r="H1956" s="228">
        <v>12</v>
      </c>
      <c r="J1956" s="31">
        <v>6.2</v>
      </c>
      <c r="K1956">
        <v>12.5</v>
      </c>
      <c r="L1956" s="2">
        <v>8.8000000000000007</v>
      </c>
      <c r="M1956" s="2">
        <v>12.2</v>
      </c>
      <c r="P1956" s="2">
        <v>12.9</v>
      </c>
      <c r="Q1956" s="138">
        <v>12.408333333333333</v>
      </c>
    </row>
    <row r="1957" spans="1:17" x14ac:dyDescent="0.25">
      <c r="A1957" s="1">
        <v>38480</v>
      </c>
      <c r="B1957" s="5">
        <f t="shared" si="91"/>
        <v>2005</v>
      </c>
      <c r="C1957" s="5">
        <f t="shared" si="92"/>
        <v>5</v>
      </c>
      <c r="D1957" s="3">
        <f t="shared" si="90"/>
        <v>8</v>
      </c>
      <c r="E1957" s="3">
        <v>128</v>
      </c>
      <c r="H1957" s="228">
        <v>6.7</v>
      </c>
      <c r="J1957" s="31">
        <v>1.4</v>
      </c>
      <c r="K1957">
        <v>7.8</v>
      </c>
      <c r="L1957" s="2">
        <v>4.5</v>
      </c>
      <c r="M1957" s="2">
        <v>6.5</v>
      </c>
      <c r="P1957" s="2">
        <v>7.9</v>
      </c>
      <c r="Q1957" s="138">
        <v>7.9083333333333323</v>
      </c>
    </row>
    <row r="1958" spans="1:17" x14ac:dyDescent="0.25">
      <c r="A1958" s="1">
        <v>38481</v>
      </c>
      <c r="B1958" s="5">
        <f t="shared" si="91"/>
        <v>2005</v>
      </c>
      <c r="C1958" s="5">
        <f t="shared" si="92"/>
        <v>5</v>
      </c>
      <c r="D1958" s="3">
        <f t="shared" si="90"/>
        <v>9</v>
      </c>
      <c r="E1958" s="3">
        <v>129</v>
      </c>
      <c r="H1958" s="228">
        <v>7.9</v>
      </c>
      <c r="J1958" s="31">
        <v>6.4</v>
      </c>
      <c r="K1958">
        <v>6.2</v>
      </c>
      <c r="L1958" s="2">
        <v>5.4</v>
      </c>
      <c r="M1958" s="2">
        <v>9.9</v>
      </c>
      <c r="P1958" s="2">
        <v>6.1</v>
      </c>
      <c r="Q1958" s="138">
        <v>6.2333333333333334</v>
      </c>
    </row>
    <row r="1959" spans="1:17" x14ac:dyDescent="0.25">
      <c r="A1959" s="1">
        <v>38482</v>
      </c>
      <c r="B1959" s="5">
        <f t="shared" si="91"/>
        <v>2005</v>
      </c>
      <c r="C1959" s="5">
        <f t="shared" si="92"/>
        <v>5</v>
      </c>
      <c r="D1959" s="3">
        <f t="shared" si="90"/>
        <v>10</v>
      </c>
      <c r="E1959" s="3">
        <v>130</v>
      </c>
      <c r="H1959" s="228">
        <v>11.9</v>
      </c>
      <c r="J1959" s="31">
        <v>9.9</v>
      </c>
      <c r="K1959">
        <v>10.199999999999999</v>
      </c>
      <c r="L1959" s="2">
        <v>8.4</v>
      </c>
      <c r="M1959" s="2">
        <v>12.3</v>
      </c>
      <c r="P1959" s="2">
        <v>9.5</v>
      </c>
      <c r="Q1959" s="138">
        <v>9.4333333333333318</v>
      </c>
    </row>
    <row r="1960" spans="1:17" x14ac:dyDescent="0.25">
      <c r="A1960" s="1">
        <v>38483</v>
      </c>
      <c r="B1960" s="5">
        <f t="shared" si="91"/>
        <v>2005</v>
      </c>
      <c r="C1960" s="5">
        <f t="shared" si="92"/>
        <v>5</v>
      </c>
      <c r="D1960" s="3">
        <f t="shared" si="90"/>
        <v>11</v>
      </c>
      <c r="E1960" s="3">
        <v>131</v>
      </c>
      <c r="H1960" s="228">
        <v>10.8</v>
      </c>
      <c r="J1960" s="31">
        <v>7.2</v>
      </c>
      <c r="K1960">
        <v>9</v>
      </c>
      <c r="L1960" s="2">
        <v>6.7</v>
      </c>
      <c r="M1960" s="2">
        <v>11.4</v>
      </c>
      <c r="P1960" s="2">
        <v>9.6</v>
      </c>
      <c r="Q1960" s="138">
        <v>10.208333333333334</v>
      </c>
    </row>
    <row r="1961" spans="1:17" x14ac:dyDescent="0.25">
      <c r="A1961" s="1">
        <v>38484</v>
      </c>
      <c r="B1961" s="5">
        <f t="shared" si="91"/>
        <v>2005</v>
      </c>
      <c r="C1961" s="5">
        <f t="shared" si="92"/>
        <v>5</v>
      </c>
      <c r="D1961" s="3">
        <f t="shared" si="90"/>
        <v>12</v>
      </c>
      <c r="E1961" s="3">
        <v>132</v>
      </c>
      <c r="H1961" s="228">
        <v>11.6</v>
      </c>
      <c r="J1961" s="31">
        <v>7.3</v>
      </c>
      <c r="K1961">
        <v>11.6</v>
      </c>
      <c r="L1961" s="2">
        <v>8.3000000000000007</v>
      </c>
      <c r="M1961" s="2">
        <v>12.1</v>
      </c>
      <c r="P1961" s="2">
        <v>10.6</v>
      </c>
      <c r="Q1961" s="138">
        <v>11.287500000000001</v>
      </c>
    </row>
    <row r="1962" spans="1:17" x14ac:dyDescent="0.25">
      <c r="A1962" s="1">
        <v>38485</v>
      </c>
      <c r="B1962" s="5">
        <f t="shared" si="91"/>
        <v>2005</v>
      </c>
      <c r="C1962" s="5">
        <f t="shared" si="92"/>
        <v>5</v>
      </c>
      <c r="D1962" s="3">
        <f t="shared" si="90"/>
        <v>13</v>
      </c>
      <c r="E1962" s="3">
        <v>133</v>
      </c>
      <c r="H1962" s="228">
        <v>14</v>
      </c>
      <c r="J1962" s="31">
        <v>9.9</v>
      </c>
      <c r="K1962">
        <v>14</v>
      </c>
      <c r="L1962" s="2">
        <v>10.8</v>
      </c>
      <c r="M1962" s="2">
        <v>14.3</v>
      </c>
      <c r="P1962" s="2">
        <v>13.6</v>
      </c>
      <c r="Q1962" s="138">
        <v>12.904166666666667</v>
      </c>
    </row>
    <row r="1963" spans="1:17" x14ac:dyDescent="0.25">
      <c r="A1963" s="1">
        <v>38486</v>
      </c>
      <c r="B1963" s="5">
        <f t="shared" si="91"/>
        <v>2005</v>
      </c>
      <c r="C1963" s="5">
        <f t="shared" si="92"/>
        <v>5</v>
      </c>
      <c r="D1963" s="3">
        <f t="shared" si="90"/>
        <v>14</v>
      </c>
      <c r="E1963" s="3">
        <v>134</v>
      </c>
      <c r="H1963" s="228">
        <v>17.7</v>
      </c>
      <c r="J1963" s="31">
        <v>14.3</v>
      </c>
      <c r="K1963">
        <v>18.5</v>
      </c>
      <c r="L1963" s="2">
        <v>15.5</v>
      </c>
      <c r="M1963" s="2">
        <v>19.600000000000001</v>
      </c>
      <c r="P1963" s="2">
        <v>17.399999999999999</v>
      </c>
      <c r="Q1963" s="138">
        <v>16.533333333333331</v>
      </c>
    </row>
    <row r="1964" spans="1:17" x14ac:dyDescent="0.25">
      <c r="A1964" s="1">
        <v>38487</v>
      </c>
      <c r="B1964" s="5">
        <f t="shared" si="91"/>
        <v>2005</v>
      </c>
      <c r="C1964" s="5">
        <f t="shared" si="92"/>
        <v>5</v>
      </c>
      <c r="D1964" s="3">
        <f t="shared" si="90"/>
        <v>15</v>
      </c>
      <c r="E1964" s="3">
        <v>135</v>
      </c>
      <c r="H1964" s="228">
        <v>17.7</v>
      </c>
      <c r="J1964" s="31">
        <v>14.5</v>
      </c>
      <c r="K1964">
        <v>17.7</v>
      </c>
      <c r="L1964" s="2">
        <v>13.7</v>
      </c>
      <c r="M1964" s="2">
        <v>18.600000000000001</v>
      </c>
      <c r="P1964" s="2">
        <v>17.399999999999999</v>
      </c>
      <c r="Q1964" s="138">
        <v>17.979166666666668</v>
      </c>
    </row>
    <row r="1965" spans="1:17" x14ac:dyDescent="0.25">
      <c r="A1965" s="1">
        <v>38488</v>
      </c>
      <c r="B1965" s="5">
        <f t="shared" si="91"/>
        <v>2005</v>
      </c>
      <c r="C1965" s="5">
        <f t="shared" si="92"/>
        <v>5</v>
      </c>
      <c r="D1965" s="3">
        <f t="shared" si="90"/>
        <v>16</v>
      </c>
      <c r="E1965" s="3">
        <v>136</v>
      </c>
      <c r="H1965" s="228">
        <v>18.899999999999999</v>
      </c>
      <c r="J1965" s="31">
        <v>15.5</v>
      </c>
      <c r="K1965">
        <v>19.2</v>
      </c>
      <c r="L1965" s="2">
        <v>15.5</v>
      </c>
      <c r="M1965" s="2">
        <v>20.399999999999999</v>
      </c>
      <c r="P1965" s="2">
        <v>18.8</v>
      </c>
      <c r="Q1965" s="138">
        <v>18.833333333333336</v>
      </c>
    </row>
    <row r="1966" spans="1:17" x14ac:dyDescent="0.25">
      <c r="A1966" s="1">
        <v>38489</v>
      </c>
      <c r="B1966" s="5">
        <f t="shared" si="91"/>
        <v>2005</v>
      </c>
      <c r="C1966" s="5">
        <f t="shared" si="92"/>
        <v>5</v>
      </c>
      <c r="D1966" s="3">
        <f t="shared" si="90"/>
        <v>17</v>
      </c>
      <c r="E1966" s="3">
        <v>137</v>
      </c>
      <c r="H1966" s="228">
        <v>17.600000000000001</v>
      </c>
      <c r="J1966" s="31">
        <v>15.9</v>
      </c>
      <c r="K1966">
        <v>17.600000000000001</v>
      </c>
      <c r="L1966" s="2">
        <v>16</v>
      </c>
      <c r="M1966" s="2">
        <v>20.100000000000001</v>
      </c>
      <c r="P1966" s="2">
        <v>18.399999999999999</v>
      </c>
      <c r="Q1966" s="138">
        <v>17.625000000000004</v>
      </c>
    </row>
    <row r="1967" spans="1:17" x14ac:dyDescent="0.25">
      <c r="A1967" s="1">
        <v>38490</v>
      </c>
      <c r="B1967" s="5">
        <f t="shared" si="91"/>
        <v>2005</v>
      </c>
      <c r="C1967" s="5">
        <f t="shared" si="92"/>
        <v>5</v>
      </c>
      <c r="D1967" s="3">
        <f t="shared" si="90"/>
        <v>18</v>
      </c>
      <c r="E1967" s="3">
        <v>138</v>
      </c>
      <c r="H1967" s="228">
        <v>17.8</v>
      </c>
      <c r="J1967" s="31">
        <v>16.2</v>
      </c>
      <c r="K1967">
        <v>17</v>
      </c>
      <c r="L1967" s="2">
        <v>13.1</v>
      </c>
      <c r="M1967" s="2">
        <v>17</v>
      </c>
      <c r="P1967" s="2">
        <v>15.3</v>
      </c>
      <c r="Q1967" s="138">
        <v>16.983333333333334</v>
      </c>
    </row>
    <row r="1968" spans="1:17" x14ac:dyDescent="0.25">
      <c r="A1968" s="1">
        <v>38491</v>
      </c>
      <c r="B1968" s="5">
        <f t="shared" si="91"/>
        <v>2005</v>
      </c>
      <c r="C1968" s="5">
        <f t="shared" si="92"/>
        <v>5</v>
      </c>
      <c r="D1968" s="3">
        <f t="shared" si="90"/>
        <v>19</v>
      </c>
      <c r="E1968" s="3">
        <v>139</v>
      </c>
      <c r="H1968" s="228">
        <v>10.6</v>
      </c>
      <c r="J1968" s="31">
        <v>6.6</v>
      </c>
      <c r="K1968">
        <v>9.6999999999999993</v>
      </c>
      <c r="L1968" s="2">
        <v>6.9</v>
      </c>
      <c r="M1968" s="2">
        <v>11</v>
      </c>
      <c r="P1968" s="2">
        <v>10.5</v>
      </c>
      <c r="Q1968" s="138">
        <v>10.608333333333333</v>
      </c>
    </row>
    <row r="1969" spans="1:17" x14ac:dyDescent="0.25">
      <c r="A1969" s="1">
        <v>38492</v>
      </c>
      <c r="B1969" s="5">
        <f t="shared" si="91"/>
        <v>2005</v>
      </c>
      <c r="C1969" s="5">
        <f t="shared" si="92"/>
        <v>5</v>
      </c>
      <c r="D1969" s="3">
        <f t="shared" si="90"/>
        <v>20</v>
      </c>
      <c r="E1969" s="3">
        <v>140</v>
      </c>
      <c r="H1969" s="228">
        <v>13.3</v>
      </c>
      <c r="J1969" s="31">
        <v>7.5</v>
      </c>
      <c r="K1969">
        <v>12.7</v>
      </c>
      <c r="L1969" s="2">
        <v>8.3000000000000007</v>
      </c>
      <c r="M1969" s="2">
        <v>13.2</v>
      </c>
      <c r="P1969" s="2">
        <v>13.5</v>
      </c>
      <c r="Q1969" s="138">
        <v>13.466666666666667</v>
      </c>
    </row>
    <row r="1970" spans="1:17" x14ac:dyDescent="0.25">
      <c r="A1970" s="1">
        <v>38493</v>
      </c>
      <c r="B1970" s="5">
        <f t="shared" si="91"/>
        <v>2005</v>
      </c>
      <c r="C1970" s="5">
        <f t="shared" si="92"/>
        <v>5</v>
      </c>
      <c r="D1970" s="3">
        <f t="shared" si="90"/>
        <v>21</v>
      </c>
      <c r="E1970" s="3">
        <v>141</v>
      </c>
      <c r="H1970" s="228">
        <v>16</v>
      </c>
      <c r="J1970" s="31">
        <v>9.5</v>
      </c>
      <c r="K1970">
        <v>16</v>
      </c>
      <c r="L1970" s="2">
        <v>12.4</v>
      </c>
      <c r="M1970" s="2">
        <v>17.100000000000001</v>
      </c>
      <c r="P1970" s="2">
        <v>16.3</v>
      </c>
      <c r="Q1970" s="138">
        <v>15.379166666666668</v>
      </c>
    </row>
    <row r="1971" spans="1:17" x14ac:dyDescent="0.25">
      <c r="A1971" s="1">
        <v>38494</v>
      </c>
      <c r="B1971" s="5">
        <f t="shared" si="91"/>
        <v>2005</v>
      </c>
      <c r="C1971" s="5">
        <f t="shared" si="92"/>
        <v>5</v>
      </c>
      <c r="D1971" s="3">
        <f t="shared" si="90"/>
        <v>22</v>
      </c>
      <c r="E1971" s="3">
        <v>142</v>
      </c>
      <c r="H1971" s="228">
        <v>18.5</v>
      </c>
      <c r="J1971" s="31">
        <v>12.3</v>
      </c>
      <c r="K1971">
        <v>18.5</v>
      </c>
      <c r="L1971" s="2">
        <v>14.7</v>
      </c>
      <c r="M1971" s="2">
        <v>18.2</v>
      </c>
      <c r="P1971" s="2">
        <v>17.399999999999999</v>
      </c>
      <c r="Q1971" s="138">
        <v>17.375000000000004</v>
      </c>
    </row>
    <row r="1972" spans="1:17" x14ac:dyDescent="0.25">
      <c r="A1972" s="1">
        <v>38495</v>
      </c>
      <c r="B1972" s="5">
        <f t="shared" si="91"/>
        <v>2005</v>
      </c>
      <c r="C1972" s="5">
        <f t="shared" si="92"/>
        <v>5</v>
      </c>
      <c r="D1972" s="3">
        <f t="shared" si="90"/>
        <v>23</v>
      </c>
      <c r="E1972" s="3">
        <v>143</v>
      </c>
      <c r="H1972" s="228">
        <v>20.100000000000001</v>
      </c>
      <c r="J1972" s="31">
        <v>15</v>
      </c>
      <c r="K1972">
        <v>18.899999999999999</v>
      </c>
      <c r="L1972" s="2">
        <v>16.2</v>
      </c>
      <c r="M1972" s="2">
        <v>21.2</v>
      </c>
      <c r="P1972" s="2">
        <v>18.100000000000001</v>
      </c>
      <c r="Q1972" s="138">
        <v>18.416666666666668</v>
      </c>
    </row>
    <row r="1973" spans="1:17" x14ac:dyDescent="0.25">
      <c r="A1973" s="1">
        <v>38496</v>
      </c>
      <c r="B1973" s="5">
        <f t="shared" si="91"/>
        <v>2005</v>
      </c>
      <c r="C1973" s="5">
        <f t="shared" si="92"/>
        <v>5</v>
      </c>
      <c r="D1973" s="3">
        <f t="shared" si="90"/>
        <v>24</v>
      </c>
      <c r="E1973" s="3">
        <v>144</v>
      </c>
      <c r="H1973" s="228">
        <v>18.3</v>
      </c>
      <c r="J1973" s="31">
        <v>14.5</v>
      </c>
      <c r="K1973">
        <v>18</v>
      </c>
      <c r="L1973" s="2">
        <v>13.6</v>
      </c>
      <c r="M1973" s="2">
        <v>19</v>
      </c>
      <c r="P1973" s="2">
        <v>17.600000000000001</v>
      </c>
      <c r="Q1973" s="138">
        <v>16.870833333333334</v>
      </c>
    </row>
    <row r="1974" spans="1:17" x14ac:dyDescent="0.25">
      <c r="A1974" s="1">
        <v>38497</v>
      </c>
      <c r="B1974" s="5">
        <f t="shared" si="91"/>
        <v>2005</v>
      </c>
      <c r="C1974" s="5">
        <f t="shared" si="92"/>
        <v>5</v>
      </c>
      <c r="D1974" s="3">
        <f t="shared" si="90"/>
        <v>25</v>
      </c>
      <c r="E1974" s="3">
        <v>145</v>
      </c>
      <c r="H1974" s="228">
        <v>16.100000000000001</v>
      </c>
      <c r="J1974" s="31">
        <v>12.9</v>
      </c>
      <c r="K1974">
        <v>17.600000000000001</v>
      </c>
      <c r="L1974" s="2">
        <v>14.6</v>
      </c>
      <c r="M1974" s="2">
        <v>17.899999999999999</v>
      </c>
      <c r="P1974" s="2">
        <v>18</v>
      </c>
      <c r="Q1974" s="138">
        <v>16.7</v>
      </c>
    </row>
    <row r="1975" spans="1:17" x14ac:dyDescent="0.25">
      <c r="A1975" s="1">
        <v>38498</v>
      </c>
      <c r="B1975" s="5">
        <f t="shared" si="91"/>
        <v>2005</v>
      </c>
      <c r="C1975" s="5">
        <f t="shared" si="92"/>
        <v>5</v>
      </c>
      <c r="D1975" s="3">
        <f t="shared" si="90"/>
        <v>26</v>
      </c>
      <c r="E1975" s="3">
        <v>146</v>
      </c>
      <c r="H1975" s="228">
        <v>19.8</v>
      </c>
      <c r="J1975" s="31">
        <v>15.6</v>
      </c>
      <c r="K1975">
        <v>19.600000000000001</v>
      </c>
      <c r="L1975" s="2">
        <v>16</v>
      </c>
      <c r="M1975" s="2">
        <v>21.4</v>
      </c>
      <c r="P1975" s="2">
        <v>18.7</v>
      </c>
      <c r="Q1975" s="138">
        <v>19.458333333333332</v>
      </c>
    </row>
    <row r="1976" spans="1:17" x14ac:dyDescent="0.25">
      <c r="A1976" s="1">
        <v>38499</v>
      </c>
      <c r="B1976" s="5">
        <f t="shared" si="91"/>
        <v>2005</v>
      </c>
      <c r="C1976" s="5">
        <f t="shared" si="92"/>
        <v>5</v>
      </c>
      <c r="D1976" s="3">
        <f t="shared" si="90"/>
        <v>27</v>
      </c>
      <c r="E1976" s="3">
        <v>147</v>
      </c>
      <c r="H1976" s="228">
        <v>22</v>
      </c>
      <c r="J1976" s="31">
        <v>16</v>
      </c>
      <c r="K1976">
        <v>21.6</v>
      </c>
      <c r="L1976" s="2">
        <v>18.399999999999999</v>
      </c>
      <c r="M1976" s="2">
        <v>23.5</v>
      </c>
      <c r="P1976" s="2">
        <v>22.1</v>
      </c>
      <c r="Q1976" s="138">
        <v>21.329166666666666</v>
      </c>
    </row>
    <row r="1977" spans="1:17" x14ac:dyDescent="0.25">
      <c r="A1977" s="1">
        <v>38500</v>
      </c>
      <c r="B1977" s="5">
        <f t="shared" si="91"/>
        <v>2005</v>
      </c>
      <c r="C1977" s="5">
        <f t="shared" si="92"/>
        <v>5</v>
      </c>
      <c r="D1977" s="3">
        <f t="shared" si="90"/>
        <v>28</v>
      </c>
      <c r="E1977" s="3">
        <v>148</v>
      </c>
      <c r="H1977" s="228">
        <v>21.7</v>
      </c>
      <c r="J1977" s="31">
        <v>15.7</v>
      </c>
      <c r="K1977">
        <v>22.3</v>
      </c>
      <c r="L1977" s="2">
        <v>18.8</v>
      </c>
      <c r="M1977" s="2">
        <v>24.4</v>
      </c>
      <c r="P1977" s="2">
        <v>22</v>
      </c>
      <c r="Q1977" s="138">
        <v>22.716666666666669</v>
      </c>
    </row>
    <row r="1978" spans="1:17" x14ac:dyDescent="0.25">
      <c r="A1978" s="1">
        <v>38501</v>
      </c>
      <c r="B1978" s="5">
        <f t="shared" si="91"/>
        <v>2005</v>
      </c>
      <c r="C1978" s="5">
        <f t="shared" si="92"/>
        <v>5</v>
      </c>
      <c r="D1978" s="3">
        <f t="shared" si="90"/>
        <v>29</v>
      </c>
      <c r="E1978" s="3">
        <v>149</v>
      </c>
      <c r="H1978" s="228">
        <v>23</v>
      </c>
      <c r="J1978" s="31">
        <v>17.100000000000001</v>
      </c>
      <c r="K1978">
        <v>23.6</v>
      </c>
      <c r="L1978" s="2">
        <v>19.5</v>
      </c>
      <c r="M1978" s="2">
        <v>25.3</v>
      </c>
      <c r="P1978" s="2">
        <v>22.9</v>
      </c>
      <c r="Q1978" s="138">
        <v>23.183333333333334</v>
      </c>
    </row>
    <row r="1979" spans="1:17" x14ac:dyDescent="0.25">
      <c r="A1979" s="1">
        <v>38502</v>
      </c>
      <c r="B1979" s="5">
        <f t="shared" si="91"/>
        <v>2005</v>
      </c>
      <c r="C1979" s="5">
        <f t="shared" si="92"/>
        <v>5</v>
      </c>
      <c r="D1979" s="3">
        <f t="shared" si="90"/>
        <v>30</v>
      </c>
      <c r="E1979" s="3">
        <v>150</v>
      </c>
      <c r="H1979" s="228">
        <v>23.9</v>
      </c>
      <c r="J1979" s="31">
        <v>19.100000000000001</v>
      </c>
      <c r="K1979">
        <v>24.7</v>
      </c>
      <c r="L1979" s="2">
        <v>20.8</v>
      </c>
      <c r="M1979" s="2">
        <v>25.3</v>
      </c>
      <c r="P1979" s="2">
        <v>23.1</v>
      </c>
      <c r="Q1979" s="138">
        <v>24.583333333333329</v>
      </c>
    </row>
    <row r="1980" spans="1:17" x14ac:dyDescent="0.25">
      <c r="A1980" s="1">
        <v>38503</v>
      </c>
      <c r="B1980" s="5">
        <f t="shared" si="91"/>
        <v>2005</v>
      </c>
      <c r="C1980" s="5">
        <f t="shared" si="92"/>
        <v>5</v>
      </c>
      <c r="D1980" s="3">
        <f t="shared" si="90"/>
        <v>31</v>
      </c>
      <c r="E1980" s="3">
        <v>151</v>
      </c>
      <c r="H1980" s="228">
        <v>19.8</v>
      </c>
      <c r="J1980" s="31">
        <v>16</v>
      </c>
      <c r="K1980">
        <v>19.7</v>
      </c>
      <c r="L1980" s="2">
        <v>14.2</v>
      </c>
      <c r="M1980" s="2">
        <v>20.6</v>
      </c>
      <c r="P1980" s="2">
        <v>18.399999999999999</v>
      </c>
      <c r="Q1980" s="138">
        <v>19.470833333333335</v>
      </c>
    </row>
    <row r="1981" spans="1:17" x14ac:dyDescent="0.25">
      <c r="A1981" s="1">
        <v>38504</v>
      </c>
      <c r="B1981" s="5">
        <f t="shared" si="91"/>
        <v>2005</v>
      </c>
      <c r="C1981" s="5">
        <f t="shared" si="92"/>
        <v>6</v>
      </c>
      <c r="D1981" s="3">
        <f t="shared" si="90"/>
        <v>1</v>
      </c>
      <c r="E1981" s="3">
        <v>152</v>
      </c>
      <c r="H1981" s="228">
        <v>17.600000000000001</v>
      </c>
      <c r="J1981" s="31">
        <v>13.5</v>
      </c>
      <c r="K1981">
        <v>16.899999999999999</v>
      </c>
      <c r="L1981" s="2">
        <v>13.2</v>
      </c>
      <c r="M1981" s="2">
        <v>17.399999999999999</v>
      </c>
      <c r="P1981" s="2">
        <v>16.399999999999999</v>
      </c>
      <c r="Q1981" s="138">
        <v>17.783333333333335</v>
      </c>
    </row>
    <row r="1982" spans="1:17" x14ac:dyDescent="0.25">
      <c r="A1982" s="1">
        <v>38505</v>
      </c>
      <c r="B1982" s="5">
        <f t="shared" si="91"/>
        <v>2005</v>
      </c>
      <c r="C1982" s="5">
        <f t="shared" si="92"/>
        <v>6</v>
      </c>
      <c r="D1982" s="3">
        <f t="shared" si="90"/>
        <v>2</v>
      </c>
      <c r="E1982" s="3">
        <v>153</v>
      </c>
      <c r="H1982" s="228">
        <v>16.3</v>
      </c>
      <c r="J1982" s="31">
        <v>12.5</v>
      </c>
      <c r="K1982">
        <v>15.9</v>
      </c>
      <c r="L1982" s="2">
        <v>13.9</v>
      </c>
      <c r="M1982" s="2">
        <v>18</v>
      </c>
      <c r="P1982" s="2">
        <v>16.7</v>
      </c>
      <c r="Q1982" s="138">
        <v>16.174999999999997</v>
      </c>
    </row>
    <row r="1983" spans="1:17" x14ac:dyDescent="0.25">
      <c r="A1983" s="1">
        <v>38506</v>
      </c>
      <c r="B1983" s="5">
        <f t="shared" si="91"/>
        <v>2005</v>
      </c>
      <c r="C1983" s="5">
        <f t="shared" si="92"/>
        <v>6</v>
      </c>
      <c r="D1983" s="3">
        <f t="shared" si="90"/>
        <v>3</v>
      </c>
      <c r="E1983" s="3">
        <v>154</v>
      </c>
      <c r="H1983" s="228">
        <v>18.399999999999999</v>
      </c>
      <c r="J1983" s="31">
        <v>14.3</v>
      </c>
      <c r="K1983">
        <v>18.5</v>
      </c>
      <c r="L1983" s="2">
        <v>15.1</v>
      </c>
      <c r="M1983" s="2">
        <v>20.6</v>
      </c>
      <c r="P1983" s="2">
        <v>17.8</v>
      </c>
      <c r="Q1983" s="138">
        <v>17.4375</v>
      </c>
    </row>
    <row r="1984" spans="1:17" x14ac:dyDescent="0.25">
      <c r="A1984" s="1">
        <v>38507</v>
      </c>
      <c r="B1984" s="5">
        <f t="shared" si="91"/>
        <v>2005</v>
      </c>
      <c r="C1984" s="5">
        <f t="shared" si="92"/>
        <v>6</v>
      </c>
      <c r="D1984" s="3">
        <f t="shared" si="90"/>
        <v>4</v>
      </c>
      <c r="E1984" s="3">
        <v>155</v>
      </c>
      <c r="H1984" s="228">
        <v>22</v>
      </c>
      <c r="J1984" s="31">
        <v>17.7</v>
      </c>
      <c r="K1984">
        <v>22.5</v>
      </c>
      <c r="L1984" s="2">
        <v>19</v>
      </c>
      <c r="M1984" s="2">
        <v>22.7</v>
      </c>
      <c r="P1984" s="2">
        <v>22.2</v>
      </c>
      <c r="Q1984" s="138">
        <v>21.854166666666668</v>
      </c>
    </row>
    <row r="1985" spans="1:17" x14ac:dyDescent="0.25">
      <c r="A1985" s="1">
        <v>38508</v>
      </c>
      <c r="B1985" s="5">
        <f t="shared" si="91"/>
        <v>2005</v>
      </c>
      <c r="C1985" s="5">
        <f t="shared" si="92"/>
        <v>6</v>
      </c>
      <c r="D1985" s="3">
        <f t="shared" si="90"/>
        <v>5</v>
      </c>
      <c r="E1985" s="3">
        <v>156</v>
      </c>
      <c r="H1985" s="228">
        <v>15.9</v>
      </c>
      <c r="J1985" s="31">
        <v>13.1</v>
      </c>
      <c r="K1985">
        <v>14.8</v>
      </c>
      <c r="L1985" s="2">
        <v>12.6</v>
      </c>
      <c r="M1985" s="2">
        <v>17</v>
      </c>
      <c r="P1985" s="2">
        <v>14.4</v>
      </c>
      <c r="Q1985" s="138">
        <v>15.945833333333328</v>
      </c>
    </row>
    <row r="1986" spans="1:17" x14ac:dyDescent="0.25">
      <c r="A1986" s="1">
        <v>38509</v>
      </c>
      <c r="B1986" s="5">
        <f t="shared" si="91"/>
        <v>2005</v>
      </c>
      <c r="C1986" s="5">
        <f t="shared" si="92"/>
        <v>6</v>
      </c>
      <c r="D1986" s="3">
        <f t="shared" si="90"/>
        <v>6</v>
      </c>
      <c r="E1986" s="3">
        <v>157</v>
      </c>
      <c r="H1986" s="228">
        <v>15.3</v>
      </c>
      <c r="J1986" s="31">
        <v>10.8</v>
      </c>
      <c r="K1986">
        <v>15.3</v>
      </c>
      <c r="L1986" s="2">
        <v>11.5</v>
      </c>
      <c r="M1986" s="2">
        <v>16.399999999999999</v>
      </c>
      <c r="P1986" s="2">
        <v>15.8</v>
      </c>
      <c r="Q1986" s="138">
        <v>14.945833333333331</v>
      </c>
    </row>
    <row r="1987" spans="1:17" x14ac:dyDescent="0.25">
      <c r="A1987" s="1">
        <v>38510</v>
      </c>
      <c r="B1987" s="5">
        <f t="shared" si="91"/>
        <v>2005</v>
      </c>
      <c r="C1987" s="5">
        <f t="shared" si="92"/>
        <v>6</v>
      </c>
      <c r="D1987" s="3">
        <f t="shared" ref="D1987:D2050" si="93">DAY(A1987)</f>
        <v>7</v>
      </c>
      <c r="E1987" s="3">
        <v>158</v>
      </c>
      <c r="H1987" s="228">
        <v>13.7</v>
      </c>
      <c r="J1987" s="31">
        <v>9.1999999999999993</v>
      </c>
      <c r="K1987">
        <v>13.7</v>
      </c>
      <c r="L1987" s="2">
        <v>9.8000000000000007</v>
      </c>
      <c r="M1987" s="2">
        <v>16.2</v>
      </c>
      <c r="P1987" s="2">
        <v>13.8</v>
      </c>
      <c r="Q1987" s="138">
        <v>14.920833333333329</v>
      </c>
    </row>
    <row r="1988" spans="1:17" x14ac:dyDescent="0.25">
      <c r="A1988" s="1">
        <v>38511</v>
      </c>
      <c r="B1988" s="5">
        <f t="shared" ref="B1988:B2051" si="94">YEAR(A1988)</f>
        <v>2005</v>
      </c>
      <c r="C1988" s="5">
        <f t="shared" ref="C1988:C2051" si="95">MONTH(A1988)</f>
        <v>6</v>
      </c>
      <c r="D1988" s="3">
        <f t="shared" si="93"/>
        <v>8</v>
      </c>
      <c r="E1988" s="3">
        <v>159</v>
      </c>
      <c r="H1988" s="228">
        <v>9.4</v>
      </c>
      <c r="J1988" s="31">
        <v>2.8</v>
      </c>
      <c r="K1988">
        <v>10.8</v>
      </c>
      <c r="L1988" s="2">
        <v>6.1</v>
      </c>
      <c r="M1988" s="2">
        <v>9.8000000000000007</v>
      </c>
      <c r="P1988" s="2">
        <v>11.3</v>
      </c>
      <c r="Q1988" s="138">
        <v>10.408333333333333</v>
      </c>
    </row>
    <row r="1989" spans="1:17" x14ac:dyDescent="0.25">
      <c r="A1989" s="1">
        <v>38512</v>
      </c>
      <c r="B1989" s="5">
        <f t="shared" si="94"/>
        <v>2005</v>
      </c>
      <c r="C1989" s="5">
        <f t="shared" si="95"/>
        <v>6</v>
      </c>
      <c r="D1989" s="3">
        <f t="shared" si="93"/>
        <v>9</v>
      </c>
      <c r="E1989" s="3">
        <v>160</v>
      </c>
      <c r="H1989" s="228">
        <v>8.1999999999999993</v>
      </c>
      <c r="J1989" s="31">
        <v>3.6</v>
      </c>
      <c r="K1989">
        <v>9.8000000000000007</v>
      </c>
      <c r="L1989" s="2">
        <v>5</v>
      </c>
      <c r="M1989" s="2">
        <v>8.4</v>
      </c>
      <c r="P1989" s="2">
        <v>10.199999999999999</v>
      </c>
      <c r="Q1989" s="138">
        <v>9.5416666666666625</v>
      </c>
    </row>
    <row r="1990" spans="1:17" x14ac:dyDescent="0.25">
      <c r="A1990" s="1">
        <v>38513</v>
      </c>
      <c r="B1990" s="5">
        <f t="shared" si="94"/>
        <v>2005</v>
      </c>
      <c r="C1990" s="5">
        <f t="shared" si="95"/>
        <v>6</v>
      </c>
      <c r="D1990" s="3">
        <f t="shared" si="93"/>
        <v>10</v>
      </c>
      <c r="E1990" s="3">
        <v>161</v>
      </c>
      <c r="H1990" s="228">
        <v>9.8000000000000007</v>
      </c>
      <c r="J1990" s="31">
        <v>5.6</v>
      </c>
      <c r="K1990">
        <v>11.4</v>
      </c>
      <c r="L1990" s="2">
        <v>7</v>
      </c>
      <c r="M1990" s="2">
        <v>10.199999999999999</v>
      </c>
      <c r="P1990" s="2">
        <v>12.1</v>
      </c>
      <c r="Q1990" s="138">
        <v>10.704166666666667</v>
      </c>
    </row>
    <row r="1991" spans="1:17" x14ac:dyDescent="0.25">
      <c r="A1991" s="1">
        <v>38514</v>
      </c>
      <c r="B1991" s="5">
        <f t="shared" si="94"/>
        <v>2005</v>
      </c>
      <c r="C1991" s="5">
        <f t="shared" si="95"/>
        <v>6</v>
      </c>
      <c r="D1991" s="3">
        <f t="shared" si="93"/>
        <v>11</v>
      </c>
      <c r="E1991" s="3">
        <v>162</v>
      </c>
      <c r="H1991" s="228">
        <v>15.2</v>
      </c>
      <c r="J1991" s="31">
        <v>9.1999999999999993</v>
      </c>
      <c r="K1991">
        <v>15.6</v>
      </c>
      <c r="L1991" s="2">
        <v>12</v>
      </c>
      <c r="M1991" s="2">
        <v>17.8</v>
      </c>
      <c r="P1991" s="2">
        <v>14.9</v>
      </c>
      <c r="Q1991" s="138">
        <v>15.804166666666665</v>
      </c>
    </row>
    <row r="1992" spans="1:17" x14ac:dyDescent="0.25">
      <c r="A1992" s="1">
        <v>38515</v>
      </c>
      <c r="B1992" s="5">
        <f t="shared" si="94"/>
        <v>2005</v>
      </c>
      <c r="C1992" s="5">
        <f t="shared" si="95"/>
        <v>6</v>
      </c>
      <c r="D1992" s="3">
        <f t="shared" si="93"/>
        <v>12</v>
      </c>
      <c r="E1992" s="3">
        <v>163</v>
      </c>
      <c r="H1992" s="228">
        <v>18</v>
      </c>
      <c r="J1992" s="31">
        <v>11.5</v>
      </c>
      <c r="K1992">
        <v>17.100000000000001</v>
      </c>
      <c r="L1992" s="2">
        <v>13.5</v>
      </c>
      <c r="M1992" s="2">
        <v>19.8</v>
      </c>
      <c r="P1992" s="2">
        <v>18.100000000000001</v>
      </c>
      <c r="Q1992" s="138">
        <v>17.258333333333333</v>
      </c>
    </row>
    <row r="1993" spans="1:17" x14ac:dyDescent="0.25">
      <c r="A1993" s="1">
        <v>38516</v>
      </c>
      <c r="B1993" s="5">
        <f t="shared" si="94"/>
        <v>2005</v>
      </c>
      <c r="C1993" s="5">
        <f t="shared" si="95"/>
        <v>6</v>
      </c>
      <c r="D1993" s="3">
        <f t="shared" si="93"/>
        <v>13</v>
      </c>
      <c r="E1993" s="3">
        <v>164</v>
      </c>
      <c r="H1993" s="228">
        <v>20.5</v>
      </c>
      <c r="J1993" s="31">
        <v>13.6</v>
      </c>
      <c r="K1993">
        <v>20.3</v>
      </c>
      <c r="L1993" s="2">
        <v>15.7</v>
      </c>
      <c r="M1993" s="2">
        <v>21.4</v>
      </c>
      <c r="P1993" s="2">
        <v>18.8</v>
      </c>
      <c r="Q1993" s="138">
        <v>19.687500000000004</v>
      </c>
    </row>
    <row r="1994" spans="1:17" x14ac:dyDescent="0.25">
      <c r="A1994" s="1">
        <v>38517</v>
      </c>
      <c r="B1994" s="5">
        <f t="shared" si="94"/>
        <v>2005</v>
      </c>
      <c r="C1994" s="5">
        <f t="shared" si="95"/>
        <v>6</v>
      </c>
      <c r="D1994" s="3">
        <f t="shared" si="93"/>
        <v>14</v>
      </c>
      <c r="E1994" s="3">
        <v>165</v>
      </c>
      <c r="H1994" s="228">
        <v>21.8</v>
      </c>
      <c r="J1994" s="31">
        <v>16.899999999999999</v>
      </c>
      <c r="K1994">
        <v>22.4</v>
      </c>
      <c r="L1994" s="2">
        <v>17.399999999999999</v>
      </c>
      <c r="M1994" s="2">
        <v>22.1</v>
      </c>
      <c r="P1994" s="2">
        <v>20.6</v>
      </c>
      <c r="Q1994" s="138">
        <v>20.975000000000001</v>
      </c>
    </row>
    <row r="1995" spans="1:17" x14ac:dyDescent="0.25">
      <c r="A1995" s="1">
        <v>38518</v>
      </c>
      <c r="B1995" s="5">
        <f t="shared" si="94"/>
        <v>2005</v>
      </c>
      <c r="C1995" s="5">
        <f t="shared" si="95"/>
        <v>6</v>
      </c>
      <c r="D1995" s="3">
        <f t="shared" si="93"/>
        <v>15</v>
      </c>
      <c r="E1995" s="3">
        <v>166</v>
      </c>
      <c r="H1995" s="228">
        <v>21.9</v>
      </c>
      <c r="J1995" s="31">
        <v>16</v>
      </c>
      <c r="K1995">
        <v>21.2</v>
      </c>
      <c r="L1995" s="2">
        <v>16.3</v>
      </c>
      <c r="M1995" s="2">
        <v>23.1</v>
      </c>
      <c r="P1995" s="2">
        <v>20.2</v>
      </c>
      <c r="Q1995" s="138">
        <v>21.995833333333337</v>
      </c>
    </row>
    <row r="1996" spans="1:17" x14ac:dyDescent="0.25">
      <c r="A1996" s="1">
        <v>38519</v>
      </c>
      <c r="B1996" s="5">
        <f t="shared" si="94"/>
        <v>2005</v>
      </c>
      <c r="C1996" s="5">
        <f t="shared" si="95"/>
        <v>6</v>
      </c>
      <c r="D1996" s="3">
        <f t="shared" si="93"/>
        <v>16</v>
      </c>
      <c r="E1996" s="3">
        <v>167</v>
      </c>
      <c r="H1996" s="228">
        <v>21.5</v>
      </c>
      <c r="J1996" s="31">
        <v>15.2</v>
      </c>
      <c r="K1996">
        <v>20.6</v>
      </c>
      <c r="L1996" s="2">
        <v>16.399999999999999</v>
      </c>
      <c r="M1996" s="2">
        <v>22.3</v>
      </c>
      <c r="P1996" s="2">
        <v>20.7</v>
      </c>
      <c r="Q1996" s="138">
        <v>20.583333333333336</v>
      </c>
    </row>
    <row r="1997" spans="1:17" x14ac:dyDescent="0.25">
      <c r="A1997" s="1">
        <v>38520</v>
      </c>
      <c r="B1997" s="5">
        <f t="shared" si="94"/>
        <v>2005</v>
      </c>
      <c r="C1997" s="5">
        <f t="shared" si="95"/>
        <v>6</v>
      </c>
      <c r="D1997" s="3">
        <f t="shared" si="93"/>
        <v>17</v>
      </c>
      <c r="E1997" s="3">
        <v>168</v>
      </c>
      <c r="H1997" s="228">
        <v>21.5</v>
      </c>
      <c r="J1997" s="31">
        <v>16.600000000000001</v>
      </c>
      <c r="K1997">
        <v>22.3</v>
      </c>
      <c r="L1997" s="2">
        <v>17.600000000000001</v>
      </c>
      <c r="M1997" s="2">
        <v>22.6</v>
      </c>
      <c r="P1997" s="2">
        <v>21.4</v>
      </c>
      <c r="Q1997" s="138">
        <v>21.204166666666669</v>
      </c>
    </row>
    <row r="1998" spans="1:17" x14ac:dyDescent="0.25">
      <c r="A1998" s="1">
        <v>38521</v>
      </c>
      <c r="B1998" s="5">
        <f t="shared" si="94"/>
        <v>2005</v>
      </c>
      <c r="C1998" s="5">
        <f t="shared" si="95"/>
        <v>6</v>
      </c>
      <c r="D1998" s="3">
        <f t="shared" si="93"/>
        <v>18</v>
      </c>
      <c r="E1998" s="3">
        <v>169</v>
      </c>
      <c r="H1998" s="228">
        <v>21.3</v>
      </c>
      <c r="J1998" s="31">
        <v>17</v>
      </c>
      <c r="K1998">
        <v>21.5</v>
      </c>
      <c r="L1998" s="2">
        <v>18.7</v>
      </c>
      <c r="M1998" s="2">
        <v>17.2</v>
      </c>
      <c r="P1998" s="2">
        <v>22.2</v>
      </c>
      <c r="Q1998" s="138">
        <v>22.229166666666668</v>
      </c>
    </row>
    <row r="1999" spans="1:17" x14ac:dyDescent="0.25">
      <c r="A1999" s="1">
        <v>38522</v>
      </c>
      <c r="B1999" s="5">
        <f t="shared" si="94"/>
        <v>2005</v>
      </c>
      <c r="C1999" s="5">
        <f t="shared" si="95"/>
        <v>6</v>
      </c>
      <c r="D1999" s="3">
        <f t="shared" si="93"/>
        <v>19</v>
      </c>
      <c r="E1999" s="3">
        <v>170</v>
      </c>
      <c r="H1999" s="228">
        <v>18.8</v>
      </c>
      <c r="J1999" s="31">
        <v>14.9</v>
      </c>
      <c r="K1999">
        <v>19.5</v>
      </c>
      <c r="L1999" s="2">
        <v>15.5</v>
      </c>
      <c r="M1999" s="2">
        <v>19</v>
      </c>
      <c r="P1999" s="2">
        <v>19.2</v>
      </c>
      <c r="Q1999" s="138">
        <v>20.329166666666666</v>
      </c>
    </row>
    <row r="2000" spans="1:17" x14ac:dyDescent="0.25">
      <c r="A2000" s="1">
        <v>38523</v>
      </c>
      <c r="B2000" s="5">
        <f t="shared" si="94"/>
        <v>2005</v>
      </c>
      <c r="C2000" s="5">
        <f t="shared" si="95"/>
        <v>6</v>
      </c>
      <c r="D2000" s="3">
        <f t="shared" si="93"/>
        <v>20</v>
      </c>
      <c r="E2000" s="3">
        <v>171</v>
      </c>
      <c r="H2000" s="228">
        <v>18.8</v>
      </c>
      <c r="J2000" s="31">
        <v>15.1</v>
      </c>
      <c r="K2000">
        <v>20.100000000000001</v>
      </c>
      <c r="L2000" s="2">
        <v>15.4</v>
      </c>
      <c r="M2000" s="2">
        <v>21.6</v>
      </c>
      <c r="P2000" s="2">
        <v>19.600000000000001</v>
      </c>
      <c r="Q2000" s="138">
        <v>19.179166666666664</v>
      </c>
    </row>
    <row r="2001" spans="1:17" x14ac:dyDescent="0.25">
      <c r="A2001" s="1">
        <v>38524</v>
      </c>
      <c r="B2001" s="5">
        <f t="shared" si="94"/>
        <v>2005</v>
      </c>
      <c r="C2001" s="5">
        <f t="shared" si="95"/>
        <v>6</v>
      </c>
      <c r="D2001" s="3">
        <f t="shared" si="93"/>
        <v>21</v>
      </c>
      <c r="E2001" s="3">
        <v>172</v>
      </c>
      <c r="H2001" s="228">
        <v>19.600000000000001</v>
      </c>
      <c r="J2001" s="31">
        <v>15.7</v>
      </c>
      <c r="K2001">
        <v>20.100000000000001</v>
      </c>
      <c r="L2001" s="2">
        <v>17.100000000000001</v>
      </c>
      <c r="M2001" s="2">
        <v>21.5</v>
      </c>
      <c r="P2001" s="2">
        <v>20.100000000000001</v>
      </c>
      <c r="Q2001" s="138">
        <v>20.883333333333336</v>
      </c>
    </row>
    <row r="2002" spans="1:17" x14ac:dyDescent="0.25">
      <c r="A2002" s="1">
        <v>38525</v>
      </c>
      <c r="B2002" s="5">
        <f t="shared" si="94"/>
        <v>2005</v>
      </c>
      <c r="C2002" s="5">
        <f t="shared" si="95"/>
        <v>6</v>
      </c>
      <c r="D2002" s="3">
        <f t="shared" si="93"/>
        <v>22</v>
      </c>
      <c r="E2002" s="3">
        <v>173</v>
      </c>
      <c r="H2002" s="228">
        <v>21</v>
      </c>
      <c r="J2002" s="31">
        <v>17.2</v>
      </c>
      <c r="K2002">
        <v>22.4</v>
      </c>
      <c r="L2002" s="2">
        <v>18.3</v>
      </c>
      <c r="M2002" s="2">
        <v>23.2</v>
      </c>
      <c r="P2002" s="2">
        <v>22.1</v>
      </c>
      <c r="Q2002" s="138">
        <v>21.854166666666668</v>
      </c>
    </row>
    <row r="2003" spans="1:17" x14ac:dyDescent="0.25">
      <c r="A2003" s="1">
        <v>38526</v>
      </c>
      <c r="B2003" s="5">
        <f t="shared" si="94"/>
        <v>2005</v>
      </c>
      <c r="C2003" s="5">
        <f t="shared" si="95"/>
        <v>6</v>
      </c>
      <c r="D2003" s="3">
        <f t="shared" si="93"/>
        <v>23</v>
      </c>
      <c r="E2003" s="3">
        <v>174</v>
      </c>
      <c r="H2003" s="228">
        <v>21.7</v>
      </c>
      <c r="J2003" s="31">
        <v>18.2</v>
      </c>
      <c r="K2003">
        <v>23.1</v>
      </c>
      <c r="L2003" s="2">
        <v>19.399999999999999</v>
      </c>
      <c r="M2003" s="2">
        <v>22.2</v>
      </c>
      <c r="P2003" s="2">
        <v>22.7</v>
      </c>
      <c r="Q2003" s="138">
        <v>22.724999999999998</v>
      </c>
    </row>
    <row r="2004" spans="1:17" x14ac:dyDescent="0.25">
      <c r="A2004" s="1">
        <v>38527</v>
      </c>
      <c r="B2004" s="5">
        <f t="shared" si="94"/>
        <v>2005</v>
      </c>
      <c r="C2004" s="5">
        <f t="shared" si="95"/>
        <v>6</v>
      </c>
      <c r="D2004" s="3">
        <f t="shared" si="93"/>
        <v>24</v>
      </c>
      <c r="E2004" s="3">
        <v>175</v>
      </c>
      <c r="H2004" s="228">
        <v>21.5</v>
      </c>
      <c r="J2004" s="31">
        <v>16.399999999999999</v>
      </c>
      <c r="K2004">
        <v>22.2</v>
      </c>
      <c r="L2004" s="2">
        <v>18.3</v>
      </c>
      <c r="M2004" s="2">
        <v>23.6</v>
      </c>
      <c r="P2004" s="2">
        <v>23.1</v>
      </c>
      <c r="Q2004" s="138">
        <v>21.770833333333339</v>
      </c>
    </row>
    <row r="2005" spans="1:17" x14ac:dyDescent="0.25">
      <c r="A2005" s="1">
        <v>38528</v>
      </c>
      <c r="B2005" s="5">
        <f t="shared" si="94"/>
        <v>2005</v>
      </c>
      <c r="C2005" s="5">
        <f t="shared" si="95"/>
        <v>6</v>
      </c>
      <c r="D2005" s="3">
        <f t="shared" si="93"/>
        <v>25</v>
      </c>
      <c r="E2005" s="3">
        <v>176</v>
      </c>
      <c r="H2005" s="228">
        <v>23.1</v>
      </c>
      <c r="J2005" s="31">
        <v>19.600000000000001</v>
      </c>
      <c r="K2005">
        <v>25</v>
      </c>
      <c r="L2005" s="2">
        <v>21.3</v>
      </c>
      <c r="M2005" s="2">
        <v>25.2</v>
      </c>
      <c r="P2005" s="2">
        <v>25.5</v>
      </c>
      <c r="Q2005" s="138">
        <v>24.016666666666666</v>
      </c>
    </row>
    <row r="2006" spans="1:17" x14ac:dyDescent="0.25">
      <c r="A2006" s="1">
        <v>38529</v>
      </c>
      <c r="B2006" s="5">
        <f t="shared" si="94"/>
        <v>2005</v>
      </c>
      <c r="C2006" s="5">
        <f t="shared" si="95"/>
        <v>6</v>
      </c>
      <c r="D2006" s="3">
        <f t="shared" si="93"/>
        <v>26</v>
      </c>
      <c r="E2006" s="3">
        <v>177</v>
      </c>
      <c r="H2006" s="228">
        <v>23.6</v>
      </c>
      <c r="J2006" s="31">
        <v>19.100000000000001</v>
      </c>
      <c r="K2006">
        <v>24.4</v>
      </c>
      <c r="L2006" s="2">
        <v>20.399999999999999</v>
      </c>
      <c r="M2006" s="2">
        <v>26.2</v>
      </c>
      <c r="P2006" s="2">
        <v>23.9</v>
      </c>
      <c r="Q2006" s="138">
        <v>24.112500000000001</v>
      </c>
    </row>
    <row r="2007" spans="1:17" x14ac:dyDescent="0.25">
      <c r="A2007" s="1">
        <v>38530</v>
      </c>
      <c r="B2007" s="5">
        <f t="shared" si="94"/>
        <v>2005</v>
      </c>
      <c r="C2007" s="5">
        <f t="shared" si="95"/>
        <v>6</v>
      </c>
      <c r="D2007" s="3">
        <f t="shared" si="93"/>
        <v>27</v>
      </c>
      <c r="E2007" s="3">
        <v>178</v>
      </c>
      <c r="H2007" s="228">
        <v>23.3</v>
      </c>
      <c r="J2007" s="31">
        <v>18.5</v>
      </c>
      <c r="K2007">
        <v>24.5</v>
      </c>
      <c r="L2007" s="2">
        <v>20</v>
      </c>
      <c r="M2007" s="2">
        <v>23.7</v>
      </c>
      <c r="P2007" s="2">
        <v>24.1</v>
      </c>
      <c r="Q2007" s="138">
        <v>24.137500000000003</v>
      </c>
    </row>
    <row r="2008" spans="1:17" x14ac:dyDescent="0.25">
      <c r="A2008" s="1">
        <v>38531</v>
      </c>
      <c r="B2008" s="5">
        <f t="shared" si="94"/>
        <v>2005</v>
      </c>
      <c r="C2008" s="5">
        <f t="shared" si="95"/>
        <v>6</v>
      </c>
      <c r="D2008" s="3">
        <f t="shared" si="93"/>
        <v>28</v>
      </c>
      <c r="E2008" s="3">
        <v>179</v>
      </c>
      <c r="H2008" s="228">
        <v>24.8</v>
      </c>
      <c r="J2008" s="31">
        <v>18.5</v>
      </c>
      <c r="K2008">
        <v>22.2</v>
      </c>
      <c r="L2008" s="2">
        <v>22</v>
      </c>
      <c r="M2008" s="2">
        <v>25.6</v>
      </c>
      <c r="P2008" s="2">
        <v>22.2</v>
      </c>
      <c r="Q2008" s="138">
        <v>24.354166666666668</v>
      </c>
    </row>
    <row r="2009" spans="1:17" x14ac:dyDescent="0.25">
      <c r="A2009" s="1">
        <v>38532</v>
      </c>
      <c r="B2009" s="5">
        <f t="shared" si="94"/>
        <v>2005</v>
      </c>
      <c r="C2009" s="5">
        <f t="shared" si="95"/>
        <v>6</v>
      </c>
      <c r="D2009" s="3">
        <f t="shared" si="93"/>
        <v>29</v>
      </c>
      <c r="E2009" s="3">
        <v>180</v>
      </c>
      <c r="H2009" s="228">
        <v>25.2</v>
      </c>
      <c r="J2009" s="31">
        <v>20.8</v>
      </c>
      <c r="K2009">
        <v>25.3</v>
      </c>
      <c r="L2009" s="2">
        <v>21.7</v>
      </c>
      <c r="M2009" s="2">
        <v>26.5</v>
      </c>
      <c r="P2009" s="2">
        <v>25.1</v>
      </c>
      <c r="Q2009" s="138">
        <v>24.754166666666663</v>
      </c>
    </row>
    <row r="2010" spans="1:17" x14ac:dyDescent="0.25">
      <c r="A2010" s="1">
        <v>38533</v>
      </c>
      <c r="B2010" s="5">
        <f t="shared" si="94"/>
        <v>2005</v>
      </c>
      <c r="C2010" s="5">
        <f t="shared" si="95"/>
        <v>6</v>
      </c>
      <c r="D2010" s="3">
        <f t="shared" si="93"/>
        <v>30</v>
      </c>
      <c r="E2010" s="3">
        <v>181</v>
      </c>
      <c r="H2010" s="228">
        <v>23.8</v>
      </c>
      <c r="J2010" s="31">
        <v>20.399999999999999</v>
      </c>
      <c r="K2010">
        <v>24.2</v>
      </c>
      <c r="L2010" s="2">
        <v>20.5</v>
      </c>
      <c r="M2010" s="2">
        <v>23.2</v>
      </c>
      <c r="P2010" s="2">
        <v>23.4</v>
      </c>
      <c r="Q2010" s="138">
        <v>23.295833333333334</v>
      </c>
    </row>
    <row r="2011" spans="1:17" x14ac:dyDescent="0.25">
      <c r="A2011" s="1">
        <v>38534</v>
      </c>
      <c r="B2011" s="5">
        <f t="shared" si="94"/>
        <v>2005</v>
      </c>
      <c r="C2011" s="5">
        <f t="shared" si="95"/>
        <v>7</v>
      </c>
      <c r="D2011" s="3">
        <f t="shared" si="93"/>
        <v>1</v>
      </c>
      <c r="E2011" s="3">
        <v>182</v>
      </c>
      <c r="H2011" s="228">
        <v>19.399999999999999</v>
      </c>
      <c r="J2011" s="31">
        <v>17.399999999999999</v>
      </c>
      <c r="K2011">
        <v>21.1</v>
      </c>
      <c r="L2011" s="2">
        <v>17.7</v>
      </c>
      <c r="M2011" s="2">
        <v>23.9</v>
      </c>
      <c r="P2011" s="2">
        <v>20.7</v>
      </c>
      <c r="Q2011" s="138">
        <v>22.566666666666663</v>
      </c>
    </row>
    <row r="2012" spans="1:17" x14ac:dyDescent="0.25">
      <c r="A2012" s="1">
        <v>38535</v>
      </c>
      <c r="B2012" s="5">
        <f t="shared" si="94"/>
        <v>2005</v>
      </c>
      <c r="C2012" s="5">
        <f t="shared" si="95"/>
        <v>7</v>
      </c>
      <c r="D2012" s="3">
        <f t="shared" si="93"/>
        <v>2</v>
      </c>
      <c r="E2012" s="3">
        <v>183</v>
      </c>
      <c r="H2012" s="228">
        <v>16</v>
      </c>
      <c r="J2012" s="31">
        <v>12.4</v>
      </c>
      <c r="K2012">
        <v>17.2</v>
      </c>
      <c r="L2012" s="2">
        <v>13.5</v>
      </c>
      <c r="M2012" s="2">
        <v>16.3</v>
      </c>
      <c r="P2012" s="2">
        <v>17.600000000000001</v>
      </c>
      <c r="Q2012" s="138">
        <v>16.754166666666666</v>
      </c>
    </row>
    <row r="2013" spans="1:17" x14ac:dyDescent="0.25">
      <c r="A2013" s="1">
        <v>38536</v>
      </c>
      <c r="B2013" s="5">
        <f t="shared" si="94"/>
        <v>2005</v>
      </c>
      <c r="C2013" s="5">
        <f t="shared" si="95"/>
        <v>7</v>
      </c>
      <c r="D2013" s="3">
        <f t="shared" si="93"/>
        <v>3</v>
      </c>
      <c r="E2013" s="3">
        <v>184</v>
      </c>
      <c r="H2013" s="228">
        <v>17.2</v>
      </c>
      <c r="J2013" s="31">
        <v>13.4</v>
      </c>
      <c r="K2013">
        <v>20.2</v>
      </c>
      <c r="L2013" s="2">
        <v>15.3</v>
      </c>
      <c r="M2013" s="2">
        <v>17.3</v>
      </c>
      <c r="P2013" s="2">
        <v>20.7</v>
      </c>
      <c r="Q2013" s="138">
        <v>19.829166666666669</v>
      </c>
    </row>
    <row r="2014" spans="1:17" x14ac:dyDescent="0.25">
      <c r="A2014" s="1">
        <v>38537</v>
      </c>
      <c r="B2014" s="5">
        <f t="shared" si="94"/>
        <v>2005</v>
      </c>
      <c r="C2014" s="5">
        <f t="shared" si="95"/>
        <v>7</v>
      </c>
      <c r="D2014" s="3">
        <f t="shared" si="93"/>
        <v>4</v>
      </c>
      <c r="E2014" s="3">
        <v>185</v>
      </c>
      <c r="H2014" s="228">
        <v>19.100000000000001</v>
      </c>
      <c r="J2014" s="31">
        <v>14.7</v>
      </c>
      <c r="K2014">
        <v>19.899999999999999</v>
      </c>
      <c r="L2014" s="2">
        <v>17.100000000000001</v>
      </c>
      <c r="M2014" s="2">
        <v>21.3</v>
      </c>
      <c r="P2014" s="2">
        <v>20</v>
      </c>
      <c r="Q2014" s="138">
        <v>20.087500000000002</v>
      </c>
    </row>
    <row r="2015" spans="1:17" x14ac:dyDescent="0.25">
      <c r="A2015" s="1">
        <v>38538</v>
      </c>
      <c r="B2015" s="5">
        <f t="shared" si="94"/>
        <v>2005</v>
      </c>
      <c r="C2015" s="5">
        <f t="shared" si="95"/>
        <v>7</v>
      </c>
      <c r="D2015" s="3">
        <f t="shared" si="93"/>
        <v>5</v>
      </c>
      <c r="E2015" s="3">
        <v>186</v>
      </c>
      <c r="H2015" s="228">
        <v>20.399999999999999</v>
      </c>
      <c r="J2015" s="31">
        <v>16.5</v>
      </c>
      <c r="K2015">
        <v>18.399999999999999</v>
      </c>
      <c r="L2015" s="2">
        <v>17.3</v>
      </c>
      <c r="M2015" s="2">
        <v>22.5</v>
      </c>
      <c r="P2015" s="2">
        <v>18</v>
      </c>
      <c r="Q2015" s="138">
        <v>19.429166666666664</v>
      </c>
    </row>
    <row r="2016" spans="1:17" x14ac:dyDescent="0.25">
      <c r="A2016" s="1">
        <v>38539</v>
      </c>
      <c r="B2016" s="5">
        <f t="shared" si="94"/>
        <v>2005</v>
      </c>
      <c r="C2016" s="5">
        <f t="shared" si="95"/>
        <v>7</v>
      </c>
      <c r="D2016" s="3">
        <f t="shared" si="93"/>
        <v>6</v>
      </c>
      <c r="E2016" s="3">
        <v>187</v>
      </c>
      <c r="H2016" s="228">
        <v>16.600000000000001</v>
      </c>
      <c r="J2016" s="31">
        <v>13.1</v>
      </c>
      <c r="K2016">
        <v>17.600000000000001</v>
      </c>
      <c r="L2016" s="2">
        <v>14</v>
      </c>
      <c r="M2016" s="2">
        <v>17.3</v>
      </c>
      <c r="P2016" s="2">
        <v>17.2</v>
      </c>
      <c r="Q2016" s="138">
        <v>17.604166666666668</v>
      </c>
    </row>
    <row r="2017" spans="1:17" x14ac:dyDescent="0.25">
      <c r="A2017" s="1">
        <v>38540</v>
      </c>
      <c r="B2017" s="5">
        <f t="shared" si="94"/>
        <v>2005</v>
      </c>
      <c r="C2017" s="5">
        <f t="shared" si="95"/>
        <v>7</v>
      </c>
      <c r="D2017" s="3">
        <f t="shared" si="93"/>
        <v>7</v>
      </c>
      <c r="E2017" s="3">
        <v>188</v>
      </c>
      <c r="H2017" s="228">
        <v>19.8</v>
      </c>
      <c r="J2017" s="31">
        <v>16.3</v>
      </c>
      <c r="K2017">
        <v>19.899999999999999</v>
      </c>
      <c r="L2017" s="2">
        <v>16.5</v>
      </c>
      <c r="M2017" s="2">
        <v>20.100000000000001</v>
      </c>
      <c r="P2017" s="2">
        <v>20</v>
      </c>
      <c r="Q2017" s="138">
        <v>19.195833333333333</v>
      </c>
    </row>
    <row r="2018" spans="1:17" x14ac:dyDescent="0.25">
      <c r="A2018" s="1">
        <v>38541</v>
      </c>
      <c r="B2018" s="5">
        <f t="shared" si="94"/>
        <v>2005</v>
      </c>
      <c r="C2018" s="5">
        <f t="shared" si="95"/>
        <v>7</v>
      </c>
      <c r="D2018" s="3">
        <f t="shared" si="93"/>
        <v>8</v>
      </c>
      <c r="E2018" s="3">
        <v>189</v>
      </c>
      <c r="H2018" s="228">
        <v>21.8</v>
      </c>
      <c r="J2018" s="31">
        <v>18.3</v>
      </c>
      <c r="K2018">
        <v>18.7</v>
      </c>
      <c r="L2018" s="2">
        <v>16.600000000000001</v>
      </c>
      <c r="M2018" s="2">
        <v>23.9</v>
      </c>
      <c r="P2018" s="2">
        <v>18.600000000000001</v>
      </c>
      <c r="Q2018" s="138">
        <v>18.891666666666666</v>
      </c>
    </row>
    <row r="2019" spans="1:17" x14ac:dyDescent="0.25">
      <c r="A2019" s="1">
        <v>38542</v>
      </c>
      <c r="B2019" s="5">
        <f t="shared" si="94"/>
        <v>2005</v>
      </c>
      <c r="C2019" s="5">
        <f t="shared" si="95"/>
        <v>7</v>
      </c>
      <c r="D2019" s="3">
        <f t="shared" si="93"/>
        <v>9</v>
      </c>
      <c r="E2019" s="3">
        <v>190</v>
      </c>
      <c r="H2019" s="228">
        <v>18.399999999999999</v>
      </c>
      <c r="J2019" s="31">
        <v>14.5</v>
      </c>
      <c r="K2019">
        <v>16.8</v>
      </c>
      <c r="L2019" s="2">
        <v>15.3</v>
      </c>
      <c r="M2019" s="2">
        <v>19.5</v>
      </c>
      <c r="P2019" s="2">
        <v>16.3</v>
      </c>
      <c r="Q2019" s="138">
        <v>17.599999999999998</v>
      </c>
    </row>
    <row r="2020" spans="1:17" x14ac:dyDescent="0.25">
      <c r="A2020" s="1">
        <v>38543</v>
      </c>
      <c r="B2020" s="5">
        <f t="shared" si="94"/>
        <v>2005</v>
      </c>
      <c r="C2020" s="5">
        <f t="shared" si="95"/>
        <v>7</v>
      </c>
      <c r="D2020" s="3">
        <f t="shared" si="93"/>
        <v>10</v>
      </c>
      <c r="E2020" s="3">
        <v>191</v>
      </c>
      <c r="H2020" s="228">
        <v>20.5</v>
      </c>
      <c r="J2020" s="31">
        <v>16.899999999999999</v>
      </c>
      <c r="K2020">
        <v>20.3</v>
      </c>
      <c r="L2020" s="2">
        <v>16</v>
      </c>
      <c r="M2020" s="2">
        <v>21.8</v>
      </c>
      <c r="P2020" s="2">
        <v>20.9</v>
      </c>
      <c r="Q2020" s="138">
        <v>19.908333333333335</v>
      </c>
    </row>
    <row r="2021" spans="1:17" x14ac:dyDescent="0.25">
      <c r="A2021" s="1">
        <v>38544</v>
      </c>
      <c r="B2021" s="5">
        <f t="shared" si="94"/>
        <v>2005</v>
      </c>
      <c r="C2021" s="5">
        <f t="shared" si="95"/>
        <v>7</v>
      </c>
      <c r="D2021" s="3">
        <f t="shared" si="93"/>
        <v>11</v>
      </c>
      <c r="E2021" s="3">
        <v>192</v>
      </c>
      <c r="H2021" s="228">
        <v>16.2</v>
      </c>
      <c r="J2021" s="31">
        <v>13</v>
      </c>
      <c r="K2021">
        <v>18.7</v>
      </c>
      <c r="L2021" s="2">
        <v>13.7</v>
      </c>
      <c r="M2021" s="2">
        <v>18.600000000000001</v>
      </c>
      <c r="P2021" s="2">
        <v>19</v>
      </c>
      <c r="Q2021" s="138">
        <v>18.866666666666667</v>
      </c>
    </row>
    <row r="2022" spans="1:17" x14ac:dyDescent="0.25">
      <c r="A2022" s="1">
        <v>38545</v>
      </c>
      <c r="B2022" s="5">
        <f t="shared" si="94"/>
        <v>2005</v>
      </c>
      <c r="C2022" s="5">
        <f t="shared" si="95"/>
        <v>7</v>
      </c>
      <c r="D2022" s="3">
        <f t="shared" si="93"/>
        <v>12</v>
      </c>
      <c r="E2022" s="3">
        <v>193</v>
      </c>
      <c r="H2022" s="228">
        <v>18.899999999999999</v>
      </c>
      <c r="J2022" s="31">
        <v>13.8</v>
      </c>
      <c r="K2022">
        <v>18.899999999999999</v>
      </c>
      <c r="L2022" s="2">
        <v>15.1</v>
      </c>
      <c r="M2022" s="2">
        <v>18.8</v>
      </c>
      <c r="P2022" s="2">
        <v>19</v>
      </c>
      <c r="Q2022" s="138">
        <v>18.737499999999997</v>
      </c>
    </row>
    <row r="2023" spans="1:17" x14ac:dyDescent="0.25">
      <c r="A2023" s="1">
        <v>38546</v>
      </c>
      <c r="B2023" s="5">
        <f t="shared" si="94"/>
        <v>2005</v>
      </c>
      <c r="C2023" s="5">
        <f t="shared" si="95"/>
        <v>7</v>
      </c>
      <c r="D2023" s="3">
        <f t="shared" si="93"/>
        <v>13</v>
      </c>
      <c r="E2023" s="3">
        <v>194</v>
      </c>
      <c r="H2023" s="228">
        <v>18.399999999999999</v>
      </c>
      <c r="J2023" s="31">
        <v>13.8</v>
      </c>
      <c r="K2023">
        <v>18.5</v>
      </c>
      <c r="L2023" s="2">
        <v>14.3</v>
      </c>
      <c r="M2023" s="2">
        <v>19.600000000000001</v>
      </c>
      <c r="P2023" s="2">
        <v>18.600000000000001</v>
      </c>
      <c r="Q2023" s="138">
        <v>19.262499999999999</v>
      </c>
    </row>
    <row r="2024" spans="1:17" x14ac:dyDescent="0.25">
      <c r="A2024" s="1">
        <v>38547</v>
      </c>
      <c r="B2024" s="5">
        <f t="shared" si="94"/>
        <v>2005</v>
      </c>
      <c r="C2024" s="5">
        <f t="shared" si="95"/>
        <v>7</v>
      </c>
      <c r="D2024" s="3">
        <f t="shared" si="93"/>
        <v>14</v>
      </c>
      <c r="E2024" s="3">
        <v>195</v>
      </c>
      <c r="H2024" s="228">
        <v>19.899999999999999</v>
      </c>
      <c r="J2024" s="31">
        <v>15.1</v>
      </c>
      <c r="K2024">
        <v>20.9</v>
      </c>
      <c r="L2024" s="2">
        <v>17.7</v>
      </c>
      <c r="M2024" s="2">
        <v>19.899999999999999</v>
      </c>
      <c r="P2024" s="2">
        <v>20.2</v>
      </c>
      <c r="Q2024" s="138">
        <v>20.441666666666666</v>
      </c>
    </row>
    <row r="2025" spans="1:17" x14ac:dyDescent="0.25">
      <c r="A2025" s="1">
        <v>38548</v>
      </c>
      <c r="B2025" s="5">
        <f t="shared" si="94"/>
        <v>2005</v>
      </c>
      <c r="C2025" s="5">
        <f t="shared" si="95"/>
        <v>7</v>
      </c>
      <c r="D2025" s="3">
        <f t="shared" si="93"/>
        <v>15</v>
      </c>
      <c r="E2025" s="3">
        <v>196</v>
      </c>
      <c r="H2025" s="228">
        <v>20.6</v>
      </c>
      <c r="J2025" s="31">
        <v>15.5</v>
      </c>
      <c r="K2025">
        <v>21.8</v>
      </c>
      <c r="L2025" s="2">
        <v>18</v>
      </c>
      <c r="M2025" s="2">
        <v>18.3</v>
      </c>
      <c r="P2025" s="2">
        <v>21</v>
      </c>
      <c r="Q2025" s="138">
        <v>22.366666666666664</v>
      </c>
    </row>
    <row r="2026" spans="1:17" x14ac:dyDescent="0.25">
      <c r="A2026" s="1">
        <v>38549</v>
      </c>
      <c r="B2026" s="5">
        <f t="shared" si="94"/>
        <v>2005</v>
      </c>
      <c r="C2026" s="5">
        <f t="shared" si="95"/>
        <v>7</v>
      </c>
      <c r="D2026" s="3">
        <f t="shared" si="93"/>
        <v>16</v>
      </c>
      <c r="E2026" s="3">
        <v>197</v>
      </c>
      <c r="H2026" s="228">
        <v>22.4</v>
      </c>
      <c r="J2026" s="31">
        <v>17.3</v>
      </c>
      <c r="K2026">
        <v>24.1</v>
      </c>
      <c r="L2026" s="2">
        <v>19.7</v>
      </c>
      <c r="M2026" s="2">
        <v>24.8</v>
      </c>
      <c r="P2026" s="2">
        <v>23.4</v>
      </c>
      <c r="Q2026" s="138">
        <v>23.691666666666666</v>
      </c>
    </row>
    <row r="2027" spans="1:17" x14ac:dyDescent="0.25">
      <c r="A2027" s="1">
        <v>38550</v>
      </c>
      <c r="B2027" s="5">
        <f t="shared" si="94"/>
        <v>2005</v>
      </c>
      <c r="C2027" s="5">
        <f t="shared" si="95"/>
        <v>7</v>
      </c>
      <c r="D2027" s="3">
        <f t="shared" si="93"/>
        <v>17</v>
      </c>
      <c r="E2027" s="3">
        <v>198</v>
      </c>
      <c r="H2027" s="228">
        <v>24.8</v>
      </c>
      <c r="J2027" s="31">
        <v>17.600000000000001</v>
      </c>
      <c r="K2027">
        <v>25.3</v>
      </c>
      <c r="L2027" s="2">
        <v>21.5</v>
      </c>
      <c r="M2027" s="2">
        <v>26.5</v>
      </c>
      <c r="P2027" s="2">
        <v>24</v>
      </c>
      <c r="Q2027" s="138">
        <v>25.3125</v>
      </c>
    </row>
    <row r="2028" spans="1:17" x14ac:dyDescent="0.25">
      <c r="A2028" s="1">
        <v>38551</v>
      </c>
      <c r="B2028" s="5">
        <f t="shared" si="94"/>
        <v>2005</v>
      </c>
      <c r="C2028" s="5">
        <f t="shared" si="95"/>
        <v>7</v>
      </c>
      <c r="D2028" s="3">
        <f t="shared" si="93"/>
        <v>18</v>
      </c>
      <c r="E2028" s="3">
        <v>199</v>
      </c>
      <c r="H2028" s="228">
        <v>25.7</v>
      </c>
      <c r="J2028" s="31">
        <v>20.2</v>
      </c>
      <c r="K2028">
        <v>26.5</v>
      </c>
      <c r="L2028" s="2">
        <v>23.5</v>
      </c>
      <c r="M2028" s="2">
        <v>27.1</v>
      </c>
      <c r="P2028" s="2">
        <v>24.9</v>
      </c>
      <c r="Q2028" s="138">
        <v>26.754166666666666</v>
      </c>
    </row>
    <row r="2029" spans="1:17" x14ac:dyDescent="0.25">
      <c r="A2029" s="1">
        <v>38552</v>
      </c>
      <c r="B2029" s="5">
        <f t="shared" si="94"/>
        <v>2005</v>
      </c>
      <c r="C2029" s="5">
        <f t="shared" si="95"/>
        <v>7</v>
      </c>
      <c r="D2029" s="3">
        <f t="shared" si="93"/>
        <v>19</v>
      </c>
      <c r="E2029" s="3">
        <v>200</v>
      </c>
      <c r="H2029" s="228">
        <v>19.399999999999999</v>
      </c>
      <c r="J2029" s="31">
        <v>19.7</v>
      </c>
      <c r="K2029">
        <v>22.3</v>
      </c>
      <c r="L2029" s="2">
        <v>19.600000000000001</v>
      </c>
      <c r="M2029" s="2">
        <v>21.8</v>
      </c>
      <c r="P2029" s="2">
        <v>21.7</v>
      </c>
      <c r="Q2029" s="138">
        <v>24.012499999999999</v>
      </c>
    </row>
    <row r="2030" spans="1:17" x14ac:dyDescent="0.25">
      <c r="A2030" s="1">
        <v>38553</v>
      </c>
      <c r="B2030" s="5">
        <f t="shared" si="94"/>
        <v>2005</v>
      </c>
      <c r="C2030" s="5">
        <f t="shared" si="95"/>
        <v>7</v>
      </c>
      <c r="D2030" s="3">
        <f t="shared" si="93"/>
        <v>20</v>
      </c>
      <c r="E2030" s="3">
        <v>201</v>
      </c>
      <c r="H2030" s="228">
        <v>20.6</v>
      </c>
      <c r="J2030" s="31">
        <v>16.899999999999999</v>
      </c>
      <c r="K2030">
        <v>21.5</v>
      </c>
      <c r="L2030" s="2">
        <v>18.3</v>
      </c>
      <c r="M2030" s="2">
        <v>21.4</v>
      </c>
      <c r="P2030" s="2">
        <v>21.1</v>
      </c>
      <c r="Q2030" s="138">
        <v>22.266666666666666</v>
      </c>
    </row>
    <row r="2031" spans="1:17" x14ac:dyDescent="0.25">
      <c r="A2031" s="1">
        <v>38554</v>
      </c>
      <c r="B2031" s="5">
        <f t="shared" si="94"/>
        <v>2005</v>
      </c>
      <c r="C2031" s="5">
        <f t="shared" si="95"/>
        <v>7</v>
      </c>
      <c r="D2031" s="3">
        <f t="shared" si="93"/>
        <v>21</v>
      </c>
      <c r="E2031" s="3">
        <v>202</v>
      </c>
      <c r="H2031" s="228">
        <v>20.2</v>
      </c>
      <c r="J2031" s="31">
        <v>16.7</v>
      </c>
      <c r="K2031">
        <v>20</v>
      </c>
      <c r="L2031" s="2">
        <v>18.2</v>
      </c>
      <c r="M2031" s="2">
        <v>20.7</v>
      </c>
      <c r="P2031" s="2">
        <v>19</v>
      </c>
      <c r="Q2031" s="138">
        <v>20.070833333333329</v>
      </c>
    </row>
    <row r="2032" spans="1:17" x14ac:dyDescent="0.25">
      <c r="A2032" s="1">
        <v>38555</v>
      </c>
      <c r="B2032" s="5">
        <f t="shared" si="94"/>
        <v>2005</v>
      </c>
      <c r="C2032" s="5">
        <f t="shared" si="95"/>
        <v>7</v>
      </c>
      <c r="D2032" s="3">
        <f t="shared" si="93"/>
        <v>22</v>
      </c>
      <c r="E2032" s="3">
        <v>203</v>
      </c>
      <c r="H2032" s="228">
        <v>19.899999999999999</v>
      </c>
      <c r="J2032" s="31">
        <v>16.100000000000001</v>
      </c>
      <c r="K2032">
        <v>20.7</v>
      </c>
      <c r="L2032" s="2">
        <v>17.3</v>
      </c>
      <c r="M2032" s="2">
        <v>21.5</v>
      </c>
      <c r="P2032" s="2">
        <v>21</v>
      </c>
      <c r="Q2032" s="138">
        <v>20.475000000000001</v>
      </c>
    </row>
    <row r="2033" spans="1:17" x14ac:dyDescent="0.25">
      <c r="A2033" s="1">
        <v>38556</v>
      </c>
      <c r="B2033" s="5">
        <f t="shared" si="94"/>
        <v>2005</v>
      </c>
      <c r="C2033" s="5">
        <f t="shared" si="95"/>
        <v>7</v>
      </c>
      <c r="D2033" s="3">
        <f t="shared" si="93"/>
        <v>23</v>
      </c>
      <c r="E2033" s="3">
        <v>204</v>
      </c>
      <c r="H2033" s="228">
        <v>18</v>
      </c>
      <c r="J2033" s="31">
        <v>15.8</v>
      </c>
      <c r="K2033">
        <v>19.100000000000001</v>
      </c>
      <c r="L2033" s="2">
        <v>15.8</v>
      </c>
      <c r="M2033" s="2">
        <v>18.5</v>
      </c>
      <c r="P2033" s="2">
        <v>19.7</v>
      </c>
      <c r="Q2033" s="138">
        <v>18.670833333333334</v>
      </c>
    </row>
    <row r="2034" spans="1:17" x14ac:dyDescent="0.25">
      <c r="A2034" s="1">
        <v>38557</v>
      </c>
      <c r="B2034" s="5">
        <f t="shared" si="94"/>
        <v>2005</v>
      </c>
      <c r="C2034" s="5">
        <f t="shared" si="95"/>
        <v>7</v>
      </c>
      <c r="D2034" s="3">
        <f t="shared" si="93"/>
        <v>24</v>
      </c>
      <c r="E2034" s="3">
        <v>205</v>
      </c>
      <c r="H2034" s="228">
        <v>20.3</v>
      </c>
      <c r="J2034" s="31">
        <v>16.399999999999999</v>
      </c>
      <c r="K2034">
        <v>21.3</v>
      </c>
      <c r="L2034" s="2">
        <v>17.8</v>
      </c>
      <c r="M2034" s="2">
        <v>20.9</v>
      </c>
      <c r="P2034" s="2">
        <v>20.5</v>
      </c>
      <c r="Q2034" s="138">
        <v>20.645833333333332</v>
      </c>
    </row>
    <row r="2035" spans="1:17" x14ac:dyDescent="0.25">
      <c r="A2035" s="1">
        <v>38558</v>
      </c>
      <c r="B2035" s="5">
        <f t="shared" si="94"/>
        <v>2005</v>
      </c>
      <c r="C2035" s="5">
        <f t="shared" si="95"/>
        <v>7</v>
      </c>
      <c r="D2035" s="3">
        <f t="shared" si="93"/>
        <v>25</v>
      </c>
      <c r="E2035" s="3">
        <v>206</v>
      </c>
      <c r="H2035" s="228">
        <v>22.1</v>
      </c>
      <c r="J2035" s="31">
        <v>18.600000000000001</v>
      </c>
      <c r="K2035">
        <v>23.3</v>
      </c>
      <c r="L2035" s="2">
        <v>19.2</v>
      </c>
      <c r="M2035" s="2">
        <v>23.9</v>
      </c>
      <c r="P2035" s="2">
        <v>23.4</v>
      </c>
      <c r="Q2035" s="138">
        <v>23.200000000000003</v>
      </c>
    </row>
    <row r="2036" spans="1:17" x14ac:dyDescent="0.25">
      <c r="A2036" s="1">
        <v>38559</v>
      </c>
      <c r="B2036" s="5">
        <f t="shared" si="94"/>
        <v>2005</v>
      </c>
      <c r="C2036" s="5">
        <f t="shared" si="95"/>
        <v>7</v>
      </c>
      <c r="D2036" s="3">
        <f t="shared" si="93"/>
        <v>26</v>
      </c>
      <c r="E2036" s="3">
        <v>207</v>
      </c>
      <c r="H2036" s="228">
        <v>25</v>
      </c>
      <c r="J2036" s="31">
        <v>20.100000000000001</v>
      </c>
      <c r="K2036">
        <v>25.3</v>
      </c>
      <c r="L2036" s="2">
        <v>21.3</v>
      </c>
      <c r="M2036" s="2">
        <v>25.5</v>
      </c>
      <c r="P2036" s="2">
        <v>24.6</v>
      </c>
      <c r="Q2036" s="138">
        <v>25.191666666666663</v>
      </c>
    </row>
    <row r="2037" spans="1:17" x14ac:dyDescent="0.25">
      <c r="A2037" s="1">
        <v>38560</v>
      </c>
      <c r="B2037" s="5">
        <f t="shared" si="94"/>
        <v>2005</v>
      </c>
      <c r="C2037" s="5">
        <f t="shared" si="95"/>
        <v>7</v>
      </c>
      <c r="D2037" s="3">
        <f t="shared" si="93"/>
        <v>27</v>
      </c>
      <c r="E2037" s="3">
        <v>208</v>
      </c>
      <c r="H2037" s="228">
        <v>26.4</v>
      </c>
      <c r="J2037" s="31">
        <v>22</v>
      </c>
      <c r="K2037">
        <v>26.4</v>
      </c>
      <c r="L2037" s="2">
        <v>22.9</v>
      </c>
      <c r="M2037" s="2">
        <v>28.1</v>
      </c>
      <c r="P2037" s="2">
        <v>25.5</v>
      </c>
      <c r="Q2037" s="138">
        <v>26.391666666666669</v>
      </c>
    </row>
    <row r="2038" spans="1:17" x14ac:dyDescent="0.25">
      <c r="A2038" s="1">
        <v>38561</v>
      </c>
      <c r="B2038" s="5">
        <f t="shared" si="94"/>
        <v>2005</v>
      </c>
      <c r="C2038" s="5">
        <f t="shared" si="95"/>
        <v>7</v>
      </c>
      <c r="D2038" s="3">
        <f t="shared" si="93"/>
        <v>28</v>
      </c>
      <c r="E2038" s="3">
        <v>209</v>
      </c>
      <c r="H2038" s="228">
        <v>26.8</v>
      </c>
      <c r="J2038" s="31">
        <v>21.1</v>
      </c>
      <c r="K2038">
        <v>27.6</v>
      </c>
      <c r="L2038" s="2">
        <v>23.8</v>
      </c>
      <c r="M2038" s="2">
        <v>27.4</v>
      </c>
      <c r="P2038" s="2">
        <v>27.3</v>
      </c>
      <c r="Q2038" s="138">
        <v>27.862499999999994</v>
      </c>
    </row>
    <row r="2039" spans="1:17" x14ac:dyDescent="0.25">
      <c r="A2039" s="1">
        <v>38562</v>
      </c>
      <c r="B2039" s="5">
        <f t="shared" si="94"/>
        <v>2005</v>
      </c>
      <c r="C2039" s="5">
        <f t="shared" si="95"/>
        <v>7</v>
      </c>
      <c r="D2039" s="3">
        <f t="shared" si="93"/>
        <v>29</v>
      </c>
      <c r="E2039" s="3">
        <v>210</v>
      </c>
      <c r="H2039" s="228">
        <v>26.4</v>
      </c>
      <c r="J2039" s="31">
        <v>21.9</v>
      </c>
      <c r="K2039">
        <v>27.6</v>
      </c>
      <c r="L2039" s="2">
        <v>24.3</v>
      </c>
      <c r="M2039" s="2">
        <v>28</v>
      </c>
      <c r="P2039" s="2">
        <v>28.1</v>
      </c>
      <c r="Q2039" s="138">
        <v>27.954166666666666</v>
      </c>
    </row>
    <row r="2040" spans="1:17" x14ac:dyDescent="0.25">
      <c r="A2040" s="1">
        <v>38563</v>
      </c>
      <c r="B2040" s="5">
        <f t="shared" si="94"/>
        <v>2005</v>
      </c>
      <c r="C2040" s="5">
        <f t="shared" si="95"/>
        <v>7</v>
      </c>
      <c r="D2040" s="3">
        <f t="shared" si="93"/>
        <v>30</v>
      </c>
      <c r="E2040" s="3">
        <v>211</v>
      </c>
      <c r="H2040" s="228">
        <v>26.4</v>
      </c>
      <c r="J2040" s="31">
        <v>22.8</v>
      </c>
      <c r="K2040">
        <v>26.9</v>
      </c>
      <c r="L2040" s="2">
        <v>23.9</v>
      </c>
      <c r="M2040" s="2">
        <v>27.8</v>
      </c>
      <c r="P2040" s="2">
        <v>27.1</v>
      </c>
      <c r="Q2040" s="138">
        <v>27.0625</v>
      </c>
    </row>
    <row r="2041" spans="1:17" x14ac:dyDescent="0.25">
      <c r="A2041" s="1">
        <v>38564</v>
      </c>
      <c r="B2041" s="5">
        <f t="shared" si="94"/>
        <v>2005</v>
      </c>
      <c r="C2041" s="5">
        <f t="shared" si="95"/>
        <v>7</v>
      </c>
      <c r="D2041" s="3">
        <f t="shared" si="93"/>
        <v>31</v>
      </c>
      <c r="E2041" s="3">
        <v>212</v>
      </c>
      <c r="H2041" s="228">
        <v>27.1</v>
      </c>
      <c r="J2041" s="31">
        <v>23.5</v>
      </c>
      <c r="K2041">
        <v>26.3</v>
      </c>
      <c r="L2041" s="2">
        <v>24.8</v>
      </c>
      <c r="M2041" s="2">
        <v>26.8</v>
      </c>
      <c r="P2041" s="2">
        <v>25.2</v>
      </c>
      <c r="Q2041" s="138">
        <v>26.891666666666666</v>
      </c>
    </row>
    <row r="2042" spans="1:17" x14ac:dyDescent="0.25">
      <c r="A2042" s="1">
        <v>38565</v>
      </c>
      <c r="B2042" s="5">
        <f t="shared" si="94"/>
        <v>2005</v>
      </c>
      <c r="C2042" s="5">
        <f t="shared" si="95"/>
        <v>8</v>
      </c>
      <c r="D2042" s="3">
        <f t="shared" si="93"/>
        <v>1</v>
      </c>
      <c r="E2042" s="3">
        <v>213</v>
      </c>
      <c r="H2042" s="228">
        <v>24.1</v>
      </c>
      <c r="J2042" s="31">
        <v>22.6</v>
      </c>
      <c r="K2042">
        <v>23.9</v>
      </c>
      <c r="L2042" s="2">
        <v>21.8</v>
      </c>
      <c r="M2042" s="2">
        <v>24.9</v>
      </c>
      <c r="P2042" s="2">
        <v>23.6</v>
      </c>
      <c r="Q2042" s="138">
        <v>25.079166666666666</v>
      </c>
    </row>
    <row r="2043" spans="1:17" x14ac:dyDescent="0.25">
      <c r="A2043" s="1">
        <v>38566</v>
      </c>
      <c r="B2043" s="5">
        <f t="shared" si="94"/>
        <v>2005</v>
      </c>
      <c r="C2043" s="5">
        <f t="shared" si="95"/>
        <v>8</v>
      </c>
      <c r="D2043" s="3">
        <f t="shared" si="93"/>
        <v>2</v>
      </c>
      <c r="E2043" s="3">
        <v>214</v>
      </c>
      <c r="H2043" s="228">
        <v>24.7</v>
      </c>
      <c r="J2043" s="31">
        <v>22.7</v>
      </c>
      <c r="K2043">
        <v>25.2</v>
      </c>
      <c r="L2043" s="2">
        <v>22.9</v>
      </c>
      <c r="M2043" s="2">
        <v>26.5</v>
      </c>
      <c r="P2043" s="2">
        <v>24.2</v>
      </c>
      <c r="Q2043" s="138">
        <v>24.787500000000005</v>
      </c>
    </row>
    <row r="2044" spans="1:17" x14ac:dyDescent="0.25">
      <c r="A2044" s="1">
        <v>38567</v>
      </c>
      <c r="B2044" s="5">
        <f t="shared" si="94"/>
        <v>2005</v>
      </c>
      <c r="C2044" s="5">
        <f t="shared" si="95"/>
        <v>8</v>
      </c>
      <c r="D2044" s="3">
        <f t="shared" si="93"/>
        <v>3</v>
      </c>
      <c r="E2044" s="3">
        <v>215</v>
      </c>
      <c r="H2044" s="228">
        <v>22.9</v>
      </c>
      <c r="J2044" s="31">
        <v>21.5</v>
      </c>
      <c r="K2044">
        <v>21</v>
      </c>
      <c r="L2044" s="2">
        <v>18.8</v>
      </c>
      <c r="M2044" s="2">
        <v>25.6</v>
      </c>
      <c r="P2044" s="2">
        <v>21.5</v>
      </c>
      <c r="Q2044" s="138">
        <v>21.95</v>
      </c>
    </row>
    <row r="2045" spans="1:17" x14ac:dyDescent="0.25">
      <c r="A2045" s="1">
        <v>38568</v>
      </c>
      <c r="B2045" s="5">
        <f t="shared" si="94"/>
        <v>2005</v>
      </c>
      <c r="C2045" s="5">
        <f t="shared" si="95"/>
        <v>8</v>
      </c>
      <c r="D2045" s="3">
        <f t="shared" si="93"/>
        <v>4</v>
      </c>
      <c r="E2045" s="3">
        <v>216</v>
      </c>
      <c r="H2045" s="228">
        <v>15.9</v>
      </c>
      <c r="J2045" s="31">
        <v>11.9</v>
      </c>
      <c r="K2045">
        <v>16.100000000000001</v>
      </c>
      <c r="L2045" s="2">
        <v>12.3</v>
      </c>
      <c r="M2045" s="2">
        <v>16.100000000000001</v>
      </c>
      <c r="P2045" s="2">
        <v>16.100000000000001</v>
      </c>
      <c r="Q2045" s="138">
        <v>16.6875</v>
      </c>
    </row>
    <row r="2046" spans="1:17" x14ac:dyDescent="0.25">
      <c r="A2046" s="1">
        <v>38569</v>
      </c>
      <c r="B2046" s="5">
        <f t="shared" si="94"/>
        <v>2005</v>
      </c>
      <c r="C2046" s="5">
        <f t="shared" si="95"/>
        <v>8</v>
      </c>
      <c r="D2046" s="3">
        <f t="shared" si="93"/>
        <v>5</v>
      </c>
      <c r="E2046" s="3">
        <v>217</v>
      </c>
      <c r="H2046" s="228">
        <v>14.9</v>
      </c>
      <c r="J2046" s="31">
        <v>11</v>
      </c>
      <c r="K2046">
        <v>16.100000000000001</v>
      </c>
      <c r="L2046" s="2">
        <v>11.5</v>
      </c>
      <c r="M2046" s="2">
        <v>15.3</v>
      </c>
      <c r="P2046" s="2">
        <v>16.899999999999999</v>
      </c>
      <c r="Q2046" s="138">
        <v>14.825000000000001</v>
      </c>
    </row>
    <row r="2047" spans="1:17" x14ac:dyDescent="0.25">
      <c r="A2047" s="1">
        <v>38570</v>
      </c>
      <c r="B2047" s="5">
        <f t="shared" si="94"/>
        <v>2005</v>
      </c>
      <c r="C2047" s="5">
        <f t="shared" si="95"/>
        <v>8</v>
      </c>
      <c r="D2047" s="3">
        <f t="shared" si="93"/>
        <v>6</v>
      </c>
      <c r="E2047" s="3">
        <v>218</v>
      </c>
      <c r="H2047" s="228">
        <v>18.100000000000001</v>
      </c>
      <c r="J2047" s="31">
        <v>13.1</v>
      </c>
      <c r="K2047">
        <v>18.3</v>
      </c>
      <c r="L2047" s="2">
        <v>14.6</v>
      </c>
      <c r="M2047" s="2">
        <v>18.899999999999999</v>
      </c>
      <c r="P2047" s="2">
        <v>18</v>
      </c>
      <c r="Q2047" s="138">
        <v>18.720833333333335</v>
      </c>
    </row>
    <row r="2048" spans="1:17" x14ac:dyDescent="0.25">
      <c r="A2048" s="1">
        <v>38571</v>
      </c>
      <c r="B2048" s="5">
        <f t="shared" si="94"/>
        <v>2005</v>
      </c>
      <c r="C2048" s="5">
        <f t="shared" si="95"/>
        <v>8</v>
      </c>
      <c r="D2048" s="3">
        <f t="shared" si="93"/>
        <v>7</v>
      </c>
      <c r="E2048" s="3">
        <v>219</v>
      </c>
      <c r="H2048" s="228">
        <v>14.6</v>
      </c>
      <c r="J2048" s="31">
        <v>13.1</v>
      </c>
      <c r="K2048">
        <v>13.9</v>
      </c>
      <c r="L2048" s="2">
        <v>11.9</v>
      </c>
      <c r="M2048" s="2">
        <v>16</v>
      </c>
      <c r="P2048" s="2">
        <v>13.6</v>
      </c>
      <c r="Q2048" s="138">
        <v>14.4</v>
      </c>
    </row>
    <row r="2049" spans="1:17" x14ac:dyDescent="0.25">
      <c r="A2049" s="1">
        <v>38572</v>
      </c>
      <c r="B2049" s="5">
        <f t="shared" si="94"/>
        <v>2005</v>
      </c>
      <c r="C2049" s="5">
        <f t="shared" si="95"/>
        <v>8</v>
      </c>
      <c r="D2049" s="3">
        <f t="shared" si="93"/>
        <v>8</v>
      </c>
      <c r="E2049" s="3">
        <v>220</v>
      </c>
      <c r="H2049" s="228">
        <v>14.3</v>
      </c>
      <c r="J2049" s="31">
        <v>9.4</v>
      </c>
      <c r="K2049">
        <v>14.6</v>
      </c>
      <c r="L2049" s="2">
        <v>10.3</v>
      </c>
      <c r="M2049" s="2">
        <v>15.4</v>
      </c>
      <c r="P2049" s="2">
        <v>13.9</v>
      </c>
      <c r="Q2049" s="138">
        <v>15.670833333333336</v>
      </c>
    </row>
    <row r="2050" spans="1:17" x14ac:dyDescent="0.25">
      <c r="A2050" s="1">
        <v>38573</v>
      </c>
      <c r="B2050" s="5">
        <f t="shared" si="94"/>
        <v>2005</v>
      </c>
      <c r="C2050" s="5">
        <f t="shared" si="95"/>
        <v>8</v>
      </c>
      <c r="D2050" s="3">
        <f t="shared" si="93"/>
        <v>9</v>
      </c>
      <c r="E2050" s="3">
        <v>221</v>
      </c>
      <c r="H2050" s="228">
        <v>15.1</v>
      </c>
      <c r="J2050" s="31">
        <v>9.9</v>
      </c>
      <c r="K2050">
        <v>15.7</v>
      </c>
      <c r="L2050" s="2">
        <v>12.1</v>
      </c>
      <c r="M2050" s="2">
        <v>17.8</v>
      </c>
      <c r="P2050" s="2">
        <v>16.2</v>
      </c>
      <c r="Q2050" s="138">
        <v>16.008333333333333</v>
      </c>
    </row>
    <row r="2051" spans="1:17" x14ac:dyDescent="0.25">
      <c r="A2051" s="1">
        <v>38574</v>
      </c>
      <c r="B2051" s="5">
        <f t="shared" si="94"/>
        <v>2005</v>
      </c>
      <c r="C2051" s="5">
        <f t="shared" si="95"/>
        <v>8</v>
      </c>
      <c r="D2051" s="3">
        <f t="shared" ref="D2051:D2114" si="96">DAY(A2051)</f>
        <v>10</v>
      </c>
      <c r="E2051" s="3">
        <v>222</v>
      </c>
      <c r="H2051" s="228">
        <v>19.7</v>
      </c>
      <c r="J2051" s="31">
        <v>15.1</v>
      </c>
      <c r="K2051">
        <v>19.5</v>
      </c>
      <c r="L2051" s="2">
        <v>18.399999999999999</v>
      </c>
      <c r="M2051" s="2">
        <v>20.9</v>
      </c>
      <c r="P2051" s="2">
        <v>18.3</v>
      </c>
      <c r="Q2051" s="138">
        <v>20.05</v>
      </c>
    </row>
    <row r="2052" spans="1:17" x14ac:dyDescent="0.25">
      <c r="A2052" s="1">
        <v>38575</v>
      </c>
      <c r="B2052" s="5">
        <f t="shared" ref="B2052:B2115" si="97">YEAR(A2052)</f>
        <v>2005</v>
      </c>
      <c r="C2052" s="5">
        <f t="shared" ref="C2052:C2115" si="98">MONTH(A2052)</f>
        <v>8</v>
      </c>
      <c r="D2052" s="3">
        <f t="shared" si="96"/>
        <v>11</v>
      </c>
      <c r="E2052" s="3">
        <v>223</v>
      </c>
      <c r="H2052" s="228">
        <v>20.7</v>
      </c>
      <c r="J2052" s="31">
        <v>16.8</v>
      </c>
      <c r="K2052">
        <v>19.8</v>
      </c>
      <c r="L2052" s="2">
        <v>17.600000000000001</v>
      </c>
      <c r="M2052" s="2">
        <v>22.5</v>
      </c>
      <c r="P2052" s="2">
        <v>19.100000000000001</v>
      </c>
      <c r="Q2052" s="138">
        <v>19.866666666666664</v>
      </c>
    </row>
    <row r="2053" spans="1:17" x14ac:dyDescent="0.25">
      <c r="A2053" s="1">
        <v>38576</v>
      </c>
      <c r="B2053" s="5">
        <f t="shared" si="97"/>
        <v>2005</v>
      </c>
      <c r="C2053" s="5">
        <f t="shared" si="98"/>
        <v>8</v>
      </c>
      <c r="D2053" s="3">
        <f t="shared" si="96"/>
        <v>12</v>
      </c>
      <c r="E2053" s="3">
        <v>224</v>
      </c>
      <c r="H2053" s="228">
        <v>21.6</v>
      </c>
      <c r="J2053" s="31">
        <v>17</v>
      </c>
      <c r="K2053">
        <v>20.2</v>
      </c>
      <c r="L2053" s="2">
        <v>17.2</v>
      </c>
      <c r="M2053" s="2">
        <v>21.2</v>
      </c>
      <c r="P2053" s="2">
        <v>19.3</v>
      </c>
      <c r="Q2053" s="138">
        <v>21.204166666666666</v>
      </c>
    </row>
    <row r="2054" spans="1:17" x14ac:dyDescent="0.25">
      <c r="A2054" s="1">
        <v>38577</v>
      </c>
      <c r="B2054" s="5">
        <f t="shared" si="97"/>
        <v>2005</v>
      </c>
      <c r="C2054" s="5">
        <f t="shared" si="98"/>
        <v>8</v>
      </c>
      <c r="D2054" s="3">
        <f t="shared" si="96"/>
        <v>13</v>
      </c>
      <c r="E2054" s="3">
        <v>225</v>
      </c>
      <c r="H2054" s="228">
        <v>19.3</v>
      </c>
      <c r="J2054" s="31">
        <v>17.7</v>
      </c>
      <c r="K2054">
        <v>20.7</v>
      </c>
      <c r="L2054" s="2">
        <v>17.7</v>
      </c>
      <c r="M2054" s="2">
        <v>21</v>
      </c>
      <c r="P2054" s="2">
        <v>20.3</v>
      </c>
      <c r="Q2054" s="138">
        <v>20.8125</v>
      </c>
    </row>
    <row r="2055" spans="1:17" x14ac:dyDescent="0.25">
      <c r="A2055" s="1">
        <v>38578</v>
      </c>
      <c r="B2055" s="5">
        <f t="shared" si="97"/>
        <v>2005</v>
      </c>
      <c r="C2055" s="5">
        <f t="shared" si="98"/>
        <v>8</v>
      </c>
      <c r="D2055" s="3">
        <f t="shared" si="96"/>
        <v>14</v>
      </c>
      <c r="E2055" s="3">
        <v>226</v>
      </c>
      <c r="H2055" s="228">
        <v>20.3</v>
      </c>
      <c r="J2055" s="31">
        <v>17.2</v>
      </c>
      <c r="K2055">
        <v>20.6</v>
      </c>
      <c r="L2055" s="2">
        <v>17.8</v>
      </c>
      <c r="M2055" s="2">
        <v>21.2</v>
      </c>
      <c r="P2055" s="2">
        <v>20.399999999999999</v>
      </c>
      <c r="Q2055" s="138">
        <v>21.020833333333332</v>
      </c>
    </row>
    <row r="2056" spans="1:17" x14ac:dyDescent="0.25">
      <c r="A2056" s="1">
        <v>38579</v>
      </c>
      <c r="B2056" s="5">
        <f t="shared" si="97"/>
        <v>2005</v>
      </c>
      <c r="C2056" s="5">
        <f t="shared" si="98"/>
        <v>8</v>
      </c>
      <c r="D2056" s="3">
        <f t="shared" si="96"/>
        <v>15</v>
      </c>
      <c r="E2056" s="3">
        <v>227</v>
      </c>
      <c r="H2056" s="228">
        <v>15.6</v>
      </c>
      <c r="J2056" s="31">
        <v>12.2</v>
      </c>
      <c r="K2056">
        <v>14.8</v>
      </c>
      <c r="L2056" s="2">
        <v>12.6</v>
      </c>
      <c r="M2056" s="2">
        <v>15.8</v>
      </c>
      <c r="P2056" s="2">
        <v>14.8</v>
      </c>
      <c r="Q2056" s="138">
        <v>15.787500000000001</v>
      </c>
    </row>
    <row r="2057" spans="1:17" x14ac:dyDescent="0.25">
      <c r="A2057" s="1">
        <v>38580</v>
      </c>
      <c r="B2057" s="5">
        <f t="shared" si="97"/>
        <v>2005</v>
      </c>
      <c r="C2057" s="5">
        <f t="shared" si="98"/>
        <v>8</v>
      </c>
      <c r="D2057" s="3">
        <f t="shared" si="96"/>
        <v>16</v>
      </c>
      <c r="E2057" s="3">
        <v>228</v>
      </c>
      <c r="H2057" s="228">
        <v>15.5</v>
      </c>
      <c r="J2057" s="31">
        <v>11.7</v>
      </c>
      <c r="K2057">
        <v>16.3</v>
      </c>
      <c r="L2057" s="2">
        <v>11.9</v>
      </c>
      <c r="M2057" s="2">
        <v>15.4</v>
      </c>
      <c r="P2057" s="2">
        <v>16.7</v>
      </c>
      <c r="Q2057" s="138">
        <v>16.054166666666671</v>
      </c>
    </row>
    <row r="2058" spans="1:17" x14ac:dyDescent="0.25">
      <c r="A2058" s="1">
        <v>38581</v>
      </c>
      <c r="B2058" s="5">
        <f t="shared" si="97"/>
        <v>2005</v>
      </c>
      <c r="C2058" s="5">
        <f t="shared" si="98"/>
        <v>8</v>
      </c>
      <c r="D2058" s="3">
        <f t="shared" si="96"/>
        <v>17</v>
      </c>
      <c r="E2058" s="3">
        <v>229</v>
      </c>
      <c r="H2058" s="228">
        <v>18.600000000000001</v>
      </c>
      <c r="J2058" s="31">
        <v>12.7</v>
      </c>
      <c r="K2058">
        <v>17.600000000000001</v>
      </c>
      <c r="L2058" s="2">
        <v>13.8</v>
      </c>
      <c r="M2058" s="2">
        <v>17.899999999999999</v>
      </c>
      <c r="P2058" s="2">
        <v>17.3</v>
      </c>
      <c r="Q2058" s="138">
        <v>17.791666666666664</v>
      </c>
    </row>
    <row r="2059" spans="1:17" x14ac:dyDescent="0.25">
      <c r="A2059" s="1">
        <v>38582</v>
      </c>
      <c r="B2059" s="5">
        <f t="shared" si="97"/>
        <v>2005</v>
      </c>
      <c r="C2059" s="5">
        <f t="shared" si="98"/>
        <v>8</v>
      </c>
      <c r="D2059" s="3">
        <f t="shared" si="96"/>
        <v>18</v>
      </c>
      <c r="E2059" s="3">
        <v>230</v>
      </c>
      <c r="H2059" s="228">
        <v>19.8</v>
      </c>
      <c r="J2059" s="31">
        <v>13.9</v>
      </c>
      <c r="K2059">
        <v>19.5</v>
      </c>
      <c r="L2059" s="2">
        <v>15.3</v>
      </c>
      <c r="M2059" s="2">
        <v>19.7</v>
      </c>
      <c r="P2059" s="2">
        <v>19.8</v>
      </c>
      <c r="Q2059" s="138">
        <v>19.850000000000001</v>
      </c>
    </row>
    <row r="2060" spans="1:17" x14ac:dyDescent="0.25">
      <c r="A2060" s="1">
        <v>38583</v>
      </c>
      <c r="B2060" s="5">
        <f t="shared" si="97"/>
        <v>2005</v>
      </c>
      <c r="C2060" s="5">
        <f t="shared" si="98"/>
        <v>8</v>
      </c>
      <c r="D2060" s="3">
        <f t="shared" si="96"/>
        <v>19</v>
      </c>
      <c r="E2060" s="3">
        <v>231</v>
      </c>
      <c r="H2060" s="228">
        <v>21.3</v>
      </c>
      <c r="J2060" s="31">
        <v>14.7</v>
      </c>
      <c r="K2060">
        <v>21.6</v>
      </c>
      <c r="L2060" s="2">
        <v>17.8</v>
      </c>
      <c r="M2060" s="2">
        <v>22.1</v>
      </c>
      <c r="P2060" s="2">
        <v>21.4</v>
      </c>
      <c r="Q2060" s="138">
        <v>21.429166666666664</v>
      </c>
    </row>
    <row r="2061" spans="1:17" x14ac:dyDescent="0.25">
      <c r="A2061" s="1">
        <v>38584</v>
      </c>
      <c r="B2061" s="5">
        <f t="shared" si="97"/>
        <v>2005</v>
      </c>
      <c r="C2061" s="5">
        <f t="shared" si="98"/>
        <v>8</v>
      </c>
      <c r="D2061" s="3">
        <f t="shared" si="96"/>
        <v>20</v>
      </c>
      <c r="E2061" s="3">
        <v>232</v>
      </c>
      <c r="H2061" s="228">
        <v>21.2</v>
      </c>
      <c r="J2061" s="31">
        <v>16</v>
      </c>
      <c r="K2061">
        <v>22</v>
      </c>
      <c r="L2061" s="2">
        <v>18.2</v>
      </c>
      <c r="M2061" s="2">
        <v>22.6</v>
      </c>
      <c r="P2061" s="2">
        <v>20.7</v>
      </c>
      <c r="Q2061" s="138">
        <v>21.495833333333334</v>
      </c>
    </row>
    <row r="2062" spans="1:17" x14ac:dyDescent="0.25">
      <c r="A2062" s="1">
        <v>38585</v>
      </c>
      <c r="B2062" s="5">
        <f t="shared" si="97"/>
        <v>2005</v>
      </c>
      <c r="C2062" s="5">
        <f t="shared" si="98"/>
        <v>8</v>
      </c>
      <c r="D2062" s="3">
        <f t="shared" si="96"/>
        <v>21</v>
      </c>
      <c r="E2062" s="3">
        <v>233</v>
      </c>
      <c r="H2062" s="228">
        <v>21.3</v>
      </c>
      <c r="J2062" s="31">
        <v>16.8</v>
      </c>
      <c r="K2062">
        <v>19.600000000000001</v>
      </c>
      <c r="L2062" s="2">
        <v>17.7</v>
      </c>
      <c r="M2062" s="2">
        <v>23</v>
      </c>
      <c r="P2062" s="2">
        <v>19</v>
      </c>
      <c r="Q2062" s="138">
        <v>19.654166666666665</v>
      </c>
    </row>
    <row r="2063" spans="1:17" x14ac:dyDescent="0.25">
      <c r="A2063" s="1">
        <v>38586</v>
      </c>
      <c r="B2063" s="5">
        <f t="shared" si="97"/>
        <v>2005</v>
      </c>
      <c r="C2063" s="5">
        <f t="shared" si="98"/>
        <v>8</v>
      </c>
      <c r="D2063" s="3">
        <f t="shared" si="96"/>
        <v>22</v>
      </c>
      <c r="E2063" s="3">
        <v>234</v>
      </c>
      <c r="H2063" s="228">
        <v>20.3</v>
      </c>
      <c r="J2063" s="31">
        <v>15.5</v>
      </c>
      <c r="K2063">
        <v>18.3</v>
      </c>
      <c r="L2063" s="2">
        <v>14.8</v>
      </c>
      <c r="M2063" s="2">
        <v>20.5</v>
      </c>
      <c r="P2063" s="2">
        <v>18.3</v>
      </c>
      <c r="Q2063" s="138">
        <v>18.733333333333334</v>
      </c>
    </row>
    <row r="2064" spans="1:17" x14ac:dyDescent="0.25">
      <c r="A2064" s="1">
        <v>38587</v>
      </c>
      <c r="B2064" s="5">
        <f t="shared" si="97"/>
        <v>2005</v>
      </c>
      <c r="C2064" s="5">
        <f t="shared" si="98"/>
        <v>8</v>
      </c>
      <c r="D2064" s="3">
        <f t="shared" si="96"/>
        <v>23</v>
      </c>
      <c r="E2064" s="3">
        <v>235</v>
      </c>
      <c r="H2064" s="228">
        <v>18</v>
      </c>
      <c r="J2064" s="31">
        <v>13.6</v>
      </c>
      <c r="K2064">
        <v>17.8</v>
      </c>
      <c r="L2064" s="2">
        <v>14.4</v>
      </c>
      <c r="M2064" s="2">
        <v>18.600000000000001</v>
      </c>
      <c r="P2064" s="2">
        <v>18.2</v>
      </c>
      <c r="Q2064" s="138">
        <v>18.804166666666664</v>
      </c>
    </row>
    <row r="2065" spans="1:17" x14ac:dyDescent="0.25">
      <c r="A2065" s="1">
        <v>38588</v>
      </c>
      <c r="B2065" s="5">
        <f t="shared" si="97"/>
        <v>2005</v>
      </c>
      <c r="C2065" s="5">
        <f t="shared" si="98"/>
        <v>8</v>
      </c>
      <c r="D2065" s="3">
        <f t="shared" si="96"/>
        <v>24</v>
      </c>
      <c r="E2065" s="3">
        <v>236</v>
      </c>
      <c r="H2065" s="228">
        <v>17.5</v>
      </c>
      <c r="J2065" s="31">
        <v>12.3</v>
      </c>
      <c r="K2065">
        <v>18.5</v>
      </c>
      <c r="L2065" s="2">
        <v>13.8</v>
      </c>
      <c r="M2065" s="2">
        <v>19.8</v>
      </c>
      <c r="P2065" s="2">
        <v>18.3</v>
      </c>
      <c r="Q2065" s="138">
        <v>18.650000000000002</v>
      </c>
    </row>
    <row r="2066" spans="1:17" x14ac:dyDescent="0.25">
      <c r="A2066" s="1">
        <v>38589</v>
      </c>
      <c r="B2066" s="5">
        <f t="shared" si="97"/>
        <v>2005</v>
      </c>
      <c r="C2066" s="5">
        <f t="shared" si="98"/>
        <v>8</v>
      </c>
      <c r="D2066" s="3">
        <f t="shared" si="96"/>
        <v>25</v>
      </c>
      <c r="E2066" s="3">
        <v>237</v>
      </c>
      <c r="H2066" s="228">
        <v>19.3</v>
      </c>
      <c r="J2066" s="31">
        <v>13.2</v>
      </c>
      <c r="K2066">
        <v>19.600000000000001</v>
      </c>
      <c r="L2066" s="2">
        <v>16.2</v>
      </c>
      <c r="M2066" s="2">
        <v>21.3</v>
      </c>
      <c r="P2066" s="2">
        <v>19.7</v>
      </c>
      <c r="Q2066" s="138">
        <v>20.524999999999999</v>
      </c>
    </row>
    <row r="2067" spans="1:17" x14ac:dyDescent="0.25">
      <c r="A2067" s="1">
        <v>38590</v>
      </c>
      <c r="B2067" s="5">
        <f t="shared" si="97"/>
        <v>2005</v>
      </c>
      <c r="C2067" s="5">
        <f t="shared" si="98"/>
        <v>8</v>
      </c>
      <c r="D2067" s="3">
        <f t="shared" si="96"/>
        <v>26</v>
      </c>
      <c r="E2067" s="3">
        <v>238</v>
      </c>
      <c r="H2067" s="228">
        <v>21.5</v>
      </c>
      <c r="J2067" s="31">
        <v>16.5</v>
      </c>
      <c r="K2067">
        <v>21.1</v>
      </c>
      <c r="L2067" s="2">
        <v>16.7</v>
      </c>
      <c r="M2067" s="2">
        <v>22.5</v>
      </c>
      <c r="P2067" s="2">
        <v>19.5</v>
      </c>
      <c r="Q2067" s="138">
        <v>20.524999999999999</v>
      </c>
    </row>
    <row r="2068" spans="1:17" x14ac:dyDescent="0.25">
      <c r="A2068" s="1">
        <v>38591</v>
      </c>
      <c r="B2068" s="5">
        <f t="shared" si="97"/>
        <v>2005</v>
      </c>
      <c r="C2068" s="5">
        <f t="shared" si="98"/>
        <v>8</v>
      </c>
      <c r="D2068" s="3">
        <f t="shared" si="96"/>
        <v>27</v>
      </c>
      <c r="E2068" s="3">
        <v>239</v>
      </c>
      <c r="H2068" s="228">
        <v>21.1</v>
      </c>
      <c r="J2068" s="31">
        <v>17.5</v>
      </c>
      <c r="K2068">
        <v>18.5</v>
      </c>
      <c r="L2068" s="2">
        <v>18</v>
      </c>
      <c r="M2068" s="2">
        <v>22.6</v>
      </c>
      <c r="P2068" s="2">
        <v>18.3</v>
      </c>
      <c r="Q2068" s="138">
        <v>19.395833333333332</v>
      </c>
    </row>
    <row r="2069" spans="1:17" x14ac:dyDescent="0.25">
      <c r="A2069" s="1">
        <v>38592</v>
      </c>
      <c r="B2069" s="5">
        <f t="shared" si="97"/>
        <v>2005</v>
      </c>
      <c r="C2069" s="5">
        <f t="shared" si="98"/>
        <v>8</v>
      </c>
      <c r="D2069" s="3">
        <f t="shared" si="96"/>
        <v>28</v>
      </c>
      <c r="E2069" s="3">
        <v>240</v>
      </c>
      <c r="H2069" s="228">
        <v>18.2</v>
      </c>
      <c r="J2069" s="31">
        <v>17.2</v>
      </c>
      <c r="K2069">
        <v>19.600000000000001</v>
      </c>
      <c r="L2069" s="2">
        <v>17.8</v>
      </c>
      <c r="M2069" s="2">
        <v>21.2</v>
      </c>
      <c r="P2069" s="2">
        <v>18.899999999999999</v>
      </c>
      <c r="Q2069" s="138">
        <v>19.93333333333333</v>
      </c>
    </row>
    <row r="2070" spans="1:17" x14ac:dyDescent="0.25">
      <c r="A2070" s="1">
        <v>38593</v>
      </c>
      <c r="B2070" s="5">
        <f t="shared" si="97"/>
        <v>2005</v>
      </c>
      <c r="C2070" s="5">
        <f t="shared" si="98"/>
        <v>8</v>
      </c>
      <c r="D2070" s="3">
        <f t="shared" si="96"/>
        <v>29</v>
      </c>
      <c r="E2070" s="3">
        <v>241</v>
      </c>
      <c r="H2070" s="228">
        <v>21.2</v>
      </c>
      <c r="J2070" s="31">
        <v>18</v>
      </c>
      <c r="K2070">
        <v>21.2</v>
      </c>
      <c r="L2070" s="2">
        <v>18.899999999999999</v>
      </c>
      <c r="M2070" s="2">
        <v>20.3</v>
      </c>
      <c r="P2070" s="2">
        <v>21.2</v>
      </c>
      <c r="Q2070" s="138">
        <v>21.025000000000002</v>
      </c>
    </row>
    <row r="2071" spans="1:17" x14ac:dyDescent="0.25">
      <c r="A2071" s="1">
        <v>38594</v>
      </c>
      <c r="B2071" s="5">
        <f t="shared" si="97"/>
        <v>2005</v>
      </c>
      <c r="C2071" s="5">
        <f t="shared" si="98"/>
        <v>8</v>
      </c>
      <c r="D2071" s="3">
        <f t="shared" si="96"/>
        <v>30</v>
      </c>
      <c r="E2071" s="3">
        <v>242</v>
      </c>
      <c r="H2071" s="228">
        <v>21.3</v>
      </c>
      <c r="J2071" s="31">
        <v>18.600000000000001</v>
      </c>
      <c r="K2071">
        <v>21.4</v>
      </c>
      <c r="L2071" s="2">
        <v>19.3</v>
      </c>
      <c r="M2071" s="2">
        <v>22.1</v>
      </c>
      <c r="P2071" s="2">
        <v>21.3</v>
      </c>
      <c r="Q2071" s="138">
        <v>22.158333333333335</v>
      </c>
    </row>
    <row r="2072" spans="1:17" x14ac:dyDescent="0.25">
      <c r="A2072" s="1">
        <v>38595</v>
      </c>
      <c r="B2072" s="5">
        <f t="shared" si="97"/>
        <v>2005</v>
      </c>
      <c r="C2072" s="5">
        <f t="shared" si="98"/>
        <v>8</v>
      </c>
      <c r="D2072" s="3">
        <f t="shared" si="96"/>
        <v>31</v>
      </c>
      <c r="E2072" s="3">
        <v>243</v>
      </c>
      <c r="H2072" s="228">
        <v>21.4</v>
      </c>
      <c r="J2072" s="31">
        <v>16.3</v>
      </c>
      <c r="K2072">
        <v>21.8</v>
      </c>
      <c r="L2072" s="2">
        <v>19.3</v>
      </c>
      <c r="M2072" s="2">
        <v>22.6</v>
      </c>
      <c r="P2072" s="2">
        <v>21.4</v>
      </c>
      <c r="Q2072" s="138">
        <v>21.966666666666669</v>
      </c>
    </row>
    <row r="2073" spans="1:17" x14ac:dyDescent="0.25">
      <c r="A2073" s="1">
        <v>38596</v>
      </c>
      <c r="B2073" s="5">
        <f t="shared" si="97"/>
        <v>2005</v>
      </c>
      <c r="C2073" s="5">
        <f t="shared" si="98"/>
        <v>9</v>
      </c>
      <c r="D2073" s="3">
        <f t="shared" si="96"/>
        <v>1</v>
      </c>
      <c r="E2073" s="3">
        <v>244</v>
      </c>
      <c r="H2073" s="228">
        <v>21.6</v>
      </c>
      <c r="J2073" s="31">
        <v>16.5</v>
      </c>
      <c r="K2073">
        <v>19.3</v>
      </c>
      <c r="L2073" s="2">
        <v>18.399999999999999</v>
      </c>
      <c r="M2073" s="2">
        <v>22.5</v>
      </c>
      <c r="P2073" s="2">
        <v>21.4</v>
      </c>
      <c r="Q2073" s="138">
        <v>21.599999999999994</v>
      </c>
    </row>
    <row r="2074" spans="1:17" x14ac:dyDescent="0.25">
      <c r="A2074" s="1">
        <v>38597</v>
      </c>
      <c r="B2074" s="5">
        <f t="shared" si="97"/>
        <v>2005</v>
      </c>
      <c r="C2074" s="5">
        <f t="shared" si="98"/>
        <v>9</v>
      </c>
      <c r="D2074" s="3">
        <f t="shared" si="96"/>
        <v>2</v>
      </c>
      <c r="E2074" s="3">
        <v>245</v>
      </c>
      <c r="H2074" s="228">
        <v>21.1</v>
      </c>
      <c r="J2074" s="31">
        <v>15.8</v>
      </c>
      <c r="K2074">
        <v>21.9</v>
      </c>
      <c r="L2074" s="2">
        <v>19.100000000000001</v>
      </c>
      <c r="M2074" s="2">
        <v>22.8</v>
      </c>
      <c r="P2074" s="2">
        <v>22.2</v>
      </c>
      <c r="Q2074" s="138">
        <v>22.308333333333337</v>
      </c>
    </row>
    <row r="2075" spans="1:17" x14ac:dyDescent="0.25">
      <c r="A2075" s="1">
        <v>38598</v>
      </c>
      <c r="B2075" s="5">
        <f t="shared" si="97"/>
        <v>2005</v>
      </c>
      <c r="C2075" s="5">
        <f t="shared" si="98"/>
        <v>9</v>
      </c>
      <c r="D2075" s="3">
        <f t="shared" si="96"/>
        <v>3</v>
      </c>
      <c r="E2075" s="3">
        <v>246</v>
      </c>
      <c r="H2075" s="228">
        <v>18</v>
      </c>
      <c r="J2075" s="31">
        <v>13.9</v>
      </c>
      <c r="K2075">
        <v>20.6</v>
      </c>
      <c r="L2075" s="2">
        <v>16.399999999999999</v>
      </c>
      <c r="M2075" s="2">
        <v>18.899999999999999</v>
      </c>
      <c r="P2075" s="2">
        <v>20.3</v>
      </c>
      <c r="Q2075" s="138">
        <v>20.429166666666664</v>
      </c>
    </row>
    <row r="2076" spans="1:17" x14ac:dyDescent="0.25">
      <c r="A2076" s="1">
        <v>38599</v>
      </c>
      <c r="B2076" s="5">
        <f t="shared" si="97"/>
        <v>2005</v>
      </c>
      <c r="C2076" s="5">
        <f t="shared" si="98"/>
        <v>9</v>
      </c>
      <c r="D2076" s="3">
        <f t="shared" si="96"/>
        <v>4</v>
      </c>
      <c r="E2076" s="3">
        <v>247</v>
      </c>
      <c r="H2076" s="228">
        <v>17.100000000000001</v>
      </c>
      <c r="J2076" s="31">
        <v>13.7</v>
      </c>
      <c r="K2076">
        <v>18.100000000000001</v>
      </c>
      <c r="L2076" s="2">
        <v>15.3</v>
      </c>
      <c r="M2076" s="2">
        <v>18.399999999999999</v>
      </c>
      <c r="P2076" s="2">
        <v>18.3</v>
      </c>
      <c r="Q2076" s="138">
        <v>17.691666666666666</v>
      </c>
    </row>
    <row r="2077" spans="1:17" x14ac:dyDescent="0.25">
      <c r="A2077" s="1">
        <v>38600</v>
      </c>
      <c r="B2077" s="5">
        <f t="shared" si="97"/>
        <v>2005</v>
      </c>
      <c r="C2077" s="5">
        <f t="shared" si="98"/>
        <v>9</v>
      </c>
      <c r="D2077" s="3">
        <f t="shared" si="96"/>
        <v>5</v>
      </c>
      <c r="E2077" s="3">
        <v>248</v>
      </c>
      <c r="H2077" s="228">
        <v>17.3</v>
      </c>
      <c r="J2077" s="31">
        <v>13.5</v>
      </c>
      <c r="K2077">
        <v>17.8</v>
      </c>
      <c r="L2077" s="2">
        <v>14.7</v>
      </c>
      <c r="M2077" s="2">
        <v>18</v>
      </c>
      <c r="P2077" s="2">
        <v>17.7</v>
      </c>
      <c r="Q2077" s="138">
        <v>17.587500000000002</v>
      </c>
    </row>
    <row r="2078" spans="1:17" x14ac:dyDescent="0.25">
      <c r="A2078" s="1">
        <v>38601</v>
      </c>
      <c r="B2078" s="5">
        <f t="shared" si="97"/>
        <v>2005</v>
      </c>
      <c r="C2078" s="5">
        <f t="shared" si="98"/>
        <v>9</v>
      </c>
      <c r="D2078" s="3">
        <f t="shared" si="96"/>
        <v>6</v>
      </c>
      <c r="E2078" s="3">
        <v>249</v>
      </c>
      <c r="H2078" s="228">
        <v>17.2</v>
      </c>
      <c r="J2078" s="31">
        <v>14</v>
      </c>
      <c r="K2078">
        <v>17.600000000000001</v>
      </c>
      <c r="L2078" s="2">
        <v>13.2</v>
      </c>
      <c r="M2078" s="2">
        <v>18.3</v>
      </c>
      <c r="P2078" s="2">
        <v>17.399999999999999</v>
      </c>
      <c r="Q2078" s="138">
        <v>17.408333333333331</v>
      </c>
    </row>
    <row r="2079" spans="1:17" x14ac:dyDescent="0.25">
      <c r="A2079" s="1">
        <v>38602</v>
      </c>
      <c r="B2079" s="5">
        <f t="shared" si="97"/>
        <v>2005</v>
      </c>
      <c r="C2079" s="5">
        <f t="shared" si="98"/>
        <v>9</v>
      </c>
      <c r="D2079" s="3">
        <f t="shared" si="96"/>
        <v>7</v>
      </c>
      <c r="E2079" s="3">
        <v>250</v>
      </c>
      <c r="H2079" s="228">
        <v>18.7</v>
      </c>
      <c r="J2079" s="31">
        <v>14</v>
      </c>
      <c r="K2079">
        <v>19.100000000000001</v>
      </c>
      <c r="L2079" s="2">
        <v>15.8</v>
      </c>
      <c r="M2079" s="2">
        <v>19.600000000000001</v>
      </c>
      <c r="P2079" s="2">
        <v>18.600000000000001</v>
      </c>
      <c r="Q2079" s="138">
        <v>19.487500000000001</v>
      </c>
    </row>
    <row r="2080" spans="1:17" x14ac:dyDescent="0.25">
      <c r="A2080" s="1">
        <v>38603</v>
      </c>
      <c r="B2080" s="5">
        <f t="shared" si="97"/>
        <v>2005</v>
      </c>
      <c r="C2080" s="5">
        <f t="shared" si="98"/>
        <v>9</v>
      </c>
      <c r="D2080" s="3">
        <f t="shared" si="96"/>
        <v>8</v>
      </c>
      <c r="E2080" s="3">
        <v>251</v>
      </c>
      <c r="H2080" s="228">
        <v>19.8</v>
      </c>
      <c r="J2080" s="31">
        <v>14.5</v>
      </c>
      <c r="K2080">
        <v>20.5</v>
      </c>
      <c r="L2080" s="2">
        <v>17.2</v>
      </c>
      <c r="M2080" s="2">
        <v>20.399999999999999</v>
      </c>
      <c r="P2080" s="2">
        <v>20.2</v>
      </c>
      <c r="Q2080" s="138">
        <v>20.591666666666669</v>
      </c>
    </row>
    <row r="2081" spans="1:17" x14ac:dyDescent="0.25">
      <c r="A2081" s="1">
        <v>38604</v>
      </c>
      <c r="B2081" s="5">
        <f t="shared" si="97"/>
        <v>2005</v>
      </c>
      <c r="C2081" s="5">
        <f t="shared" si="98"/>
        <v>9</v>
      </c>
      <c r="D2081" s="3">
        <f t="shared" si="96"/>
        <v>9</v>
      </c>
      <c r="E2081" s="3">
        <v>252</v>
      </c>
      <c r="H2081" s="228">
        <v>22.2</v>
      </c>
      <c r="J2081" s="31">
        <v>17.399999999999999</v>
      </c>
      <c r="K2081">
        <v>21.4</v>
      </c>
      <c r="L2081" s="2">
        <v>18.7</v>
      </c>
      <c r="M2081" s="2">
        <v>22</v>
      </c>
      <c r="P2081" s="2">
        <v>20.8</v>
      </c>
      <c r="Q2081" s="138">
        <v>22.329166666666666</v>
      </c>
    </row>
    <row r="2082" spans="1:17" x14ac:dyDescent="0.25">
      <c r="A2082" s="1">
        <v>38605</v>
      </c>
      <c r="B2082" s="5">
        <f t="shared" si="97"/>
        <v>2005</v>
      </c>
      <c r="C2082" s="5">
        <f t="shared" si="98"/>
        <v>9</v>
      </c>
      <c r="D2082" s="3">
        <f t="shared" si="96"/>
        <v>10</v>
      </c>
      <c r="E2082" s="3">
        <v>253</v>
      </c>
      <c r="H2082" s="228">
        <v>20.5</v>
      </c>
      <c r="J2082" s="31">
        <v>16.7</v>
      </c>
      <c r="K2082">
        <v>20.9</v>
      </c>
      <c r="L2082" s="2">
        <v>16.2</v>
      </c>
      <c r="M2082" s="2">
        <v>22.3</v>
      </c>
      <c r="P2082" s="2">
        <v>20.3</v>
      </c>
      <c r="Q2082" s="138">
        <v>20.220833333333335</v>
      </c>
    </row>
    <row r="2083" spans="1:17" x14ac:dyDescent="0.25">
      <c r="A2083" s="1">
        <v>38606</v>
      </c>
      <c r="B2083" s="5">
        <f t="shared" si="97"/>
        <v>2005</v>
      </c>
      <c r="C2083" s="5">
        <f t="shared" si="98"/>
        <v>9</v>
      </c>
      <c r="D2083" s="3">
        <f t="shared" si="96"/>
        <v>11</v>
      </c>
      <c r="E2083" s="3">
        <v>254</v>
      </c>
      <c r="H2083" s="228">
        <v>20.6</v>
      </c>
      <c r="J2083" s="31">
        <v>15.7</v>
      </c>
      <c r="K2083">
        <v>20.399999999999999</v>
      </c>
      <c r="L2083" s="2">
        <v>16.600000000000001</v>
      </c>
      <c r="M2083" s="2">
        <v>21.9</v>
      </c>
      <c r="P2083" s="2">
        <v>19.7</v>
      </c>
      <c r="Q2083" s="138">
        <v>21.329166666666669</v>
      </c>
    </row>
    <row r="2084" spans="1:17" x14ac:dyDescent="0.25">
      <c r="A2084" s="1">
        <v>38607</v>
      </c>
      <c r="B2084" s="5">
        <f t="shared" si="97"/>
        <v>2005</v>
      </c>
      <c r="C2084" s="5">
        <f t="shared" si="98"/>
        <v>9</v>
      </c>
      <c r="D2084" s="3">
        <f t="shared" si="96"/>
        <v>12</v>
      </c>
      <c r="E2084" s="3">
        <v>255</v>
      </c>
      <c r="H2084" s="228">
        <v>19.899999999999999</v>
      </c>
      <c r="J2084" s="31">
        <v>15.5</v>
      </c>
      <c r="K2084">
        <v>20</v>
      </c>
      <c r="L2084" s="2">
        <v>16.3</v>
      </c>
      <c r="M2084" s="2">
        <v>21.8</v>
      </c>
      <c r="P2084" s="2">
        <v>19.8</v>
      </c>
      <c r="Q2084" s="138">
        <v>19.966666666666669</v>
      </c>
    </row>
    <row r="2085" spans="1:17" x14ac:dyDescent="0.25">
      <c r="A2085" s="1">
        <v>38608</v>
      </c>
      <c r="B2085" s="5">
        <f t="shared" si="97"/>
        <v>2005</v>
      </c>
      <c r="C2085" s="5">
        <f t="shared" si="98"/>
        <v>9</v>
      </c>
      <c r="D2085" s="3">
        <f t="shared" si="96"/>
        <v>13</v>
      </c>
      <c r="E2085" s="3">
        <v>256</v>
      </c>
      <c r="H2085" s="228">
        <v>19.399999999999999</v>
      </c>
      <c r="J2085" s="31">
        <v>15.1</v>
      </c>
      <c r="K2085">
        <v>18.600000000000001</v>
      </c>
      <c r="L2085" s="2">
        <v>15.4</v>
      </c>
      <c r="M2085" s="2">
        <v>21.6</v>
      </c>
      <c r="P2085" s="2">
        <v>18</v>
      </c>
      <c r="Q2085" s="138">
        <v>19.787499999999998</v>
      </c>
    </row>
    <row r="2086" spans="1:17" x14ac:dyDescent="0.25">
      <c r="A2086" s="1">
        <v>38609</v>
      </c>
      <c r="B2086" s="5">
        <f t="shared" si="97"/>
        <v>2005</v>
      </c>
      <c r="C2086" s="5">
        <f t="shared" si="98"/>
        <v>9</v>
      </c>
      <c r="D2086" s="3">
        <f t="shared" si="96"/>
        <v>14</v>
      </c>
      <c r="E2086" s="3">
        <v>257</v>
      </c>
      <c r="H2086" s="228">
        <v>17.100000000000001</v>
      </c>
      <c r="J2086" s="31">
        <v>13.5</v>
      </c>
      <c r="K2086">
        <v>18.399999999999999</v>
      </c>
      <c r="L2086" s="2">
        <v>14.8</v>
      </c>
      <c r="M2086" s="2">
        <v>19.899999999999999</v>
      </c>
      <c r="P2086" s="2">
        <v>17.899999999999999</v>
      </c>
      <c r="Q2086" s="138">
        <v>18.020833333333336</v>
      </c>
    </row>
    <row r="2087" spans="1:17" x14ac:dyDescent="0.25">
      <c r="A2087" s="1">
        <v>38610</v>
      </c>
      <c r="B2087" s="5">
        <f t="shared" si="97"/>
        <v>2005</v>
      </c>
      <c r="C2087" s="5">
        <f t="shared" si="98"/>
        <v>9</v>
      </c>
      <c r="D2087" s="3">
        <f t="shared" si="96"/>
        <v>15</v>
      </c>
      <c r="E2087" s="3">
        <v>258</v>
      </c>
      <c r="H2087" s="228">
        <v>16.8</v>
      </c>
      <c r="J2087" s="31">
        <v>13.2</v>
      </c>
      <c r="K2087">
        <v>17.899999999999999</v>
      </c>
      <c r="L2087" s="2">
        <v>14.8</v>
      </c>
      <c r="M2087" s="2">
        <v>17.600000000000001</v>
      </c>
      <c r="P2087" s="2">
        <v>17.3</v>
      </c>
      <c r="Q2087" s="138">
        <v>18.308333333333334</v>
      </c>
    </row>
    <row r="2088" spans="1:17" x14ac:dyDescent="0.25">
      <c r="A2088" s="1">
        <v>38611</v>
      </c>
      <c r="B2088" s="5">
        <f t="shared" si="97"/>
        <v>2005</v>
      </c>
      <c r="C2088" s="5">
        <f t="shared" si="98"/>
        <v>9</v>
      </c>
      <c r="D2088" s="3">
        <f t="shared" si="96"/>
        <v>16</v>
      </c>
      <c r="E2088" s="3">
        <v>259</v>
      </c>
      <c r="H2088" s="228">
        <v>17.7</v>
      </c>
      <c r="J2088" s="31">
        <v>12.5</v>
      </c>
      <c r="K2088">
        <v>19.3</v>
      </c>
      <c r="L2088" s="2">
        <v>16.399999999999999</v>
      </c>
      <c r="M2088" s="2">
        <v>19</v>
      </c>
      <c r="P2088" s="2">
        <v>18.399999999999999</v>
      </c>
      <c r="Q2088" s="138">
        <v>18.879166666666663</v>
      </c>
    </row>
    <row r="2089" spans="1:17" x14ac:dyDescent="0.25">
      <c r="A2089" s="1">
        <v>38612</v>
      </c>
      <c r="B2089" s="5">
        <f t="shared" si="97"/>
        <v>2005</v>
      </c>
      <c r="C2089" s="5">
        <f t="shared" si="98"/>
        <v>9</v>
      </c>
      <c r="D2089" s="3">
        <f t="shared" si="96"/>
        <v>17</v>
      </c>
      <c r="E2089" s="3">
        <v>260</v>
      </c>
      <c r="H2089" s="228">
        <v>19.100000000000001</v>
      </c>
      <c r="J2089" s="31">
        <v>15.7</v>
      </c>
      <c r="K2089">
        <v>16.7</v>
      </c>
      <c r="L2089" s="2">
        <v>15.5</v>
      </c>
      <c r="M2089" s="2">
        <v>20.399999999999999</v>
      </c>
      <c r="P2089" s="2">
        <v>15.4</v>
      </c>
      <c r="Q2089" s="138">
        <v>19.416666666666668</v>
      </c>
    </row>
    <row r="2090" spans="1:17" x14ac:dyDescent="0.25">
      <c r="A2090" s="1">
        <v>38613</v>
      </c>
      <c r="B2090" s="5">
        <f t="shared" si="97"/>
        <v>2005</v>
      </c>
      <c r="C2090" s="5">
        <f t="shared" si="98"/>
        <v>9</v>
      </c>
      <c r="D2090" s="3">
        <f t="shared" si="96"/>
        <v>18</v>
      </c>
      <c r="E2090" s="3">
        <v>261</v>
      </c>
      <c r="H2090" s="228">
        <v>12.7</v>
      </c>
      <c r="J2090" s="31">
        <v>12.5</v>
      </c>
      <c r="K2090">
        <v>11.8</v>
      </c>
      <c r="L2090" s="2">
        <v>9.6999999999999993</v>
      </c>
      <c r="M2090" s="2">
        <v>13</v>
      </c>
      <c r="P2090" s="2">
        <v>11.1</v>
      </c>
      <c r="Q2090" s="138">
        <v>12.454166666666667</v>
      </c>
    </row>
    <row r="2091" spans="1:17" x14ac:dyDescent="0.25">
      <c r="A2091" s="1">
        <v>38614</v>
      </c>
      <c r="B2091" s="5">
        <f t="shared" si="97"/>
        <v>2005</v>
      </c>
      <c r="C2091" s="5">
        <f t="shared" si="98"/>
        <v>9</v>
      </c>
      <c r="D2091" s="3">
        <f t="shared" si="96"/>
        <v>19</v>
      </c>
      <c r="E2091" s="3">
        <v>262</v>
      </c>
      <c r="H2091" s="228">
        <v>11.6</v>
      </c>
      <c r="J2091" s="31">
        <v>9.6</v>
      </c>
      <c r="K2091">
        <v>11</v>
      </c>
      <c r="L2091" s="2">
        <v>8.9</v>
      </c>
      <c r="M2091" s="2">
        <v>11.6</v>
      </c>
      <c r="P2091" s="2">
        <v>10.9</v>
      </c>
      <c r="Q2091" s="138">
        <v>11.762499999999998</v>
      </c>
    </row>
    <row r="2092" spans="1:17" x14ac:dyDescent="0.25">
      <c r="A2092" s="1">
        <v>38615</v>
      </c>
      <c r="B2092" s="5">
        <f t="shared" si="97"/>
        <v>2005</v>
      </c>
      <c r="C2092" s="5">
        <f t="shared" si="98"/>
        <v>9</v>
      </c>
      <c r="D2092" s="3">
        <f t="shared" si="96"/>
        <v>20</v>
      </c>
      <c r="E2092" s="3">
        <v>263</v>
      </c>
      <c r="H2092" s="228">
        <v>11.9</v>
      </c>
      <c r="J2092" s="31">
        <v>9</v>
      </c>
      <c r="K2092">
        <v>10.9</v>
      </c>
      <c r="L2092" s="2">
        <v>8.9</v>
      </c>
      <c r="M2092" s="2">
        <v>12.8</v>
      </c>
      <c r="P2092" s="2">
        <v>10.7</v>
      </c>
      <c r="Q2092" s="138">
        <v>11.412500000000001</v>
      </c>
    </row>
    <row r="2093" spans="1:17" x14ac:dyDescent="0.25">
      <c r="A2093" s="1">
        <v>38616</v>
      </c>
      <c r="B2093" s="5">
        <f t="shared" si="97"/>
        <v>2005</v>
      </c>
      <c r="C2093" s="5">
        <f t="shared" si="98"/>
        <v>9</v>
      </c>
      <c r="D2093" s="3">
        <f t="shared" si="96"/>
        <v>21</v>
      </c>
      <c r="E2093" s="3">
        <v>264</v>
      </c>
      <c r="H2093" s="228">
        <v>12.5</v>
      </c>
      <c r="J2093" s="31">
        <v>9.5</v>
      </c>
      <c r="K2093">
        <v>12.2</v>
      </c>
      <c r="L2093" s="2">
        <v>9.5</v>
      </c>
      <c r="M2093" s="2">
        <v>12.5</v>
      </c>
      <c r="P2093" s="2">
        <v>11.8</v>
      </c>
      <c r="Q2093" s="138">
        <v>12.108333333333334</v>
      </c>
    </row>
    <row r="2094" spans="1:17" x14ac:dyDescent="0.25">
      <c r="A2094" s="1">
        <v>38617</v>
      </c>
      <c r="B2094" s="5">
        <f t="shared" si="97"/>
        <v>2005</v>
      </c>
      <c r="C2094" s="5">
        <f t="shared" si="98"/>
        <v>9</v>
      </c>
      <c r="D2094" s="3">
        <f t="shared" si="96"/>
        <v>22</v>
      </c>
      <c r="E2094" s="3">
        <v>265</v>
      </c>
      <c r="H2094" s="228">
        <v>14.8</v>
      </c>
      <c r="J2094" s="31">
        <v>10.8</v>
      </c>
      <c r="K2094">
        <v>14.1</v>
      </c>
      <c r="L2094" s="2">
        <v>11.5</v>
      </c>
      <c r="M2094" s="2">
        <v>14.9</v>
      </c>
      <c r="P2094" s="2">
        <v>14</v>
      </c>
      <c r="Q2094" s="138">
        <v>13.737499999999999</v>
      </c>
    </row>
    <row r="2095" spans="1:17" x14ac:dyDescent="0.25">
      <c r="A2095" s="1">
        <v>38618</v>
      </c>
      <c r="B2095" s="5">
        <f t="shared" si="97"/>
        <v>2005</v>
      </c>
      <c r="C2095" s="5">
        <f t="shared" si="98"/>
        <v>9</v>
      </c>
      <c r="D2095" s="3">
        <f t="shared" si="96"/>
        <v>23</v>
      </c>
      <c r="E2095" s="3">
        <v>266</v>
      </c>
      <c r="H2095" s="228">
        <v>15.2</v>
      </c>
      <c r="J2095" s="31">
        <v>11</v>
      </c>
      <c r="K2095">
        <v>14.9</v>
      </c>
      <c r="L2095" s="2">
        <v>12.1</v>
      </c>
      <c r="M2095" s="2">
        <v>15.5</v>
      </c>
      <c r="P2095" s="2">
        <v>15.1</v>
      </c>
      <c r="Q2095" s="138">
        <v>14.725000000000001</v>
      </c>
    </row>
    <row r="2096" spans="1:17" x14ac:dyDescent="0.25">
      <c r="A2096" s="1">
        <v>38619</v>
      </c>
      <c r="B2096" s="5">
        <f t="shared" si="97"/>
        <v>2005</v>
      </c>
      <c r="C2096" s="5">
        <f t="shared" si="98"/>
        <v>9</v>
      </c>
      <c r="D2096" s="3">
        <f t="shared" si="96"/>
        <v>24</v>
      </c>
      <c r="E2096" s="3">
        <v>267</v>
      </c>
      <c r="H2096" s="228">
        <v>14.8</v>
      </c>
      <c r="J2096" s="31">
        <v>10.9</v>
      </c>
      <c r="K2096">
        <v>15.3</v>
      </c>
      <c r="L2096" s="2">
        <v>13</v>
      </c>
      <c r="M2096" s="2">
        <v>15.9</v>
      </c>
      <c r="P2096" s="2">
        <v>15.7</v>
      </c>
      <c r="Q2096" s="138">
        <v>16.362500000000001</v>
      </c>
    </row>
    <row r="2097" spans="1:17" x14ac:dyDescent="0.25">
      <c r="A2097" s="1">
        <v>38620</v>
      </c>
      <c r="B2097" s="5">
        <f t="shared" si="97"/>
        <v>2005</v>
      </c>
      <c r="C2097" s="5">
        <f t="shared" si="98"/>
        <v>9</v>
      </c>
      <c r="D2097" s="3">
        <f t="shared" si="96"/>
        <v>25</v>
      </c>
      <c r="E2097" s="3">
        <v>268</v>
      </c>
      <c r="H2097" s="228">
        <v>15.6</v>
      </c>
      <c r="J2097" s="31">
        <v>11.2</v>
      </c>
      <c r="K2097">
        <v>15.8</v>
      </c>
      <c r="L2097" s="2">
        <v>12.3</v>
      </c>
      <c r="M2097" s="2">
        <v>18</v>
      </c>
      <c r="P2097" s="2">
        <v>15.9</v>
      </c>
      <c r="Q2097" s="138">
        <v>14.437500000000002</v>
      </c>
    </row>
    <row r="2098" spans="1:17" x14ac:dyDescent="0.25">
      <c r="A2098" s="1">
        <v>38621</v>
      </c>
      <c r="B2098" s="5">
        <f t="shared" si="97"/>
        <v>2005</v>
      </c>
      <c r="C2098" s="5">
        <f t="shared" si="98"/>
        <v>9</v>
      </c>
      <c r="D2098" s="3">
        <f t="shared" si="96"/>
        <v>26</v>
      </c>
      <c r="E2098" s="3">
        <v>269</v>
      </c>
      <c r="H2098" s="228">
        <v>15</v>
      </c>
      <c r="J2098" s="31">
        <v>11.4</v>
      </c>
      <c r="K2098">
        <v>15.2</v>
      </c>
      <c r="L2098" s="2">
        <v>12.2</v>
      </c>
      <c r="M2098" s="2">
        <v>16.7</v>
      </c>
      <c r="P2098" s="2">
        <v>16.100000000000001</v>
      </c>
      <c r="Q2098" s="138">
        <v>15.424999999999999</v>
      </c>
    </row>
    <row r="2099" spans="1:17" x14ac:dyDescent="0.25">
      <c r="A2099" s="1">
        <v>38622</v>
      </c>
      <c r="B2099" s="5">
        <f t="shared" si="97"/>
        <v>2005</v>
      </c>
      <c r="C2099" s="5">
        <f t="shared" si="98"/>
        <v>9</v>
      </c>
      <c r="D2099" s="3">
        <f t="shared" si="96"/>
        <v>27</v>
      </c>
      <c r="E2099" s="3">
        <v>270</v>
      </c>
      <c r="H2099" s="228">
        <v>15.9</v>
      </c>
      <c r="J2099" s="31">
        <v>11.4</v>
      </c>
      <c r="K2099">
        <v>15.2</v>
      </c>
      <c r="L2099" s="2">
        <v>13.1</v>
      </c>
      <c r="M2099" s="2">
        <v>17</v>
      </c>
      <c r="P2099" s="2">
        <v>15.7</v>
      </c>
      <c r="Q2099" s="138">
        <v>15.516666666666666</v>
      </c>
    </row>
    <row r="2100" spans="1:17" x14ac:dyDescent="0.25">
      <c r="A2100" s="1">
        <v>38623</v>
      </c>
      <c r="B2100" s="5">
        <f t="shared" si="97"/>
        <v>2005</v>
      </c>
      <c r="C2100" s="5">
        <f t="shared" si="98"/>
        <v>9</v>
      </c>
      <c r="D2100" s="3">
        <f t="shared" si="96"/>
        <v>28</v>
      </c>
      <c r="E2100" s="3">
        <v>271</v>
      </c>
      <c r="H2100" s="228">
        <v>14.6</v>
      </c>
      <c r="J2100" s="31">
        <v>11.2</v>
      </c>
      <c r="K2100">
        <v>15.3</v>
      </c>
      <c r="L2100" s="2">
        <v>12</v>
      </c>
      <c r="M2100" s="2">
        <v>14.9</v>
      </c>
      <c r="P2100" s="2">
        <v>15.6</v>
      </c>
      <c r="Q2100" s="138">
        <v>15.466666666666667</v>
      </c>
    </row>
    <row r="2101" spans="1:17" x14ac:dyDescent="0.25">
      <c r="A2101" s="1">
        <v>38624</v>
      </c>
      <c r="B2101" s="5">
        <f t="shared" si="97"/>
        <v>2005</v>
      </c>
      <c r="C2101" s="5">
        <f t="shared" si="98"/>
        <v>9</v>
      </c>
      <c r="D2101" s="3">
        <f t="shared" si="96"/>
        <v>29</v>
      </c>
      <c r="E2101" s="3">
        <v>272</v>
      </c>
      <c r="H2101" s="228">
        <v>16.899999999999999</v>
      </c>
      <c r="J2101" s="31">
        <v>12.7</v>
      </c>
      <c r="K2101">
        <v>14.3</v>
      </c>
      <c r="L2101" s="2">
        <v>13.7</v>
      </c>
      <c r="M2101" s="2">
        <v>17.7</v>
      </c>
      <c r="P2101" s="2">
        <v>14.2</v>
      </c>
      <c r="Q2101" s="138">
        <v>15.933333333333332</v>
      </c>
    </row>
    <row r="2102" spans="1:17" x14ac:dyDescent="0.25">
      <c r="A2102" s="1">
        <v>38625</v>
      </c>
      <c r="B2102" s="5">
        <f t="shared" si="97"/>
        <v>2005</v>
      </c>
      <c r="C2102" s="5">
        <f t="shared" si="98"/>
        <v>9</v>
      </c>
      <c r="D2102" s="3">
        <f t="shared" si="96"/>
        <v>30</v>
      </c>
      <c r="E2102" s="3">
        <v>273</v>
      </c>
      <c r="H2102" s="228">
        <v>12.1</v>
      </c>
      <c r="J2102" s="31">
        <v>6.4</v>
      </c>
      <c r="K2102">
        <v>12.6</v>
      </c>
      <c r="L2102" s="2">
        <v>8.3000000000000007</v>
      </c>
      <c r="M2102" s="2">
        <v>12.1</v>
      </c>
      <c r="P2102" s="2">
        <v>11.9</v>
      </c>
      <c r="Q2102" s="138">
        <v>13.004166666666665</v>
      </c>
    </row>
    <row r="2103" spans="1:17" x14ac:dyDescent="0.25">
      <c r="A2103" s="1">
        <v>38626</v>
      </c>
      <c r="B2103" s="5">
        <f t="shared" si="97"/>
        <v>2005</v>
      </c>
      <c r="C2103" s="5">
        <f t="shared" si="98"/>
        <v>10</v>
      </c>
      <c r="D2103" s="3">
        <f t="shared" si="96"/>
        <v>1</v>
      </c>
      <c r="E2103" s="3">
        <v>274</v>
      </c>
      <c r="H2103" s="228">
        <v>11.4</v>
      </c>
      <c r="J2103" s="31">
        <v>5.5</v>
      </c>
      <c r="K2103">
        <v>10</v>
      </c>
      <c r="L2103" s="2">
        <v>8.5</v>
      </c>
      <c r="M2103" s="2">
        <v>11.6</v>
      </c>
      <c r="P2103" s="2">
        <v>9.5</v>
      </c>
      <c r="Q2103" s="138">
        <v>10.95833333333333</v>
      </c>
    </row>
    <row r="2104" spans="1:17" x14ac:dyDescent="0.25">
      <c r="A2104" s="1">
        <v>38627</v>
      </c>
      <c r="B2104" s="5">
        <f t="shared" si="97"/>
        <v>2005</v>
      </c>
      <c r="C2104" s="5">
        <f t="shared" si="98"/>
        <v>10</v>
      </c>
      <c r="D2104" s="3">
        <f t="shared" si="96"/>
        <v>2</v>
      </c>
      <c r="E2104" s="3">
        <v>275</v>
      </c>
      <c r="H2104" s="228">
        <v>13.1</v>
      </c>
      <c r="J2104" s="31">
        <v>9.5</v>
      </c>
      <c r="K2104">
        <v>13.4</v>
      </c>
      <c r="L2104" s="2">
        <v>11.8</v>
      </c>
      <c r="M2104" s="2">
        <v>13.8</v>
      </c>
      <c r="P2104" s="2">
        <v>12.8</v>
      </c>
      <c r="Q2104" s="138">
        <v>13.875000000000005</v>
      </c>
    </row>
    <row r="2105" spans="1:17" x14ac:dyDescent="0.25">
      <c r="A2105" s="1">
        <v>38628</v>
      </c>
      <c r="B2105" s="5">
        <f t="shared" si="97"/>
        <v>2005</v>
      </c>
      <c r="C2105" s="5">
        <f t="shared" si="98"/>
        <v>10</v>
      </c>
      <c r="D2105" s="3">
        <f t="shared" si="96"/>
        <v>3</v>
      </c>
      <c r="E2105" s="3">
        <v>276</v>
      </c>
      <c r="H2105" s="228">
        <v>13.4</v>
      </c>
      <c r="J2105" s="31">
        <v>10.4</v>
      </c>
      <c r="K2105">
        <v>14.2</v>
      </c>
      <c r="L2105" s="2">
        <v>12.1</v>
      </c>
      <c r="M2105" s="2">
        <v>13.5</v>
      </c>
      <c r="P2105" s="2">
        <v>13.8</v>
      </c>
      <c r="Q2105" s="138">
        <v>13.916666666666666</v>
      </c>
    </row>
    <row r="2106" spans="1:17" x14ac:dyDescent="0.25">
      <c r="A2106" s="1">
        <v>38629</v>
      </c>
      <c r="B2106" s="5">
        <f t="shared" si="97"/>
        <v>2005</v>
      </c>
      <c r="C2106" s="5">
        <f t="shared" si="98"/>
        <v>10</v>
      </c>
      <c r="D2106" s="3">
        <f t="shared" si="96"/>
        <v>4</v>
      </c>
      <c r="E2106" s="3">
        <v>277</v>
      </c>
      <c r="H2106" s="228">
        <v>14.2</v>
      </c>
      <c r="J2106" s="31">
        <v>12.6</v>
      </c>
      <c r="K2106">
        <v>14.8</v>
      </c>
      <c r="L2106" s="2">
        <v>12.8</v>
      </c>
      <c r="M2106" s="2">
        <v>16.899999999999999</v>
      </c>
      <c r="P2106" s="2">
        <v>14.7</v>
      </c>
      <c r="Q2106" s="138">
        <v>15.25416666666667</v>
      </c>
    </row>
    <row r="2107" spans="1:17" x14ac:dyDescent="0.25">
      <c r="A2107" s="1">
        <v>38630</v>
      </c>
      <c r="B2107" s="5">
        <f t="shared" si="97"/>
        <v>2005</v>
      </c>
      <c r="C2107" s="5">
        <f t="shared" si="98"/>
        <v>10</v>
      </c>
      <c r="D2107" s="3">
        <f t="shared" si="96"/>
        <v>5</v>
      </c>
      <c r="E2107" s="3">
        <v>278</v>
      </c>
      <c r="H2107" s="228">
        <v>16</v>
      </c>
      <c r="J2107" s="31">
        <v>13.5</v>
      </c>
      <c r="K2107">
        <v>15</v>
      </c>
      <c r="L2107" s="2">
        <v>13.2</v>
      </c>
      <c r="M2107" s="2">
        <v>16.600000000000001</v>
      </c>
      <c r="P2107" s="2">
        <v>15</v>
      </c>
      <c r="Q2107" s="138">
        <v>15.612499999999995</v>
      </c>
    </row>
    <row r="2108" spans="1:17" x14ac:dyDescent="0.25">
      <c r="A2108" s="1">
        <v>38631</v>
      </c>
      <c r="B2108" s="5">
        <f t="shared" si="97"/>
        <v>2005</v>
      </c>
      <c r="C2108" s="5">
        <f t="shared" si="98"/>
        <v>10</v>
      </c>
      <c r="D2108" s="3">
        <f t="shared" si="96"/>
        <v>6</v>
      </c>
      <c r="E2108" s="3">
        <v>279</v>
      </c>
      <c r="H2108" s="228">
        <v>14.9</v>
      </c>
      <c r="J2108" s="31">
        <v>12.7</v>
      </c>
      <c r="K2108">
        <v>14.6</v>
      </c>
      <c r="L2108" s="2">
        <v>13.1</v>
      </c>
      <c r="M2108" s="2">
        <v>14.4</v>
      </c>
      <c r="P2108" s="2">
        <v>14.4</v>
      </c>
      <c r="Q2108" s="138">
        <v>14.420833333333334</v>
      </c>
    </row>
    <row r="2109" spans="1:17" x14ac:dyDescent="0.25">
      <c r="A2109" s="1">
        <v>38632</v>
      </c>
      <c r="B2109" s="5">
        <f t="shared" si="97"/>
        <v>2005</v>
      </c>
      <c r="C2109" s="5">
        <f t="shared" si="98"/>
        <v>10</v>
      </c>
      <c r="D2109" s="3">
        <f t="shared" si="96"/>
        <v>7</v>
      </c>
      <c r="E2109" s="3">
        <v>280</v>
      </c>
      <c r="H2109" s="228">
        <v>14.3</v>
      </c>
      <c r="J2109" s="31">
        <v>10.8</v>
      </c>
      <c r="K2109">
        <v>14.3</v>
      </c>
      <c r="L2109" s="2">
        <v>13.2</v>
      </c>
      <c r="M2109" s="2">
        <v>14.4</v>
      </c>
      <c r="P2109" s="2">
        <v>13.8</v>
      </c>
      <c r="Q2109" s="138">
        <v>14.375</v>
      </c>
    </row>
    <row r="2110" spans="1:17" x14ac:dyDescent="0.25">
      <c r="A2110" s="1">
        <v>38633</v>
      </c>
      <c r="B2110" s="5">
        <f t="shared" si="97"/>
        <v>2005</v>
      </c>
      <c r="C2110" s="5">
        <f t="shared" si="98"/>
        <v>10</v>
      </c>
      <c r="D2110" s="3">
        <f t="shared" si="96"/>
        <v>8</v>
      </c>
      <c r="E2110" s="3">
        <v>281</v>
      </c>
      <c r="H2110" s="228">
        <v>12.3</v>
      </c>
      <c r="J2110" s="31">
        <v>8.9</v>
      </c>
      <c r="K2110">
        <v>12.3</v>
      </c>
      <c r="L2110" s="2">
        <v>9.6999999999999993</v>
      </c>
      <c r="M2110" s="2">
        <v>14.2</v>
      </c>
      <c r="P2110" s="2">
        <v>12</v>
      </c>
      <c r="Q2110" s="138">
        <v>12.291666666666666</v>
      </c>
    </row>
    <row r="2111" spans="1:17" x14ac:dyDescent="0.25">
      <c r="A2111" s="1">
        <v>38634</v>
      </c>
      <c r="B2111" s="5">
        <f t="shared" si="97"/>
        <v>2005</v>
      </c>
      <c r="C2111" s="5">
        <f t="shared" si="98"/>
        <v>10</v>
      </c>
      <c r="D2111" s="3">
        <f t="shared" si="96"/>
        <v>9</v>
      </c>
      <c r="E2111" s="3">
        <v>282</v>
      </c>
      <c r="H2111" s="228">
        <v>12.3</v>
      </c>
      <c r="J2111" s="31">
        <v>9.1999999999999993</v>
      </c>
      <c r="K2111">
        <v>12.6</v>
      </c>
      <c r="L2111" s="2">
        <v>9.5</v>
      </c>
      <c r="M2111" s="2">
        <v>13.3</v>
      </c>
      <c r="P2111" s="2">
        <v>12.5</v>
      </c>
      <c r="Q2111" s="138">
        <v>12.3375</v>
      </c>
    </row>
    <row r="2112" spans="1:17" x14ac:dyDescent="0.25">
      <c r="A2112" s="1">
        <v>38635</v>
      </c>
      <c r="B2112" s="5">
        <f t="shared" si="97"/>
        <v>2005</v>
      </c>
      <c r="C2112" s="5">
        <f t="shared" si="98"/>
        <v>10</v>
      </c>
      <c r="D2112" s="3">
        <f t="shared" si="96"/>
        <v>10</v>
      </c>
      <c r="E2112" s="3">
        <v>283</v>
      </c>
      <c r="H2112" s="228">
        <v>11.9</v>
      </c>
      <c r="J2112" s="31">
        <v>6.8</v>
      </c>
      <c r="K2112">
        <v>11.2</v>
      </c>
      <c r="L2112" s="2">
        <v>9.8000000000000007</v>
      </c>
      <c r="M2112" s="2">
        <v>12.6</v>
      </c>
      <c r="P2112" s="2">
        <v>12.2</v>
      </c>
      <c r="Q2112" s="138">
        <v>12.216666666666669</v>
      </c>
    </row>
    <row r="2113" spans="1:17" x14ac:dyDescent="0.25">
      <c r="A2113" s="1">
        <v>38636</v>
      </c>
      <c r="B2113" s="5">
        <f t="shared" si="97"/>
        <v>2005</v>
      </c>
      <c r="C2113" s="5">
        <f t="shared" si="98"/>
        <v>10</v>
      </c>
      <c r="D2113" s="3">
        <f t="shared" si="96"/>
        <v>11</v>
      </c>
      <c r="E2113" s="3">
        <v>284</v>
      </c>
      <c r="H2113" s="228">
        <v>10.1</v>
      </c>
      <c r="J2113" s="31">
        <v>6.1</v>
      </c>
      <c r="K2113">
        <v>10.3</v>
      </c>
      <c r="L2113" s="2">
        <v>8.3000000000000007</v>
      </c>
      <c r="M2113" s="2">
        <v>10.199999999999999</v>
      </c>
      <c r="P2113" s="2">
        <v>11</v>
      </c>
      <c r="Q2113" s="138">
        <v>11.025</v>
      </c>
    </row>
    <row r="2114" spans="1:17" x14ac:dyDescent="0.25">
      <c r="A2114" s="1">
        <v>38637</v>
      </c>
      <c r="B2114" s="5">
        <f t="shared" si="97"/>
        <v>2005</v>
      </c>
      <c r="C2114" s="5">
        <f t="shared" si="98"/>
        <v>10</v>
      </c>
      <c r="D2114" s="3">
        <f t="shared" si="96"/>
        <v>12</v>
      </c>
      <c r="E2114" s="3">
        <v>285</v>
      </c>
      <c r="H2114" s="228">
        <v>9.6999999999999993</v>
      </c>
      <c r="J2114" s="31">
        <v>7.7</v>
      </c>
      <c r="K2114">
        <v>8.5</v>
      </c>
      <c r="L2114" s="2">
        <v>8.1</v>
      </c>
      <c r="M2114" s="2">
        <v>10.3</v>
      </c>
      <c r="P2114" s="2">
        <v>9.9</v>
      </c>
      <c r="Q2114" s="138">
        <v>9.7249999999999996</v>
      </c>
    </row>
    <row r="2115" spans="1:17" x14ac:dyDescent="0.25">
      <c r="A2115" s="1">
        <v>38638</v>
      </c>
      <c r="B2115" s="5">
        <f t="shared" si="97"/>
        <v>2005</v>
      </c>
      <c r="C2115" s="5">
        <f t="shared" si="98"/>
        <v>10</v>
      </c>
      <c r="D2115" s="3">
        <f t="shared" ref="D2115:D2178" si="99">DAY(A2115)</f>
        <v>13</v>
      </c>
      <c r="E2115" s="3">
        <v>286</v>
      </c>
      <c r="H2115" s="228">
        <v>10.7</v>
      </c>
      <c r="J2115" s="31">
        <v>8.4</v>
      </c>
      <c r="K2115">
        <v>9.1</v>
      </c>
      <c r="L2115" s="2">
        <v>8.1</v>
      </c>
      <c r="M2115" s="2">
        <v>11.5</v>
      </c>
      <c r="P2115" s="2">
        <v>10.4</v>
      </c>
      <c r="Q2115" s="138">
        <v>9.7374999999999989</v>
      </c>
    </row>
    <row r="2116" spans="1:17" x14ac:dyDescent="0.25">
      <c r="A2116" s="1">
        <v>38639</v>
      </c>
      <c r="B2116" s="5">
        <f t="shared" ref="B2116:B2179" si="100">YEAR(A2116)</f>
        <v>2005</v>
      </c>
      <c r="C2116" s="5">
        <f t="shared" ref="C2116:C2179" si="101">MONTH(A2116)</f>
        <v>10</v>
      </c>
      <c r="D2116" s="3">
        <f t="shared" si="99"/>
        <v>14</v>
      </c>
      <c r="E2116" s="3">
        <v>287</v>
      </c>
      <c r="H2116" s="228">
        <v>11.2</v>
      </c>
      <c r="J2116" s="31">
        <v>7.2</v>
      </c>
      <c r="K2116">
        <v>10.3</v>
      </c>
      <c r="L2116" s="2">
        <v>9</v>
      </c>
      <c r="M2116" s="2">
        <v>11.6</v>
      </c>
      <c r="P2116" s="2">
        <v>10.6</v>
      </c>
      <c r="Q2116" s="138">
        <v>10.154166666666667</v>
      </c>
    </row>
    <row r="2117" spans="1:17" x14ac:dyDescent="0.25">
      <c r="A2117" s="1">
        <v>38640</v>
      </c>
      <c r="B2117" s="5">
        <f t="shared" si="100"/>
        <v>2005</v>
      </c>
      <c r="C2117" s="5">
        <f t="shared" si="101"/>
        <v>10</v>
      </c>
      <c r="D2117" s="3">
        <f t="shared" si="99"/>
        <v>15</v>
      </c>
      <c r="E2117" s="3">
        <v>288</v>
      </c>
      <c r="H2117" s="228">
        <v>9.8000000000000007</v>
      </c>
      <c r="J2117" s="31">
        <v>5.6</v>
      </c>
      <c r="K2117">
        <v>9.5</v>
      </c>
      <c r="L2117" s="2">
        <v>7.1</v>
      </c>
      <c r="M2117" s="2">
        <v>10</v>
      </c>
      <c r="P2117" s="2">
        <v>9.3000000000000007</v>
      </c>
      <c r="Q2117" s="138">
        <v>10.062500000000002</v>
      </c>
    </row>
    <row r="2118" spans="1:17" x14ac:dyDescent="0.25">
      <c r="A2118" s="1">
        <v>38641</v>
      </c>
      <c r="B2118" s="5">
        <f t="shared" si="100"/>
        <v>2005</v>
      </c>
      <c r="C2118" s="5">
        <f t="shared" si="101"/>
        <v>10</v>
      </c>
      <c r="D2118" s="3">
        <f t="shared" si="99"/>
        <v>16</v>
      </c>
      <c r="E2118" s="3">
        <v>289</v>
      </c>
      <c r="H2118" s="228">
        <v>8.6</v>
      </c>
      <c r="J2118" s="31">
        <v>6.4</v>
      </c>
      <c r="K2118">
        <v>8.6</v>
      </c>
      <c r="L2118" s="2">
        <v>5.7</v>
      </c>
      <c r="M2118" s="2">
        <v>11</v>
      </c>
      <c r="P2118" s="2">
        <v>8.5</v>
      </c>
      <c r="Q2118" s="138">
        <v>8.5166666666666675</v>
      </c>
    </row>
    <row r="2119" spans="1:17" x14ac:dyDescent="0.25">
      <c r="A2119" s="1">
        <v>38642</v>
      </c>
      <c r="B2119" s="5">
        <f t="shared" si="100"/>
        <v>2005</v>
      </c>
      <c r="C2119" s="5">
        <f t="shared" si="101"/>
        <v>10</v>
      </c>
      <c r="D2119" s="3">
        <f t="shared" si="99"/>
        <v>17</v>
      </c>
      <c r="E2119" s="3">
        <v>290</v>
      </c>
      <c r="H2119" s="228">
        <v>7.8</v>
      </c>
      <c r="J2119" s="31">
        <v>3.2</v>
      </c>
      <c r="K2119">
        <v>6.9</v>
      </c>
      <c r="L2119" s="2">
        <v>4.4000000000000004</v>
      </c>
      <c r="M2119" s="2">
        <v>7.8</v>
      </c>
      <c r="P2119" s="2">
        <v>6.3</v>
      </c>
      <c r="Q2119" s="138">
        <v>7.8791666666666664</v>
      </c>
    </row>
    <row r="2120" spans="1:17" x14ac:dyDescent="0.25">
      <c r="A2120" s="1">
        <v>38643</v>
      </c>
      <c r="B2120" s="5">
        <f t="shared" si="100"/>
        <v>2005</v>
      </c>
      <c r="C2120" s="5">
        <f t="shared" si="101"/>
        <v>10</v>
      </c>
      <c r="D2120" s="3">
        <f t="shared" si="99"/>
        <v>18</v>
      </c>
      <c r="E2120" s="3">
        <v>291</v>
      </c>
      <c r="H2120" s="228">
        <v>4.5</v>
      </c>
      <c r="J2120" s="31">
        <v>1.7</v>
      </c>
      <c r="K2120">
        <v>5.4</v>
      </c>
      <c r="L2120" s="2">
        <v>3.8</v>
      </c>
      <c r="M2120" s="2">
        <v>7</v>
      </c>
      <c r="P2120" s="2">
        <v>6.4</v>
      </c>
      <c r="Q2120" s="138">
        <v>7.0249999999999995</v>
      </c>
    </row>
    <row r="2121" spans="1:17" x14ac:dyDescent="0.25">
      <c r="A2121" s="1">
        <v>38644</v>
      </c>
      <c r="B2121" s="5">
        <f t="shared" si="100"/>
        <v>2005</v>
      </c>
      <c r="C2121" s="5">
        <f t="shared" si="101"/>
        <v>10</v>
      </c>
      <c r="D2121" s="3">
        <f t="shared" si="99"/>
        <v>19</v>
      </c>
      <c r="E2121" s="3">
        <v>292</v>
      </c>
      <c r="H2121" s="228">
        <v>6</v>
      </c>
      <c r="J2121" s="31">
        <v>1.8</v>
      </c>
      <c r="K2121">
        <v>7</v>
      </c>
      <c r="L2121" s="2">
        <v>4.4000000000000004</v>
      </c>
      <c r="M2121" s="2">
        <v>6.7</v>
      </c>
      <c r="P2121" s="2">
        <v>7.2</v>
      </c>
      <c r="Q2121" s="138">
        <v>5.9791666666666652</v>
      </c>
    </row>
    <row r="2122" spans="1:17" x14ac:dyDescent="0.25">
      <c r="A2122" s="1">
        <v>38645</v>
      </c>
      <c r="B2122" s="5">
        <f t="shared" si="100"/>
        <v>2005</v>
      </c>
      <c r="C2122" s="5">
        <f t="shared" si="101"/>
        <v>10</v>
      </c>
      <c r="D2122" s="3">
        <f t="shared" si="99"/>
        <v>20</v>
      </c>
      <c r="E2122" s="3">
        <v>293</v>
      </c>
      <c r="H2122" s="228">
        <v>8.9</v>
      </c>
      <c r="J2122" s="31">
        <v>4.4000000000000004</v>
      </c>
      <c r="K2122">
        <v>10.8</v>
      </c>
      <c r="L2122" s="2">
        <v>9.1999999999999993</v>
      </c>
      <c r="M2122" s="2">
        <v>8.6</v>
      </c>
      <c r="P2122" s="2">
        <v>10.7</v>
      </c>
      <c r="Q2122" s="138">
        <v>9.2208333333333332</v>
      </c>
    </row>
    <row r="2123" spans="1:17" x14ac:dyDescent="0.25">
      <c r="A2123" s="1">
        <v>38646</v>
      </c>
      <c r="B2123" s="5">
        <f t="shared" si="100"/>
        <v>2005</v>
      </c>
      <c r="C2123" s="5">
        <f t="shared" si="101"/>
        <v>10</v>
      </c>
      <c r="D2123" s="3">
        <f t="shared" si="99"/>
        <v>21</v>
      </c>
      <c r="E2123" s="3">
        <v>294</v>
      </c>
      <c r="H2123" s="228">
        <v>12.8</v>
      </c>
      <c r="J2123" s="31">
        <v>7.9</v>
      </c>
      <c r="K2123">
        <v>14.6</v>
      </c>
      <c r="L2123" s="2">
        <v>12.6</v>
      </c>
      <c r="M2123" s="2">
        <v>14.1</v>
      </c>
      <c r="P2123" s="2">
        <v>14.1</v>
      </c>
      <c r="Q2123" s="138">
        <v>12.079166666666666</v>
      </c>
    </row>
    <row r="2124" spans="1:17" x14ac:dyDescent="0.25">
      <c r="A2124" s="1">
        <v>38647</v>
      </c>
      <c r="B2124" s="5">
        <f t="shared" si="100"/>
        <v>2005</v>
      </c>
      <c r="C2124" s="5">
        <f t="shared" si="101"/>
        <v>10</v>
      </c>
      <c r="D2124" s="3">
        <f t="shared" si="99"/>
        <v>22</v>
      </c>
      <c r="E2124" s="3">
        <v>295</v>
      </c>
      <c r="H2124" s="228">
        <v>14.9</v>
      </c>
      <c r="J2124" s="31">
        <v>11.2</v>
      </c>
      <c r="K2124">
        <v>15.6</v>
      </c>
      <c r="L2124" s="2">
        <v>13.8</v>
      </c>
      <c r="M2124" s="2">
        <v>14.3</v>
      </c>
      <c r="P2124" s="2">
        <v>15.3</v>
      </c>
      <c r="Q2124" s="138">
        <v>15.966666666666667</v>
      </c>
    </row>
    <row r="2125" spans="1:17" x14ac:dyDescent="0.25">
      <c r="A2125" s="1">
        <v>38648</v>
      </c>
      <c r="B2125" s="5">
        <f t="shared" si="100"/>
        <v>2005</v>
      </c>
      <c r="C2125" s="5">
        <f t="shared" si="101"/>
        <v>10</v>
      </c>
      <c r="D2125" s="3">
        <f t="shared" si="99"/>
        <v>23</v>
      </c>
      <c r="E2125" s="3">
        <v>296</v>
      </c>
      <c r="H2125" s="228">
        <v>16.600000000000001</v>
      </c>
      <c r="J2125" s="31">
        <v>12</v>
      </c>
      <c r="K2125">
        <v>13.5</v>
      </c>
      <c r="L2125" s="2">
        <v>13.5</v>
      </c>
      <c r="M2125" s="2">
        <v>17.600000000000001</v>
      </c>
      <c r="P2125" s="2">
        <v>14</v>
      </c>
      <c r="Q2125" s="138">
        <v>15.795833333333334</v>
      </c>
    </row>
    <row r="2126" spans="1:17" x14ac:dyDescent="0.25">
      <c r="A2126" s="1">
        <v>38649</v>
      </c>
      <c r="B2126" s="5">
        <f t="shared" si="100"/>
        <v>2005</v>
      </c>
      <c r="C2126" s="5">
        <f t="shared" si="101"/>
        <v>10</v>
      </c>
      <c r="D2126" s="3">
        <f t="shared" si="99"/>
        <v>24</v>
      </c>
      <c r="E2126" s="3">
        <v>297</v>
      </c>
      <c r="H2126" s="228">
        <v>12.3</v>
      </c>
      <c r="J2126" s="31">
        <v>9.8000000000000007</v>
      </c>
      <c r="K2126">
        <v>12.7</v>
      </c>
      <c r="L2126" s="2">
        <v>11.6</v>
      </c>
      <c r="M2126" s="2">
        <v>13.4</v>
      </c>
      <c r="P2126" s="2">
        <v>13.7</v>
      </c>
      <c r="Q2126" s="138">
        <v>13.970833333333333</v>
      </c>
    </row>
    <row r="2127" spans="1:17" x14ac:dyDescent="0.25">
      <c r="A2127" s="1">
        <v>38650</v>
      </c>
      <c r="B2127" s="5">
        <f t="shared" si="100"/>
        <v>2005</v>
      </c>
      <c r="C2127" s="5">
        <f t="shared" si="101"/>
        <v>10</v>
      </c>
      <c r="D2127" s="3">
        <f t="shared" si="99"/>
        <v>25</v>
      </c>
      <c r="E2127" s="3">
        <v>298</v>
      </c>
      <c r="H2127" s="228">
        <v>13.2</v>
      </c>
      <c r="J2127" s="31">
        <v>9.8000000000000007</v>
      </c>
      <c r="K2127">
        <v>13.8</v>
      </c>
      <c r="L2127" s="2">
        <v>12.3</v>
      </c>
      <c r="M2127" s="2">
        <v>14.8</v>
      </c>
      <c r="P2127" s="2">
        <v>14.1</v>
      </c>
      <c r="Q2127" s="138">
        <v>13.716666666666667</v>
      </c>
    </row>
    <row r="2128" spans="1:17" x14ac:dyDescent="0.25">
      <c r="A2128" s="1">
        <v>38651</v>
      </c>
      <c r="B2128" s="5">
        <f t="shared" si="100"/>
        <v>2005</v>
      </c>
      <c r="C2128" s="5">
        <f t="shared" si="101"/>
        <v>10</v>
      </c>
      <c r="D2128" s="3">
        <f t="shared" si="99"/>
        <v>26</v>
      </c>
      <c r="E2128" s="3">
        <v>299</v>
      </c>
      <c r="H2128" s="228">
        <v>12.9</v>
      </c>
      <c r="J2128" s="31">
        <v>9</v>
      </c>
      <c r="K2128">
        <v>13.1</v>
      </c>
      <c r="L2128" s="2">
        <v>12.4</v>
      </c>
      <c r="M2128" s="2">
        <v>14.8</v>
      </c>
      <c r="P2128" s="2">
        <v>13.6</v>
      </c>
      <c r="Q2128" s="138">
        <v>14.304166666666667</v>
      </c>
    </row>
    <row r="2129" spans="1:17" x14ac:dyDescent="0.25">
      <c r="A2129" s="1">
        <v>38652</v>
      </c>
      <c r="B2129" s="5">
        <f t="shared" si="100"/>
        <v>2005</v>
      </c>
      <c r="C2129" s="5">
        <f t="shared" si="101"/>
        <v>10</v>
      </c>
      <c r="D2129" s="3">
        <f t="shared" si="99"/>
        <v>27</v>
      </c>
      <c r="E2129" s="3">
        <v>300</v>
      </c>
      <c r="H2129" s="228">
        <v>13.2</v>
      </c>
      <c r="J2129" s="31">
        <v>9.5</v>
      </c>
      <c r="K2129">
        <v>12.8</v>
      </c>
      <c r="L2129" s="2">
        <v>12</v>
      </c>
      <c r="M2129" s="2">
        <v>15.1</v>
      </c>
      <c r="P2129" s="2">
        <v>13.4</v>
      </c>
      <c r="Q2129" s="138">
        <v>14.070833333333333</v>
      </c>
    </row>
    <row r="2130" spans="1:17" x14ac:dyDescent="0.25">
      <c r="A2130" s="1">
        <v>38653</v>
      </c>
      <c r="B2130" s="5">
        <f t="shared" si="100"/>
        <v>2005</v>
      </c>
      <c r="C2130" s="5">
        <f t="shared" si="101"/>
        <v>10</v>
      </c>
      <c r="D2130" s="3">
        <f t="shared" si="99"/>
        <v>28</v>
      </c>
      <c r="E2130" s="3">
        <v>301</v>
      </c>
      <c r="H2130" s="228">
        <v>12.9</v>
      </c>
      <c r="J2130" s="31">
        <v>9.3000000000000007</v>
      </c>
      <c r="K2130">
        <v>12.5</v>
      </c>
      <c r="L2130" s="2">
        <v>11.7</v>
      </c>
      <c r="M2130" s="2">
        <v>12.9</v>
      </c>
      <c r="P2130" s="2">
        <v>12.6</v>
      </c>
      <c r="Q2130" s="138">
        <v>12.608333333333334</v>
      </c>
    </row>
    <row r="2131" spans="1:17" x14ac:dyDescent="0.25">
      <c r="A2131" s="1">
        <v>38654</v>
      </c>
      <c r="B2131" s="5">
        <f t="shared" si="100"/>
        <v>2005</v>
      </c>
      <c r="C2131" s="5">
        <f t="shared" si="101"/>
        <v>10</v>
      </c>
      <c r="D2131" s="3">
        <f t="shared" si="99"/>
        <v>29</v>
      </c>
      <c r="E2131" s="3">
        <v>302</v>
      </c>
      <c r="H2131" s="228">
        <v>10.6</v>
      </c>
      <c r="J2131" s="31">
        <v>6.9</v>
      </c>
      <c r="K2131">
        <v>9.6</v>
      </c>
      <c r="L2131" s="2">
        <v>9.6999999999999993</v>
      </c>
      <c r="M2131" s="2">
        <v>8.8000000000000007</v>
      </c>
      <c r="P2131" s="2">
        <v>9.6999999999999993</v>
      </c>
      <c r="Q2131" s="138">
        <v>10.004166666666665</v>
      </c>
    </row>
    <row r="2132" spans="1:17" x14ac:dyDescent="0.25">
      <c r="A2132" s="1">
        <v>38655</v>
      </c>
      <c r="B2132" s="5">
        <f t="shared" si="100"/>
        <v>2005</v>
      </c>
      <c r="C2132" s="5">
        <f t="shared" si="101"/>
        <v>10</v>
      </c>
      <c r="D2132" s="3">
        <f t="shared" si="99"/>
        <v>30</v>
      </c>
      <c r="E2132" s="3">
        <v>303</v>
      </c>
      <c r="H2132" s="228">
        <v>6.5</v>
      </c>
      <c r="J2132" s="31">
        <v>4.8</v>
      </c>
      <c r="K2132">
        <v>8.4</v>
      </c>
      <c r="L2132" s="2">
        <v>8.4</v>
      </c>
      <c r="M2132" s="2">
        <v>5.7</v>
      </c>
      <c r="P2132" s="2">
        <v>8.3000000000000007</v>
      </c>
      <c r="Q2132" s="138">
        <v>6.4083333333333341</v>
      </c>
    </row>
    <row r="2133" spans="1:17" x14ac:dyDescent="0.25">
      <c r="A2133" s="1">
        <v>38656</v>
      </c>
      <c r="B2133" s="5">
        <f t="shared" si="100"/>
        <v>2005</v>
      </c>
      <c r="C2133" s="5">
        <f t="shared" si="101"/>
        <v>10</v>
      </c>
      <c r="D2133" s="3">
        <f t="shared" si="99"/>
        <v>31</v>
      </c>
      <c r="E2133" s="3">
        <v>304</v>
      </c>
      <c r="H2133" s="228">
        <v>6.8</v>
      </c>
      <c r="J2133" s="31">
        <v>3.6</v>
      </c>
      <c r="K2133">
        <v>8.6</v>
      </c>
      <c r="L2133" s="2">
        <v>6.7</v>
      </c>
      <c r="M2133" s="2">
        <v>3.3</v>
      </c>
      <c r="P2133" s="2">
        <v>8.9</v>
      </c>
      <c r="Q2133" s="138">
        <v>7.1416666666666684</v>
      </c>
    </row>
    <row r="2134" spans="1:17" x14ac:dyDescent="0.25">
      <c r="A2134" s="1">
        <v>38657</v>
      </c>
      <c r="B2134" s="5">
        <f t="shared" si="100"/>
        <v>2005</v>
      </c>
      <c r="C2134" s="5">
        <f t="shared" si="101"/>
        <v>11</v>
      </c>
      <c r="D2134" s="3">
        <f t="shared" si="99"/>
        <v>1</v>
      </c>
      <c r="E2134" s="3">
        <v>305</v>
      </c>
      <c r="H2134" s="228">
        <v>9.3000000000000007</v>
      </c>
      <c r="J2134" s="31">
        <v>3.8</v>
      </c>
      <c r="K2134">
        <v>11.2</v>
      </c>
      <c r="L2134" s="2">
        <v>8.6999999999999993</v>
      </c>
      <c r="M2134" s="2">
        <v>4.2</v>
      </c>
      <c r="P2134" s="2">
        <v>10.199999999999999</v>
      </c>
      <c r="Q2134" s="138">
        <v>10.35416666666667</v>
      </c>
    </row>
    <row r="2135" spans="1:17" x14ac:dyDescent="0.25">
      <c r="A2135" s="1">
        <v>38658</v>
      </c>
      <c r="B2135" s="5">
        <f t="shared" si="100"/>
        <v>2005</v>
      </c>
      <c r="C2135" s="5">
        <f t="shared" si="101"/>
        <v>11</v>
      </c>
      <c r="D2135" s="3">
        <f t="shared" si="99"/>
        <v>2</v>
      </c>
      <c r="E2135" s="3">
        <v>306</v>
      </c>
      <c r="H2135" s="228">
        <v>10.1</v>
      </c>
      <c r="J2135" s="31">
        <v>7.4</v>
      </c>
      <c r="K2135">
        <v>10</v>
      </c>
      <c r="L2135" s="2">
        <v>9.6</v>
      </c>
      <c r="M2135" s="2">
        <v>8.3000000000000007</v>
      </c>
      <c r="P2135" s="2">
        <v>9.6</v>
      </c>
      <c r="Q2135" s="138">
        <v>11.050000000000002</v>
      </c>
    </row>
    <row r="2136" spans="1:17" x14ac:dyDescent="0.25">
      <c r="A2136" s="1">
        <v>38659</v>
      </c>
      <c r="B2136" s="5">
        <f t="shared" si="100"/>
        <v>2005</v>
      </c>
      <c r="C2136" s="5">
        <f t="shared" si="101"/>
        <v>11</v>
      </c>
      <c r="D2136" s="3">
        <f t="shared" si="99"/>
        <v>3</v>
      </c>
      <c r="E2136" s="3">
        <v>307</v>
      </c>
      <c r="H2136" s="228">
        <v>10.4</v>
      </c>
      <c r="J2136" s="31">
        <v>5.4</v>
      </c>
      <c r="K2136">
        <v>10.8</v>
      </c>
      <c r="L2136" s="2">
        <v>9.6999999999999993</v>
      </c>
      <c r="M2136" s="2">
        <v>5.9</v>
      </c>
      <c r="P2136" s="2">
        <v>10.4</v>
      </c>
      <c r="Q2136" s="138">
        <v>12.037500000000001</v>
      </c>
    </row>
    <row r="2137" spans="1:17" x14ac:dyDescent="0.25">
      <c r="A2137" s="1">
        <v>38660</v>
      </c>
      <c r="B2137" s="5">
        <f t="shared" si="100"/>
        <v>2005</v>
      </c>
      <c r="C2137" s="5">
        <f t="shared" si="101"/>
        <v>11</v>
      </c>
      <c r="D2137" s="3">
        <f t="shared" si="99"/>
        <v>4</v>
      </c>
      <c r="E2137" s="3">
        <v>308</v>
      </c>
      <c r="H2137" s="228">
        <v>9.1</v>
      </c>
      <c r="J2137" s="31">
        <v>3.6</v>
      </c>
      <c r="K2137">
        <v>7.7</v>
      </c>
      <c r="L2137" s="2">
        <v>9.4</v>
      </c>
      <c r="M2137" s="2">
        <v>6.1</v>
      </c>
      <c r="P2137" s="2">
        <v>9.1999999999999993</v>
      </c>
      <c r="Q2137" s="138">
        <v>9.5541666666666654</v>
      </c>
    </row>
    <row r="2138" spans="1:17" x14ac:dyDescent="0.25">
      <c r="A2138" s="1">
        <v>38661</v>
      </c>
      <c r="B2138" s="5">
        <f t="shared" si="100"/>
        <v>2005</v>
      </c>
      <c r="C2138" s="5">
        <f t="shared" si="101"/>
        <v>11</v>
      </c>
      <c r="D2138" s="3">
        <f t="shared" si="99"/>
        <v>5</v>
      </c>
      <c r="E2138" s="3">
        <v>309</v>
      </c>
      <c r="H2138" s="228">
        <v>10.9</v>
      </c>
      <c r="J2138" s="31">
        <v>7.5</v>
      </c>
      <c r="K2138">
        <v>12.7</v>
      </c>
      <c r="L2138" s="2">
        <v>10.5</v>
      </c>
      <c r="M2138" s="2">
        <v>4.3</v>
      </c>
      <c r="P2138" s="2">
        <v>12.8</v>
      </c>
      <c r="Q2138" s="138">
        <v>12.070833333333335</v>
      </c>
    </row>
    <row r="2139" spans="1:17" x14ac:dyDescent="0.25">
      <c r="A2139" s="1">
        <v>38662</v>
      </c>
      <c r="B2139" s="5">
        <f t="shared" si="100"/>
        <v>2005</v>
      </c>
      <c r="C2139" s="5">
        <f t="shared" si="101"/>
        <v>11</v>
      </c>
      <c r="D2139" s="3">
        <f t="shared" si="99"/>
        <v>6</v>
      </c>
      <c r="E2139" s="3">
        <v>310</v>
      </c>
      <c r="H2139" s="228">
        <v>8.6999999999999993</v>
      </c>
      <c r="J2139" s="31">
        <v>6.8</v>
      </c>
      <c r="K2139">
        <v>11.4</v>
      </c>
      <c r="L2139" s="2">
        <v>9.4</v>
      </c>
      <c r="M2139" s="2">
        <v>6.8</v>
      </c>
      <c r="P2139" s="2">
        <v>11.7</v>
      </c>
      <c r="Q2139" s="138">
        <v>12.270833333333334</v>
      </c>
    </row>
    <row r="2140" spans="1:17" x14ac:dyDescent="0.25">
      <c r="A2140" s="1">
        <v>38663</v>
      </c>
      <c r="B2140" s="5">
        <f t="shared" si="100"/>
        <v>2005</v>
      </c>
      <c r="C2140" s="5">
        <f t="shared" si="101"/>
        <v>11</v>
      </c>
      <c r="D2140" s="3">
        <f t="shared" si="99"/>
        <v>7</v>
      </c>
      <c r="E2140" s="3">
        <v>311</v>
      </c>
      <c r="H2140" s="228">
        <v>8.1</v>
      </c>
      <c r="J2140" s="31">
        <v>7</v>
      </c>
      <c r="K2140">
        <v>10.5</v>
      </c>
      <c r="L2140" s="2">
        <v>9.3000000000000007</v>
      </c>
      <c r="M2140" s="2">
        <v>6.9</v>
      </c>
      <c r="P2140" s="2">
        <v>10.4</v>
      </c>
      <c r="Q2140" s="138">
        <v>9.9583333333333339</v>
      </c>
    </row>
    <row r="2141" spans="1:17" x14ac:dyDescent="0.25">
      <c r="A2141" s="1">
        <v>38664</v>
      </c>
      <c r="B2141" s="5">
        <f t="shared" si="100"/>
        <v>2005</v>
      </c>
      <c r="C2141" s="5">
        <f t="shared" si="101"/>
        <v>11</v>
      </c>
      <c r="D2141" s="3">
        <f t="shared" si="99"/>
        <v>8</v>
      </c>
      <c r="E2141" s="3">
        <v>312</v>
      </c>
      <c r="H2141" s="228">
        <v>6.1</v>
      </c>
      <c r="J2141" s="31">
        <v>6.9</v>
      </c>
      <c r="K2141">
        <v>7.7</v>
      </c>
      <c r="L2141" s="2">
        <v>7</v>
      </c>
      <c r="M2141" s="2">
        <v>6.9</v>
      </c>
      <c r="P2141" s="2">
        <v>8.3000000000000007</v>
      </c>
      <c r="Q2141" s="138">
        <v>9.5916666666666668</v>
      </c>
    </row>
    <row r="2142" spans="1:17" x14ac:dyDescent="0.25">
      <c r="A2142" s="1">
        <v>38665</v>
      </c>
      <c r="B2142" s="5">
        <f t="shared" si="100"/>
        <v>2005</v>
      </c>
      <c r="C2142" s="5">
        <f t="shared" si="101"/>
        <v>11</v>
      </c>
      <c r="D2142" s="3">
        <f t="shared" si="99"/>
        <v>9</v>
      </c>
      <c r="E2142" s="3">
        <v>313</v>
      </c>
      <c r="H2142" s="228">
        <v>6</v>
      </c>
      <c r="J2142" s="31">
        <v>4</v>
      </c>
      <c r="K2142">
        <v>6.2</v>
      </c>
      <c r="L2142" s="2">
        <v>7.1</v>
      </c>
      <c r="M2142" s="2">
        <v>4.4000000000000004</v>
      </c>
      <c r="P2142" s="2">
        <v>7.3</v>
      </c>
      <c r="Q2142" s="138">
        <v>5.6750000000000007</v>
      </c>
    </row>
    <row r="2143" spans="1:17" x14ac:dyDescent="0.25">
      <c r="A2143" s="1">
        <v>38666</v>
      </c>
      <c r="B2143" s="5">
        <f t="shared" si="100"/>
        <v>2005</v>
      </c>
      <c r="C2143" s="5">
        <f t="shared" si="101"/>
        <v>11</v>
      </c>
      <c r="D2143" s="3">
        <f t="shared" si="99"/>
        <v>10</v>
      </c>
      <c r="E2143" s="3">
        <v>314</v>
      </c>
      <c r="H2143" s="228">
        <v>5.5</v>
      </c>
      <c r="J2143" s="31">
        <v>2.1</v>
      </c>
      <c r="K2143">
        <v>6.6</v>
      </c>
      <c r="L2143" s="2">
        <v>6.2</v>
      </c>
      <c r="M2143" s="2">
        <v>5</v>
      </c>
      <c r="P2143" s="2">
        <v>7</v>
      </c>
      <c r="Q2143" s="138">
        <v>5.708333333333333</v>
      </c>
    </row>
    <row r="2144" spans="1:17" x14ac:dyDescent="0.25">
      <c r="A2144" s="1">
        <v>38667</v>
      </c>
      <c r="B2144" s="5">
        <f t="shared" si="100"/>
        <v>2005</v>
      </c>
      <c r="C2144" s="5">
        <f t="shared" si="101"/>
        <v>11</v>
      </c>
      <c r="D2144" s="3">
        <f t="shared" si="99"/>
        <v>11</v>
      </c>
      <c r="E2144" s="3">
        <v>315</v>
      </c>
      <c r="H2144" s="228">
        <v>6.5</v>
      </c>
      <c r="J2144" s="31">
        <v>1.4</v>
      </c>
      <c r="K2144">
        <v>7.1</v>
      </c>
      <c r="L2144" s="2">
        <v>4</v>
      </c>
      <c r="M2144" s="2">
        <v>7.3</v>
      </c>
      <c r="P2144" s="2">
        <v>7.4</v>
      </c>
      <c r="Q2144" s="138">
        <v>6.8166666666666664</v>
      </c>
    </row>
    <row r="2145" spans="1:17" x14ac:dyDescent="0.25">
      <c r="A2145" s="1">
        <v>38668</v>
      </c>
      <c r="B2145" s="5">
        <f t="shared" si="100"/>
        <v>2005</v>
      </c>
      <c r="C2145" s="5">
        <f t="shared" si="101"/>
        <v>11</v>
      </c>
      <c r="D2145" s="3">
        <f t="shared" si="99"/>
        <v>12</v>
      </c>
      <c r="E2145" s="3">
        <v>316</v>
      </c>
      <c r="H2145" s="228">
        <v>6.6</v>
      </c>
      <c r="J2145" s="31">
        <v>0.3</v>
      </c>
      <c r="K2145">
        <v>5.4</v>
      </c>
      <c r="L2145" s="2">
        <v>3.3</v>
      </c>
      <c r="M2145" s="2">
        <v>5.7</v>
      </c>
      <c r="P2145" s="2">
        <v>5.8</v>
      </c>
      <c r="Q2145" s="138">
        <v>5.6125000000000007</v>
      </c>
    </row>
    <row r="2146" spans="1:17" x14ac:dyDescent="0.25">
      <c r="A2146" s="1">
        <v>38669</v>
      </c>
      <c r="B2146" s="5">
        <f t="shared" si="100"/>
        <v>2005</v>
      </c>
      <c r="C2146" s="5">
        <f t="shared" si="101"/>
        <v>11</v>
      </c>
      <c r="D2146" s="3">
        <f t="shared" si="99"/>
        <v>13</v>
      </c>
      <c r="E2146" s="3">
        <v>317</v>
      </c>
      <c r="H2146" s="228">
        <v>5.7</v>
      </c>
      <c r="J2146" s="31">
        <v>-0.5</v>
      </c>
      <c r="K2146">
        <v>5.2</v>
      </c>
      <c r="L2146" s="2">
        <v>0</v>
      </c>
      <c r="M2146" s="2">
        <v>4.3</v>
      </c>
      <c r="P2146" s="2">
        <v>4.7</v>
      </c>
      <c r="Q2146" s="138">
        <v>5.2166666666666677</v>
      </c>
    </row>
    <row r="2147" spans="1:17" x14ac:dyDescent="0.25">
      <c r="A2147" s="1">
        <v>38670</v>
      </c>
      <c r="B2147" s="5">
        <f t="shared" si="100"/>
        <v>2005</v>
      </c>
      <c r="C2147" s="5">
        <f t="shared" si="101"/>
        <v>11</v>
      </c>
      <c r="D2147" s="3">
        <f t="shared" si="99"/>
        <v>14</v>
      </c>
      <c r="E2147" s="3">
        <v>318</v>
      </c>
      <c r="H2147" s="228">
        <v>5.6</v>
      </c>
      <c r="J2147" s="31">
        <v>-0.6</v>
      </c>
      <c r="K2147">
        <v>5</v>
      </c>
      <c r="L2147" s="2">
        <v>1.3</v>
      </c>
      <c r="M2147" s="2">
        <v>4</v>
      </c>
      <c r="P2147" s="2">
        <v>5.2</v>
      </c>
      <c r="Q2147" s="138">
        <v>5.0166666666666675</v>
      </c>
    </row>
    <row r="2148" spans="1:17" x14ac:dyDescent="0.25">
      <c r="A2148" s="1">
        <v>38671</v>
      </c>
      <c r="B2148" s="5">
        <f t="shared" si="100"/>
        <v>2005</v>
      </c>
      <c r="C2148" s="5">
        <f t="shared" si="101"/>
        <v>11</v>
      </c>
      <c r="D2148" s="3">
        <f t="shared" si="99"/>
        <v>15</v>
      </c>
      <c r="E2148" s="3">
        <v>319</v>
      </c>
      <c r="H2148" s="228">
        <v>9.1999999999999993</v>
      </c>
      <c r="J2148" s="31">
        <v>4.5</v>
      </c>
      <c r="K2148">
        <v>7.4</v>
      </c>
      <c r="L2148" s="2">
        <v>10</v>
      </c>
      <c r="M2148" s="2">
        <v>10.3</v>
      </c>
      <c r="P2148" s="2">
        <v>9.4</v>
      </c>
      <c r="Q2148" s="138">
        <v>7.2166666666666659</v>
      </c>
    </row>
    <row r="2149" spans="1:17" x14ac:dyDescent="0.25">
      <c r="A2149" s="1">
        <v>38672</v>
      </c>
      <c r="B2149" s="5">
        <f t="shared" si="100"/>
        <v>2005</v>
      </c>
      <c r="C2149" s="5">
        <f t="shared" si="101"/>
        <v>11</v>
      </c>
      <c r="D2149" s="3">
        <f t="shared" si="99"/>
        <v>16</v>
      </c>
      <c r="E2149" s="3">
        <v>320</v>
      </c>
      <c r="H2149" s="228">
        <v>12.6</v>
      </c>
      <c r="J2149" s="31">
        <v>7.8</v>
      </c>
      <c r="K2149">
        <v>10.4</v>
      </c>
      <c r="L2149" s="2">
        <v>11.7</v>
      </c>
      <c r="M2149" s="2">
        <v>13.1</v>
      </c>
      <c r="P2149" s="2">
        <v>10</v>
      </c>
      <c r="Q2149" s="138">
        <v>12.4125</v>
      </c>
    </row>
    <row r="2150" spans="1:17" x14ac:dyDescent="0.25">
      <c r="A2150" s="1">
        <v>38673</v>
      </c>
      <c r="B2150" s="5">
        <f t="shared" si="100"/>
        <v>2005</v>
      </c>
      <c r="C2150" s="5">
        <f t="shared" si="101"/>
        <v>11</v>
      </c>
      <c r="D2150" s="3">
        <f t="shared" si="99"/>
        <v>17</v>
      </c>
      <c r="E2150" s="3">
        <v>321</v>
      </c>
      <c r="H2150" s="228">
        <v>6</v>
      </c>
      <c r="J2150" s="31">
        <v>1.2</v>
      </c>
      <c r="K2150">
        <v>5.6</v>
      </c>
      <c r="L2150" s="2">
        <v>2.9</v>
      </c>
      <c r="M2150" s="2">
        <v>6.7</v>
      </c>
      <c r="P2150" s="2">
        <v>5.6</v>
      </c>
      <c r="Q2150" s="138">
        <v>6.395833333333333</v>
      </c>
    </row>
    <row r="2151" spans="1:17" x14ac:dyDescent="0.25">
      <c r="A2151" s="1">
        <v>38674</v>
      </c>
      <c r="B2151" s="5">
        <f t="shared" si="100"/>
        <v>2005</v>
      </c>
      <c r="C2151" s="5">
        <f t="shared" si="101"/>
        <v>11</v>
      </c>
      <c r="D2151" s="3">
        <f t="shared" si="99"/>
        <v>18</v>
      </c>
      <c r="E2151" s="3">
        <v>322</v>
      </c>
      <c r="H2151" s="228">
        <v>2.9</v>
      </c>
      <c r="J2151" s="31">
        <v>-1.5</v>
      </c>
      <c r="K2151">
        <v>3.1</v>
      </c>
      <c r="L2151" s="2">
        <v>1.4</v>
      </c>
      <c r="M2151" s="2">
        <v>3.9</v>
      </c>
      <c r="P2151" s="2">
        <v>2.2000000000000002</v>
      </c>
      <c r="Q2151" s="138">
        <v>3.1124999999999994</v>
      </c>
    </row>
    <row r="2152" spans="1:17" x14ac:dyDescent="0.25">
      <c r="A2152" s="1">
        <v>38675</v>
      </c>
      <c r="B2152" s="5">
        <f t="shared" si="100"/>
        <v>2005</v>
      </c>
      <c r="C2152" s="5">
        <f t="shared" si="101"/>
        <v>11</v>
      </c>
      <c r="D2152" s="3">
        <f t="shared" si="99"/>
        <v>19</v>
      </c>
      <c r="E2152" s="3">
        <v>323</v>
      </c>
      <c r="H2152" s="228">
        <v>1.6</v>
      </c>
      <c r="J2152" s="31">
        <v>-3.4</v>
      </c>
      <c r="K2152">
        <v>0.9</v>
      </c>
      <c r="L2152" s="2">
        <v>-1.2</v>
      </c>
      <c r="M2152" s="2">
        <v>1.4</v>
      </c>
      <c r="P2152" s="2">
        <v>0.8</v>
      </c>
      <c r="Q2152" s="138">
        <v>1.4291666666666665</v>
      </c>
    </row>
    <row r="2153" spans="1:17" x14ac:dyDescent="0.25">
      <c r="A2153" s="1">
        <v>38676</v>
      </c>
      <c r="B2153" s="5">
        <f t="shared" si="100"/>
        <v>2005</v>
      </c>
      <c r="C2153" s="5">
        <f t="shared" si="101"/>
        <v>11</v>
      </c>
      <c r="D2153" s="3">
        <f t="shared" si="99"/>
        <v>20</v>
      </c>
      <c r="E2153" s="3">
        <v>324</v>
      </c>
      <c r="H2153" s="228">
        <v>-0.3</v>
      </c>
      <c r="J2153" s="31">
        <v>-5.8</v>
      </c>
      <c r="K2153">
        <v>2</v>
      </c>
      <c r="L2153" s="2">
        <v>-2.2999999999999998</v>
      </c>
      <c r="M2153" s="2">
        <v>1.3</v>
      </c>
      <c r="P2153" s="2">
        <v>1.7</v>
      </c>
      <c r="Q2153" s="138">
        <v>1.5666666666666671</v>
      </c>
    </row>
    <row r="2154" spans="1:17" x14ac:dyDescent="0.25">
      <c r="A2154" s="1">
        <v>38677</v>
      </c>
      <c r="B2154" s="5">
        <f t="shared" si="100"/>
        <v>2005</v>
      </c>
      <c r="C2154" s="5">
        <f t="shared" si="101"/>
        <v>11</v>
      </c>
      <c r="D2154" s="3">
        <f t="shared" si="99"/>
        <v>21</v>
      </c>
      <c r="E2154" s="3">
        <v>325</v>
      </c>
      <c r="H2154" s="228">
        <v>2.1</v>
      </c>
      <c r="J2154" s="31">
        <v>-4.2</v>
      </c>
      <c r="K2154">
        <v>3.2</v>
      </c>
      <c r="L2154" s="2">
        <v>-0.4</v>
      </c>
      <c r="M2154" s="2">
        <v>1.8</v>
      </c>
      <c r="P2154" s="2">
        <v>2.8</v>
      </c>
      <c r="Q2154" s="138">
        <v>3.4041666666666663</v>
      </c>
    </row>
    <row r="2155" spans="1:17" x14ac:dyDescent="0.25">
      <c r="A2155" s="1">
        <v>38678</v>
      </c>
      <c r="B2155" s="5">
        <f t="shared" si="100"/>
        <v>2005</v>
      </c>
      <c r="C2155" s="5">
        <f t="shared" si="101"/>
        <v>11</v>
      </c>
      <c r="D2155" s="3">
        <f t="shared" si="99"/>
        <v>22</v>
      </c>
      <c r="E2155" s="3">
        <v>326</v>
      </c>
      <c r="H2155" s="228">
        <v>0.9</v>
      </c>
      <c r="J2155" s="31">
        <v>-5.5</v>
      </c>
      <c r="K2155">
        <v>1.4</v>
      </c>
      <c r="L2155" s="2">
        <v>-2.2000000000000002</v>
      </c>
      <c r="M2155" s="2">
        <v>1</v>
      </c>
      <c r="P2155" s="2">
        <v>0.9</v>
      </c>
      <c r="Q2155" s="138">
        <v>1.5</v>
      </c>
    </row>
    <row r="2156" spans="1:17" x14ac:dyDescent="0.25">
      <c r="A2156" s="1">
        <v>38679</v>
      </c>
      <c r="B2156" s="5">
        <f t="shared" si="100"/>
        <v>2005</v>
      </c>
      <c r="C2156" s="5">
        <f t="shared" si="101"/>
        <v>11</v>
      </c>
      <c r="D2156" s="3">
        <f t="shared" si="99"/>
        <v>23</v>
      </c>
      <c r="E2156" s="3">
        <v>327</v>
      </c>
      <c r="H2156" s="228">
        <v>-0.9</v>
      </c>
      <c r="J2156" s="31">
        <v>-5</v>
      </c>
      <c r="K2156">
        <v>-0.2</v>
      </c>
      <c r="L2156" s="2">
        <v>-4.4000000000000004</v>
      </c>
      <c r="M2156" s="2">
        <v>-0.3</v>
      </c>
      <c r="P2156" s="2">
        <v>-1</v>
      </c>
      <c r="Q2156" s="138">
        <v>-0.73749999999999982</v>
      </c>
    </row>
    <row r="2157" spans="1:17" x14ac:dyDescent="0.25">
      <c r="A2157" s="1">
        <v>38680</v>
      </c>
      <c r="B2157" s="5">
        <f t="shared" si="100"/>
        <v>2005</v>
      </c>
      <c r="C2157" s="5">
        <f t="shared" si="101"/>
        <v>11</v>
      </c>
      <c r="D2157" s="3">
        <f t="shared" si="99"/>
        <v>24</v>
      </c>
      <c r="E2157" s="3">
        <v>328</v>
      </c>
      <c r="H2157" s="228">
        <v>0.2</v>
      </c>
      <c r="J2157" s="31">
        <v>-3.2</v>
      </c>
      <c r="K2157">
        <v>-0.5</v>
      </c>
      <c r="L2157" s="2">
        <v>-3.3</v>
      </c>
      <c r="M2157" s="2">
        <v>1.2</v>
      </c>
      <c r="P2157" s="2">
        <v>-0.8</v>
      </c>
      <c r="Q2157" s="138">
        <v>-0.42499999999999988</v>
      </c>
    </row>
    <row r="2158" spans="1:17" x14ac:dyDescent="0.25">
      <c r="A2158" s="1">
        <v>38681</v>
      </c>
      <c r="B2158" s="5">
        <f t="shared" si="100"/>
        <v>2005</v>
      </c>
      <c r="C2158" s="5">
        <f t="shared" si="101"/>
        <v>11</v>
      </c>
      <c r="D2158" s="3">
        <f t="shared" si="99"/>
        <v>25</v>
      </c>
      <c r="E2158" s="3">
        <v>329</v>
      </c>
      <c r="H2158" s="228">
        <v>1.5</v>
      </c>
      <c r="J2158" s="31">
        <v>1.6</v>
      </c>
      <c r="K2158">
        <v>3.1</v>
      </c>
      <c r="L2158" s="2">
        <v>1.2</v>
      </c>
      <c r="M2158" s="2">
        <v>0.4</v>
      </c>
      <c r="P2158" s="2">
        <v>-0.1</v>
      </c>
      <c r="Q2158" s="138">
        <v>0.12500000000000014</v>
      </c>
    </row>
    <row r="2159" spans="1:17" x14ac:dyDescent="0.25">
      <c r="A2159" s="1">
        <v>38682</v>
      </c>
      <c r="B2159" s="5">
        <f t="shared" si="100"/>
        <v>2005</v>
      </c>
      <c r="C2159" s="5">
        <f t="shared" si="101"/>
        <v>11</v>
      </c>
      <c r="D2159" s="3">
        <f t="shared" si="99"/>
        <v>26</v>
      </c>
      <c r="E2159" s="3">
        <v>330</v>
      </c>
      <c r="H2159" s="228">
        <v>10.5</v>
      </c>
      <c r="J2159" s="31">
        <v>7</v>
      </c>
      <c r="K2159">
        <v>14.6</v>
      </c>
      <c r="L2159" s="2">
        <v>10.7</v>
      </c>
      <c r="M2159" s="2">
        <v>6.1</v>
      </c>
      <c r="P2159" s="2">
        <v>8.1</v>
      </c>
      <c r="Q2159" s="138">
        <v>13.433333333333332</v>
      </c>
    </row>
    <row r="2160" spans="1:17" x14ac:dyDescent="0.25">
      <c r="A2160" s="1">
        <v>38683</v>
      </c>
      <c r="B2160" s="5">
        <f t="shared" si="100"/>
        <v>2005</v>
      </c>
      <c r="C2160" s="5">
        <f t="shared" si="101"/>
        <v>11</v>
      </c>
      <c r="D2160" s="3">
        <f t="shared" si="99"/>
        <v>27</v>
      </c>
      <c r="E2160" s="3">
        <v>331</v>
      </c>
      <c r="H2160" s="228">
        <v>8.3000000000000007</v>
      </c>
      <c r="J2160" s="31">
        <v>6.9</v>
      </c>
      <c r="K2160">
        <v>8.1</v>
      </c>
      <c r="L2160" s="2">
        <v>5.4</v>
      </c>
      <c r="M2160" s="2">
        <v>8.6</v>
      </c>
      <c r="P2160" s="2">
        <v>7.1</v>
      </c>
      <c r="Q2160" s="138">
        <v>10.52083333333333</v>
      </c>
    </row>
    <row r="2161" spans="1:17" x14ac:dyDescent="0.25">
      <c r="A2161" s="1">
        <v>38684</v>
      </c>
      <c r="B2161" s="5">
        <f t="shared" si="100"/>
        <v>2005</v>
      </c>
      <c r="C2161" s="5">
        <f t="shared" si="101"/>
        <v>11</v>
      </c>
      <c r="D2161" s="3">
        <f t="shared" si="99"/>
        <v>28</v>
      </c>
      <c r="E2161" s="3">
        <v>332</v>
      </c>
      <c r="H2161" s="228">
        <v>3.2</v>
      </c>
      <c r="J2161" s="31">
        <v>1.2</v>
      </c>
      <c r="K2161">
        <v>2.9</v>
      </c>
      <c r="L2161" s="2">
        <v>1.1000000000000001</v>
      </c>
      <c r="M2161" s="2">
        <v>5.6</v>
      </c>
      <c r="P2161" s="2">
        <v>3</v>
      </c>
      <c r="Q2161" s="138">
        <v>4.6916666666666655</v>
      </c>
    </row>
    <row r="2162" spans="1:17" x14ac:dyDescent="0.25">
      <c r="A2162" s="1">
        <v>38685</v>
      </c>
      <c r="B2162" s="5">
        <f t="shared" si="100"/>
        <v>2005</v>
      </c>
      <c r="C2162" s="5">
        <f t="shared" si="101"/>
        <v>11</v>
      </c>
      <c r="D2162" s="3">
        <f t="shared" si="99"/>
        <v>29</v>
      </c>
      <c r="E2162" s="3">
        <v>333</v>
      </c>
      <c r="H2162" s="228">
        <v>6.1</v>
      </c>
      <c r="J2162" s="31">
        <v>1.9</v>
      </c>
      <c r="K2162">
        <v>6</v>
      </c>
      <c r="L2162" s="2">
        <v>4.8</v>
      </c>
      <c r="M2162" s="2">
        <v>5.8</v>
      </c>
      <c r="P2162" s="2">
        <v>3.3</v>
      </c>
      <c r="Q2162" s="138">
        <v>3.4833333333333343</v>
      </c>
    </row>
    <row r="2163" spans="1:17" x14ac:dyDescent="0.25">
      <c r="A2163" s="1">
        <v>38686</v>
      </c>
      <c r="B2163" s="5">
        <f t="shared" si="100"/>
        <v>2005</v>
      </c>
      <c r="C2163" s="5">
        <f t="shared" si="101"/>
        <v>11</v>
      </c>
      <c r="D2163" s="3">
        <f t="shared" si="99"/>
        <v>30</v>
      </c>
      <c r="E2163" s="3">
        <v>334</v>
      </c>
      <c r="H2163" s="228">
        <v>5.7</v>
      </c>
      <c r="J2163" s="31">
        <v>5.4</v>
      </c>
      <c r="K2163">
        <v>4</v>
      </c>
      <c r="L2163" s="2">
        <v>3.7</v>
      </c>
      <c r="M2163" s="2">
        <v>7</v>
      </c>
      <c r="P2163" s="2">
        <v>3.2</v>
      </c>
      <c r="Q2163" s="138">
        <v>5.4041666666666659</v>
      </c>
    </row>
    <row r="2164" spans="1:17" x14ac:dyDescent="0.25">
      <c r="A2164" s="1">
        <v>38687</v>
      </c>
      <c r="B2164" s="5">
        <f t="shared" si="100"/>
        <v>2005</v>
      </c>
      <c r="C2164" s="5">
        <f t="shared" si="101"/>
        <v>12</v>
      </c>
      <c r="D2164" s="3">
        <f t="shared" si="99"/>
        <v>1</v>
      </c>
      <c r="E2164" s="3">
        <v>335</v>
      </c>
      <c r="H2164" s="228">
        <v>1.2</v>
      </c>
      <c r="J2164" s="31">
        <v>0.8</v>
      </c>
      <c r="K2164">
        <v>0.8</v>
      </c>
      <c r="L2164" s="2">
        <v>-1.5</v>
      </c>
      <c r="M2164" s="2">
        <v>1.3</v>
      </c>
      <c r="P2164" s="2">
        <v>0.9</v>
      </c>
      <c r="Q2164" s="138">
        <v>1.0041666666666667</v>
      </c>
    </row>
    <row r="2165" spans="1:17" x14ac:dyDescent="0.25">
      <c r="A2165" s="1">
        <v>38688</v>
      </c>
      <c r="B2165" s="5">
        <f t="shared" si="100"/>
        <v>2005</v>
      </c>
      <c r="C2165" s="5">
        <f t="shared" si="101"/>
        <v>12</v>
      </c>
      <c r="D2165" s="3">
        <f t="shared" si="99"/>
        <v>2</v>
      </c>
      <c r="E2165" s="3">
        <v>336</v>
      </c>
      <c r="H2165" s="228">
        <v>2.4</v>
      </c>
      <c r="J2165" s="31">
        <v>0.5</v>
      </c>
      <c r="K2165">
        <v>1.6</v>
      </c>
      <c r="L2165" s="2">
        <v>1</v>
      </c>
      <c r="M2165" s="2">
        <v>3.8</v>
      </c>
      <c r="P2165" s="2">
        <v>0.8</v>
      </c>
      <c r="Q2165" s="138">
        <v>3.3666666666666658</v>
      </c>
    </row>
    <row r="2166" spans="1:17" x14ac:dyDescent="0.25">
      <c r="A2166" s="1">
        <v>38689</v>
      </c>
      <c r="B2166" s="5">
        <f t="shared" si="100"/>
        <v>2005</v>
      </c>
      <c r="C2166" s="5">
        <f t="shared" si="101"/>
        <v>12</v>
      </c>
      <c r="D2166" s="3">
        <f t="shared" si="99"/>
        <v>3</v>
      </c>
      <c r="E2166" s="3">
        <v>337</v>
      </c>
      <c r="H2166" s="228">
        <v>10.6</v>
      </c>
      <c r="J2166" s="31">
        <v>3.9</v>
      </c>
      <c r="K2166">
        <v>10.6</v>
      </c>
      <c r="L2166" s="2">
        <v>7.5</v>
      </c>
      <c r="M2166" s="2">
        <v>10</v>
      </c>
      <c r="P2166" s="2">
        <v>8.9</v>
      </c>
      <c r="Q2166" s="138">
        <v>11.316666666666668</v>
      </c>
    </row>
    <row r="2167" spans="1:17" x14ac:dyDescent="0.25">
      <c r="A2167" s="1">
        <v>38690</v>
      </c>
      <c r="B2167" s="5">
        <f t="shared" si="100"/>
        <v>2005</v>
      </c>
      <c r="C2167" s="5">
        <f t="shared" si="101"/>
        <v>12</v>
      </c>
      <c r="D2167" s="3">
        <f t="shared" si="99"/>
        <v>4</v>
      </c>
      <c r="E2167" s="3">
        <v>338</v>
      </c>
      <c r="H2167" s="228">
        <v>7.3</v>
      </c>
      <c r="J2167" s="31">
        <v>3.7</v>
      </c>
      <c r="K2167">
        <v>8.1</v>
      </c>
      <c r="L2167" s="2">
        <v>6.2</v>
      </c>
      <c r="M2167" s="2">
        <v>7.8</v>
      </c>
      <c r="P2167" s="2">
        <v>7.6</v>
      </c>
      <c r="Q2167" s="138">
        <v>10.116666666666665</v>
      </c>
    </row>
    <row r="2168" spans="1:17" x14ac:dyDescent="0.25">
      <c r="A2168" s="1">
        <v>38691</v>
      </c>
      <c r="B2168" s="5">
        <f t="shared" si="100"/>
        <v>2005</v>
      </c>
      <c r="C2168" s="5">
        <f t="shared" si="101"/>
        <v>12</v>
      </c>
      <c r="D2168" s="3">
        <f t="shared" si="99"/>
        <v>5</v>
      </c>
      <c r="E2168" s="3">
        <v>339</v>
      </c>
      <c r="H2168" s="228">
        <v>9.5</v>
      </c>
      <c r="J2168" s="31">
        <v>7.3</v>
      </c>
      <c r="K2168">
        <v>10.199999999999999</v>
      </c>
      <c r="L2168" s="2">
        <v>8.3000000000000007</v>
      </c>
      <c r="M2168" s="2">
        <v>8</v>
      </c>
      <c r="P2168" s="2">
        <v>10.1</v>
      </c>
      <c r="Q2168" s="138">
        <v>11.412500000000001</v>
      </c>
    </row>
    <row r="2169" spans="1:17" x14ac:dyDescent="0.25">
      <c r="A2169" s="1">
        <v>38692</v>
      </c>
      <c r="B2169" s="5">
        <f t="shared" si="100"/>
        <v>2005</v>
      </c>
      <c r="C2169" s="5">
        <f t="shared" si="101"/>
        <v>12</v>
      </c>
      <c r="D2169" s="3">
        <f t="shared" si="99"/>
        <v>6</v>
      </c>
      <c r="E2169" s="3">
        <v>340</v>
      </c>
      <c r="H2169" s="228">
        <v>6.5</v>
      </c>
      <c r="J2169" s="31">
        <v>3.8</v>
      </c>
      <c r="K2169">
        <v>5.8</v>
      </c>
      <c r="L2169" s="2">
        <v>4.8</v>
      </c>
      <c r="M2169" s="2">
        <v>7.7</v>
      </c>
      <c r="P2169" s="2">
        <v>5.8</v>
      </c>
      <c r="Q2169" s="138">
        <v>7.0875000000000012</v>
      </c>
    </row>
    <row r="2170" spans="1:17" x14ac:dyDescent="0.25">
      <c r="A2170" s="1">
        <v>38693</v>
      </c>
      <c r="B2170" s="5">
        <f t="shared" si="100"/>
        <v>2005</v>
      </c>
      <c r="C2170" s="5">
        <f t="shared" si="101"/>
        <v>12</v>
      </c>
      <c r="D2170" s="3">
        <f t="shared" si="99"/>
        <v>7</v>
      </c>
      <c r="E2170" s="3">
        <v>341</v>
      </c>
      <c r="H2170" s="228">
        <v>2.8</v>
      </c>
      <c r="J2170" s="31">
        <v>0.3</v>
      </c>
      <c r="K2170">
        <v>3.3</v>
      </c>
      <c r="L2170" s="2">
        <v>0.5</v>
      </c>
      <c r="M2170" s="2">
        <v>4.3</v>
      </c>
      <c r="P2170" s="2">
        <v>4.0999999999999996</v>
      </c>
      <c r="Q2170" s="138">
        <v>3.6208333333333331</v>
      </c>
    </row>
    <row r="2171" spans="1:17" x14ac:dyDescent="0.25">
      <c r="A2171" s="1">
        <v>38694</v>
      </c>
      <c r="B2171" s="5">
        <f t="shared" si="100"/>
        <v>2005</v>
      </c>
      <c r="C2171" s="5">
        <f t="shared" si="101"/>
        <v>12</v>
      </c>
      <c r="D2171" s="3">
        <f t="shared" si="99"/>
        <v>8</v>
      </c>
      <c r="E2171" s="3">
        <v>342</v>
      </c>
      <c r="H2171" s="228">
        <v>2.6</v>
      </c>
      <c r="J2171" s="31">
        <v>-1.2</v>
      </c>
      <c r="K2171">
        <v>1</v>
      </c>
      <c r="L2171" s="2">
        <v>-1.7</v>
      </c>
      <c r="M2171" s="2">
        <v>4</v>
      </c>
      <c r="P2171" s="2">
        <v>1.2</v>
      </c>
      <c r="Q2171" s="138">
        <v>2.2458333333333331</v>
      </c>
    </row>
    <row r="2172" spans="1:17" x14ac:dyDescent="0.25">
      <c r="A2172" s="1">
        <v>38695</v>
      </c>
      <c r="B2172" s="5">
        <f t="shared" si="100"/>
        <v>2005</v>
      </c>
      <c r="C2172" s="5">
        <f t="shared" si="101"/>
        <v>12</v>
      </c>
      <c r="D2172" s="3">
        <f t="shared" si="99"/>
        <v>9</v>
      </c>
      <c r="E2172" s="3">
        <v>343</v>
      </c>
      <c r="H2172" s="228">
        <v>1.8</v>
      </c>
      <c r="J2172" s="31">
        <v>-1.1000000000000001</v>
      </c>
      <c r="K2172">
        <v>1.6</v>
      </c>
      <c r="L2172" s="2">
        <v>-1.8</v>
      </c>
      <c r="M2172" s="2">
        <v>0.4</v>
      </c>
      <c r="P2172" s="2">
        <v>2</v>
      </c>
      <c r="Q2172" s="138">
        <v>0.32916666666666677</v>
      </c>
    </row>
    <row r="2173" spans="1:17" x14ac:dyDescent="0.25">
      <c r="A2173" s="1">
        <v>38696</v>
      </c>
      <c r="B2173" s="5">
        <f t="shared" si="100"/>
        <v>2005</v>
      </c>
      <c r="C2173" s="5">
        <f t="shared" si="101"/>
        <v>12</v>
      </c>
      <c r="D2173" s="3">
        <f t="shared" si="99"/>
        <v>10</v>
      </c>
      <c r="E2173" s="3">
        <v>344</v>
      </c>
      <c r="H2173" s="228">
        <v>1.2</v>
      </c>
      <c r="J2173" s="31">
        <v>-2.4</v>
      </c>
      <c r="K2173">
        <v>1.6</v>
      </c>
      <c r="L2173" s="2">
        <v>-2.1</v>
      </c>
      <c r="M2173" s="2">
        <v>1.4</v>
      </c>
      <c r="P2173" s="2">
        <v>1.6</v>
      </c>
      <c r="Q2173" s="138">
        <v>1.2416666666666665</v>
      </c>
    </row>
    <row r="2174" spans="1:17" x14ac:dyDescent="0.25">
      <c r="A2174" s="1">
        <v>38697</v>
      </c>
      <c r="B2174" s="5">
        <f t="shared" si="100"/>
        <v>2005</v>
      </c>
      <c r="C2174" s="5">
        <f t="shared" si="101"/>
        <v>12</v>
      </c>
      <c r="D2174" s="3">
        <f t="shared" si="99"/>
        <v>11</v>
      </c>
      <c r="E2174" s="3">
        <v>345</v>
      </c>
      <c r="H2174" s="228">
        <v>-0.8</v>
      </c>
      <c r="J2174" s="31">
        <v>-2.5</v>
      </c>
      <c r="K2174">
        <v>-0.2</v>
      </c>
      <c r="L2174" s="2">
        <v>-3.9</v>
      </c>
      <c r="M2174" s="2">
        <v>-0.1</v>
      </c>
      <c r="P2174" s="2">
        <v>0.6</v>
      </c>
      <c r="Q2174" s="138">
        <v>-0.56666666666666665</v>
      </c>
    </row>
    <row r="2175" spans="1:17" x14ac:dyDescent="0.25">
      <c r="A2175" s="1">
        <v>38698</v>
      </c>
      <c r="B2175" s="5">
        <f t="shared" si="100"/>
        <v>2005</v>
      </c>
      <c r="C2175" s="5">
        <f t="shared" si="101"/>
        <v>12</v>
      </c>
      <c r="D2175" s="3">
        <f t="shared" si="99"/>
        <v>12</v>
      </c>
      <c r="E2175" s="3">
        <v>346</v>
      </c>
      <c r="H2175" s="228">
        <v>0.7</v>
      </c>
      <c r="J2175" s="31">
        <v>-1.1000000000000001</v>
      </c>
      <c r="K2175">
        <v>0.5</v>
      </c>
      <c r="L2175" s="2">
        <v>-2.7</v>
      </c>
      <c r="M2175" s="2">
        <v>0.6</v>
      </c>
      <c r="P2175" s="2">
        <v>0.3</v>
      </c>
      <c r="Q2175" s="138">
        <v>0.11666666666666665</v>
      </c>
    </row>
    <row r="2176" spans="1:17" x14ac:dyDescent="0.25">
      <c r="A2176" s="1">
        <v>38699</v>
      </c>
      <c r="B2176" s="5">
        <f t="shared" si="100"/>
        <v>2005</v>
      </c>
      <c r="C2176" s="5">
        <f t="shared" si="101"/>
        <v>12</v>
      </c>
      <c r="D2176" s="3">
        <f t="shared" si="99"/>
        <v>13</v>
      </c>
      <c r="E2176" s="3">
        <v>347</v>
      </c>
      <c r="H2176" s="228">
        <v>1</v>
      </c>
      <c r="J2176" s="31">
        <v>-1.7</v>
      </c>
      <c r="K2176">
        <v>1.1000000000000001</v>
      </c>
      <c r="L2176" s="2">
        <v>-2.4</v>
      </c>
      <c r="M2176" s="2">
        <v>-0.7</v>
      </c>
      <c r="P2176" s="2">
        <v>1</v>
      </c>
      <c r="Q2176" s="138">
        <v>0.90416666666666679</v>
      </c>
    </row>
    <row r="2177" spans="1:17" x14ac:dyDescent="0.25">
      <c r="A2177" s="1">
        <v>38700</v>
      </c>
      <c r="B2177" s="5">
        <f t="shared" si="100"/>
        <v>2005</v>
      </c>
      <c r="C2177" s="5">
        <f t="shared" si="101"/>
        <v>12</v>
      </c>
      <c r="D2177" s="3">
        <f t="shared" si="99"/>
        <v>14</v>
      </c>
      <c r="E2177" s="3">
        <v>348</v>
      </c>
      <c r="H2177" s="228">
        <v>0.9</v>
      </c>
      <c r="J2177" s="31">
        <v>-3.4</v>
      </c>
      <c r="K2177">
        <v>1.2</v>
      </c>
      <c r="L2177" s="2">
        <v>-2.2000000000000002</v>
      </c>
      <c r="M2177" s="2">
        <v>0.5</v>
      </c>
      <c r="P2177" s="2">
        <v>0.8</v>
      </c>
      <c r="Q2177" s="138">
        <v>1.0208333333333333</v>
      </c>
    </row>
    <row r="2178" spans="1:17" x14ac:dyDescent="0.25">
      <c r="A2178" s="1">
        <v>38701</v>
      </c>
      <c r="B2178" s="5">
        <f t="shared" si="100"/>
        <v>2005</v>
      </c>
      <c r="C2178" s="5">
        <f t="shared" si="101"/>
        <v>12</v>
      </c>
      <c r="D2178" s="3">
        <f t="shared" si="99"/>
        <v>15</v>
      </c>
      <c r="E2178" s="3">
        <v>349</v>
      </c>
      <c r="H2178" s="228">
        <v>0.4</v>
      </c>
      <c r="J2178" s="31">
        <v>-3.3</v>
      </c>
      <c r="K2178">
        <v>0.5</v>
      </c>
      <c r="L2178" s="2">
        <v>-2.2000000000000002</v>
      </c>
      <c r="M2178" s="2">
        <v>0.1</v>
      </c>
      <c r="P2178" s="2">
        <v>0.6</v>
      </c>
      <c r="Q2178" s="138">
        <v>0.483333333333333</v>
      </c>
    </row>
    <row r="2179" spans="1:17" x14ac:dyDescent="0.25">
      <c r="A2179" s="1">
        <v>38702</v>
      </c>
      <c r="B2179" s="5">
        <f t="shared" si="100"/>
        <v>2005</v>
      </c>
      <c r="C2179" s="5">
        <f t="shared" si="101"/>
        <v>12</v>
      </c>
      <c r="D2179" s="3">
        <f t="shared" ref="D2179:D2242" si="102">DAY(A2179)</f>
        <v>16</v>
      </c>
      <c r="E2179" s="3">
        <v>350</v>
      </c>
      <c r="H2179" s="228">
        <v>2.5</v>
      </c>
      <c r="J2179" s="31">
        <v>0.4</v>
      </c>
      <c r="K2179">
        <v>0.7</v>
      </c>
      <c r="L2179" s="2">
        <v>2</v>
      </c>
      <c r="M2179" s="2">
        <v>3.8</v>
      </c>
      <c r="P2179" s="2">
        <v>0.1</v>
      </c>
      <c r="Q2179" s="138">
        <v>2.0208333333333335</v>
      </c>
    </row>
    <row r="2180" spans="1:17" x14ac:dyDescent="0.25">
      <c r="A2180" s="1">
        <v>38703</v>
      </c>
      <c r="B2180" s="5">
        <f t="shared" ref="B2180:B2243" si="103">YEAR(A2180)</f>
        <v>2005</v>
      </c>
      <c r="C2180" s="5">
        <f t="shared" ref="C2180:C2243" si="104">MONTH(A2180)</f>
        <v>12</v>
      </c>
      <c r="D2180" s="3">
        <f t="shared" si="102"/>
        <v>17</v>
      </c>
      <c r="E2180" s="3">
        <v>351</v>
      </c>
      <c r="H2180" s="228">
        <v>1</v>
      </c>
      <c r="J2180" s="31">
        <v>-3.4</v>
      </c>
      <c r="K2180">
        <v>2.1</v>
      </c>
      <c r="L2180" s="2">
        <v>-0.7</v>
      </c>
      <c r="M2180" s="2">
        <v>2.6</v>
      </c>
      <c r="P2180" s="2">
        <v>1.5</v>
      </c>
      <c r="Q2180" s="138">
        <v>2.4250000000000003</v>
      </c>
    </row>
    <row r="2181" spans="1:17" x14ac:dyDescent="0.25">
      <c r="A2181" s="1">
        <v>38704</v>
      </c>
      <c r="B2181" s="5">
        <f t="shared" si="103"/>
        <v>2005</v>
      </c>
      <c r="C2181" s="5">
        <f t="shared" si="104"/>
        <v>12</v>
      </c>
      <c r="D2181" s="3">
        <f t="shared" si="102"/>
        <v>18</v>
      </c>
      <c r="E2181" s="3">
        <v>352</v>
      </c>
      <c r="H2181" s="228">
        <v>-1.4</v>
      </c>
      <c r="J2181" s="31">
        <v>-6.9</v>
      </c>
      <c r="K2181">
        <v>-1.6</v>
      </c>
      <c r="L2181" s="2">
        <v>-5.4</v>
      </c>
      <c r="M2181" s="2">
        <v>-1</v>
      </c>
      <c r="P2181" s="2">
        <v>-0.9</v>
      </c>
      <c r="Q2181" s="138">
        <v>-0.11666666666666659</v>
      </c>
    </row>
    <row r="2182" spans="1:17" x14ac:dyDescent="0.25">
      <c r="A2182" s="1">
        <v>38705</v>
      </c>
      <c r="B2182" s="5">
        <f t="shared" si="103"/>
        <v>2005</v>
      </c>
      <c r="C2182" s="5">
        <f t="shared" si="104"/>
        <v>12</v>
      </c>
      <c r="D2182" s="3">
        <f t="shared" si="102"/>
        <v>19</v>
      </c>
      <c r="E2182" s="3">
        <v>353</v>
      </c>
      <c r="H2182" s="228">
        <v>-2.4</v>
      </c>
      <c r="J2182" s="31">
        <v>-11.8</v>
      </c>
      <c r="K2182">
        <v>-2.2000000000000002</v>
      </c>
      <c r="L2182" s="2">
        <v>-8.6</v>
      </c>
      <c r="M2182" s="2">
        <v>0.1</v>
      </c>
      <c r="P2182" s="2">
        <v>-1.5</v>
      </c>
      <c r="Q2182" s="138">
        <v>-1.9291666666666669</v>
      </c>
    </row>
    <row r="2183" spans="1:17" x14ac:dyDescent="0.25">
      <c r="A2183" s="1">
        <v>38706</v>
      </c>
      <c r="B2183" s="5">
        <f t="shared" si="103"/>
        <v>2005</v>
      </c>
      <c r="C2183" s="5">
        <f t="shared" si="104"/>
        <v>12</v>
      </c>
      <c r="D2183" s="3">
        <f t="shared" si="102"/>
        <v>20</v>
      </c>
      <c r="E2183" s="3">
        <v>354</v>
      </c>
      <c r="H2183" s="228">
        <v>-0.6</v>
      </c>
      <c r="J2183" s="31">
        <v>-11.1</v>
      </c>
      <c r="K2183">
        <v>-0.9</v>
      </c>
      <c r="L2183" s="2">
        <v>-4</v>
      </c>
      <c r="M2183" s="2">
        <v>0.9</v>
      </c>
      <c r="P2183" s="2">
        <v>-0.1</v>
      </c>
      <c r="Q2183" s="138">
        <v>-0.13749999999999987</v>
      </c>
    </row>
    <row r="2184" spans="1:17" x14ac:dyDescent="0.25">
      <c r="A2184" s="1">
        <v>38707</v>
      </c>
      <c r="B2184" s="5">
        <f t="shared" si="103"/>
        <v>2005</v>
      </c>
      <c r="C2184" s="5">
        <f t="shared" si="104"/>
        <v>12</v>
      </c>
      <c r="D2184" s="3">
        <f t="shared" si="102"/>
        <v>21</v>
      </c>
      <c r="E2184" s="3">
        <v>355</v>
      </c>
      <c r="H2184" s="228">
        <v>0.6</v>
      </c>
      <c r="J2184" s="31">
        <v>-5.6</v>
      </c>
      <c r="K2184">
        <v>1.7</v>
      </c>
      <c r="L2184" s="2">
        <v>-1.7</v>
      </c>
      <c r="M2184" s="2">
        <v>2.2999999999999998</v>
      </c>
      <c r="P2184" s="2">
        <v>0.3</v>
      </c>
      <c r="Q2184" s="138">
        <v>1.3125000000000002</v>
      </c>
    </row>
    <row r="2185" spans="1:17" x14ac:dyDescent="0.25">
      <c r="A2185" s="1">
        <v>38708</v>
      </c>
      <c r="B2185" s="5">
        <f t="shared" si="103"/>
        <v>2005</v>
      </c>
      <c r="C2185" s="5">
        <f t="shared" si="104"/>
        <v>12</v>
      </c>
      <c r="D2185" s="3">
        <f t="shared" si="102"/>
        <v>22</v>
      </c>
      <c r="E2185" s="3">
        <v>356</v>
      </c>
      <c r="H2185" s="228">
        <v>1.1000000000000001</v>
      </c>
      <c r="J2185" s="31">
        <v>-6.3</v>
      </c>
      <c r="K2185">
        <v>-1.2</v>
      </c>
      <c r="L2185" s="2">
        <v>-2.7</v>
      </c>
      <c r="M2185" s="2">
        <v>1.1000000000000001</v>
      </c>
      <c r="P2185" s="2">
        <v>-1.1000000000000001</v>
      </c>
      <c r="Q2185" s="138">
        <v>0.65416666666666667</v>
      </c>
    </row>
    <row r="2186" spans="1:17" x14ac:dyDescent="0.25">
      <c r="A2186" s="1">
        <v>38709</v>
      </c>
      <c r="B2186" s="5">
        <f t="shared" si="103"/>
        <v>2005</v>
      </c>
      <c r="C2186" s="5">
        <f t="shared" si="104"/>
        <v>12</v>
      </c>
      <c r="D2186" s="3">
        <f t="shared" si="102"/>
        <v>23</v>
      </c>
      <c r="E2186" s="3">
        <v>357</v>
      </c>
      <c r="H2186" s="228">
        <v>2.2999999999999998</v>
      </c>
      <c r="J2186" s="31">
        <v>-2.1</v>
      </c>
      <c r="K2186">
        <v>0.1</v>
      </c>
      <c r="L2186" s="2">
        <v>-1.5</v>
      </c>
      <c r="M2186" s="2">
        <v>1.8</v>
      </c>
      <c r="P2186" s="2">
        <v>-0.6</v>
      </c>
      <c r="Q2186" s="138">
        <v>1.875</v>
      </c>
    </row>
    <row r="2187" spans="1:17" x14ac:dyDescent="0.25">
      <c r="A2187" s="1">
        <v>38710</v>
      </c>
      <c r="B2187" s="5">
        <f t="shared" si="103"/>
        <v>2005</v>
      </c>
      <c r="C2187" s="5">
        <f t="shared" si="104"/>
        <v>12</v>
      </c>
      <c r="D2187" s="3">
        <f t="shared" si="102"/>
        <v>24</v>
      </c>
      <c r="E2187" s="3">
        <v>358</v>
      </c>
      <c r="H2187" s="228">
        <v>1.9</v>
      </c>
      <c r="J2187" s="31">
        <v>-3.1</v>
      </c>
      <c r="K2187">
        <v>0.9</v>
      </c>
      <c r="L2187" s="2">
        <v>-3.1</v>
      </c>
      <c r="M2187" s="2">
        <v>3</v>
      </c>
      <c r="P2187" s="2">
        <v>1.1000000000000001</v>
      </c>
      <c r="Q2187" s="138">
        <v>1.8583333333333332</v>
      </c>
    </row>
    <row r="2188" spans="1:17" x14ac:dyDescent="0.25">
      <c r="A2188" s="1">
        <v>38711</v>
      </c>
      <c r="B2188" s="5">
        <f t="shared" si="103"/>
        <v>2005</v>
      </c>
      <c r="C2188" s="5">
        <f t="shared" si="104"/>
        <v>12</v>
      </c>
      <c r="D2188" s="3">
        <f t="shared" si="102"/>
        <v>25</v>
      </c>
      <c r="E2188" s="3">
        <v>359</v>
      </c>
      <c r="H2188" s="228">
        <v>2.7</v>
      </c>
      <c r="J2188" s="31">
        <v>-3.6</v>
      </c>
      <c r="K2188">
        <v>0.7</v>
      </c>
      <c r="L2188" s="2">
        <v>-0.3</v>
      </c>
      <c r="M2188" s="2">
        <v>4.5</v>
      </c>
      <c r="P2188" s="2">
        <v>0.7</v>
      </c>
      <c r="Q2188" s="138">
        <v>2.0291666666666663</v>
      </c>
    </row>
    <row r="2189" spans="1:17" x14ac:dyDescent="0.25">
      <c r="A2189" s="1">
        <v>38712</v>
      </c>
      <c r="B2189" s="5">
        <f t="shared" si="103"/>
        <v>2005</v>
      </c>
      <c r="C2189" s="5">
        <f t="shared" si="104"/>
        <v>12</v>
      </c>
      <c r="D2189" s="3">
        <f t="shared" si="102"/>
        <v>26</v>
      </c>
      <c r="E2189" s="3">
        <v>360</v>
      </c>
      <c r="H2189" s="228">
        <v>0.8</v>
      </c>
      <c r="J2189" s="31">
        <v>0.7</v>
      </c>
      <c r="K2189">
        <v>0.7</v>
      </c>
      <c r="L2189" s="2">
        <v>-0.9</v>
      </c>
      <c r="M2189" s="2">
        <v>1</v>
      </c>
      <c r="P2189" s="2">
        <v>0.6</v>
      </c>
      <c r="Q2189" s="138">
        <v>0.86666666666666681</v>
      </c>
    </row>
    <row r="2190" spans="1:17" x14ac:dyDescent="0.25">
      <c r="A2190" s="1">
        <v>38713</v>
      </c>
      <c r="B2190" s="5">
        <f t="shared" si="103"/>
        <v>2005</v>
      </c>
      <c r="C2190" s="5">
        <f t="shared" si="104"/>
        <v>12</v>
      </c>
      <c r="D2190" s="3">
        <f t="shared" si="102"/>
        <v>27</v>
      </c>
      <c r="E2190" s="3">
        <v>361</v>
      </c>
      <c r="H2190" s="228">
        <v>1.1000000000000001</v>
      </c>
      <c r="J2190" s="31">
        <v>2.7</v>
      </c>
      <c r="K2190">
        <v>0.9</v>
      </c>
      <c r="L2190" s="2">
        <v>-0.6</v>
      </c>
      <c r="M2190" s="2">
        <v>0.7</v>
      </c>
      <c r="P2190" s="2">
        <v>0.7</v>
      </c>
      <c r="Q2190" s="138">
        <v>0.88333333333333341</v>
      </c>
    </row>
    <row r="2191" spans="1:17" x14ac:dyDescent="0.25">
      <c r="A2191" s="1">
        <v>38714</v>
      </c>
      <c r="B2191" s="5">
        <f t="shared" si="103"/>
        <v>2005</v>
      </c>
      <c r="C2191" s="5">
        <f t="shared" si="104"/>
        <v>12</v>
      </c>
      <c r="D2191" s="3">
        <f t="shared" si="102"/>
        <v>28</v>
      </c>
      <c r="E2191" s="3">
        <v>362</v>
      </c>
      <c r="H2191" s="228">
        <v>1</v>
      </c>
      <c r="J2191" s="31">
        <v>4.0999999999999996</v>
      </c>
      <c r="K2191">
        <v>0.1</v>
      </c>
      <c r="L2191" s="2">
        <v>0.5</v>
      </c>
      <c r="M2191" s="2">
        <v>0.4</v>
      </c>
      <c r="P2191" s="2">
        <v>0.1</v>
      </c>
      <c r="Q2191" s="138">
        <v>0.70416666666666694</v>
      </c>
    </row>
    <row r="2192" spans="1:17" x14ac:dyDescent="0.25">
      <c r="A2192" s="1">
        <v>38715</v>
      </c>
      <c r="B2192" s="5">
        <f t="shared" si="103"/>
        <v>2005</v>
      </c>
      <c r="C2192" s="5">
        <f t="shared" si="104"/>
        <v>12</v>
      </c>
      <c r="D2192" s="3">
        <f t="shared" si="102"/>
        <v>29</v>
      </c>
      <c r="E2192" s="3">
        <v>363</v>
      </c>
      <c r="H2192" s="228">
        <v>2.6</v>
      </c>
      <c r="J2192" s="31">
        <v>1.6</v>
      </c>
      <c r="K2192">
        <v>0.1</v>
      </c>
      <c r="L2192" s="2">
        <v>1</v>
      </c>
      <c r="M2192" s="2">
        <v>2.9</v>
      </c>
      <c r="P2192" s="2">
        <v>-0.2</v>
      </c>
      <c r="Q2192" s="138">
        <v>0.83749999999999991</v>
      </c>
    </row>
    <row r="2193" spans="1:17" x14ac:dyDescent="0.25">
      <c r="A2193" s="1">
        <v>38716</v>
      </c>
      <c r="B2193" s="5">
        <f t="shared" si="103"/>
        <v>2005</v>
      </c>
      <c r="C2193" s="5">
        <f t="shared" si="104"/>
        <v>12</v>
      </c>
      <c r="D2193" s="3">
        <f t="shared" si="102"/>
        <v>30</v>
      </c>
      <c r="E2193" s="3">
        <v>364</v>
      </c>
      <c r="H2193" s="228">
        <v>-1.6</v>
      </c>
      <c r="J2193" s="31">
        <v>-4.4000000000000004</v>
      </c>
      <c r="K2193">
        <v>-4.7</v>
      </c>
      <c r="L2193" s="2">
        <v>-5.4</v>
      </c>
      <c r="M2193" s="2">
        <v>-0.1</v>
      </c>
      <c r="P2193" s="2">
        <v>-2.9</v>
      </c>
      <c r="Q2193" s="138">
        <v>-2.041666666666667</v>
      </c>
    </row>
    <row r="2194" spans="1:17" x14ac:dyDescent="0.25">
      <c r="A2194" s="1">
        <v>38717</v>
      </c>
      <c r="B2194" s="5">
        <f t="shared" si="103"/>
        <v>2005</v>
      </c>
      <c r="C2194" s="5">
        <f t="shared" si="104"/>
        <v>12</v>
      </c>
      <c r="D2194" s="3">
        <f t="shared" si="102"/>
        <v>31</v>
      </c>
      <c r="E2194" s="3">
        <v>365</v>
      </c>
      <c r="H2194" s="228">
        <v>-0.3</v>
      </c>
      <c r="J2194" s="31">
        <v>-3.6</v>
      </c>
      <c r="K2194">
        <v>-5.2</v>
      </c>
      <c r="L2194" s="2">
        <v>0.2</v>
      </c>
      <c r="M2194" s="2">
        <v>2.1</v>
      </c>
      <c r="P2194" s="2">
        <v>-4.0999999999999996</v>
      </c>
      <c r="Q2194" s="138">
        <v>-4.4125000000000005</v>
      </c>
    </row>
    <row r="2195" spans="1:17" x14ac:dyDescent="0.25">
      <c r="A2195" s="1">
        <v>38718</v>
      </c>
      <c r="B2195" s="5">
        <f t="shared" si="103"/>
        <v>2006</v>
      </c>
      <c r="C2195" s="5">
        <f t="shared" si="104"/>
        <v>1</v>
      </c>
      <c r="D2195" s="3">
        <f t="shared" si="102"/>
        <v>1</v>
      </c>
      <c r="E2195" s="3"/>
      <c r="F2195">
        <v>6.7</v>
      </c>
      <c r="G2195">
        <v>9.6</v>
      </c>
      <c r="H2195" s="228">
        <v>4.5</v>
      </c>
      <c r="I2195">
        <v>4.5999999999999996</v>
      </c>
      <c r="J2195" s="31">
        <v>5</v>
      </c>
      <c r="K2195">
        <v>2.2000000000000002</v>
      </c>
      <c r="L2195" s="2">
        <v>6.8</v>
      </c>
      <c r="M2195" s="2">
        <v>5.5</v>
      </c>
      <c r="N2195" s="31">
        <v>3.5</v>
      </c>
      <c r="P2195" s="2">
        <v>0.9</v>
      </c>
      <c r="Q2195" s="138">
        <v>1.5958333333333334</v>
      </c>
    </row>
    <row r="2196" spans="1:17" x14ac:dyDescent="0.25">
      <c r="A2196" s="1">
        <v>38719</v>
      </c>
      <c r="B2196" s="5">
        <f t="shared" si="103"/>
        <v>2006</v>
      </c>
      <c r="C2196" s="5">
        <f t="shared" si="104"/>
        <v>1</v>
      </c>
      <c r="D2196" s="3">
        <f t="shared" si="102"/>
        <v>2</v>
      </c>
      <c r="E2196" s="3"/>
      <c r="F2196">
        <v>5.3</v>
      </c>
      <c r="G2196">
        <v>7.9</v>
      </c>
      <c r="H2196" s="228">
        <v>2.4</v>
      </c>
      <c r="I2196">
        <v>3.2</v>
      </c>
      <c r="J2196" s="31">
        <v>2.6</v>
      </c>
      <c r="K2196">
        <v>2.2999999999999998</v>
      </c>
      <c r="L2196" s="2">
        <v>1.9</v>
      </c>
      <c r="M2196" s="2">
        <v>3.8</v>
      </c>
      <c r="N2196" s="31">
        <v>5.5</v>
      </c>
      <c r="P2196" s="2">
        <v>1.8</v>
      </c>
      <c r="Q2196" s="138">
        <v>2.4749999999999996</v>
      </c>
    </row>
    <row r="2197" spans="1:17" x14ac:dyDescent="0.25">
      <c r="A2197" s="1">
        <v>38720</v>
      </c>
      <c r="B2197" s="5">
        <f t="shared" si="103"/>
        <v>2006</v>
      </c>
      <c r="C2197" s="5">
        <f t="shared" si="104"/>
        <v>1</v>
      </c>
      <c r="D2197" s="3">
        <f t="shared" si="102"/>
        <v>3</v>
      </c>
      <c r="E2197" s="3"/>
      <c r="F2197">
        <v>3.5</v>
      </c>
      <c r="G2197">
        <v>5.5</v>
      </c>
      <c r="H2197" s="228">
        <v>2.5</v>
      </c>
      <c r="I2197">
        <v>0.7</v>
      </c>
      <c r="J2197" s="31">
        <v>-0.8</v>
      </c>
      <c r="K2197">
        <v>2.6</v>
      </c>
      <c r="L2197" s="2">
        <v>0</v>
      </c>
      <c r="M2197" s="2">
        <v>2.7</v>
      </c>
      <c r="N2197" s="31">
        <v>4.5</v>
      </c>
      <c r="P2197" s="2">
        <v>1.8</v>
      </c>
      <c r="Q2197" s="138">
        <v>2.4625000000000004</v>
      </c>
    </row>
    <row r="2198" spans="1:17" x14ac:dyDescent="0.25">
      <c r="A2198" s="1">
        <v>38721</v>
      </c>
      <c r="B2198" s="5">
        <f t="shared" si="103"/>
        <v>2006</v>
      </c>
      <c r="C2198" s="5">
        <f t="shared" si="104"/>
        <v>1</v>
      </c>
      <c r="D2198" s="3">
        <f t="shared" si="102"/>
        <v>4</v>
      </c>
      <c r="E2198" s="3"/>
      <c r="F2198">
        <v>4.8</v>
      </c>
      <c r="G2198">
        <v>5.9</v>
      </c>
      <c r="H2198" s="228">
        <v>1.2</v>
      </c>
      <c r="I2198">
        <v>0.2</v>
      </c>
      <c r="J2198" s="31">
        <v>-1.9</v>
      </c>
      <c r="K2198">
        <v>1.6</v>
      </c>
      <c r="L2198" s="2">
        <v>-1</v>
      </c>
      <c r="M2198" s="2">
        <v>1.8</v>
      </c>
      <c r="N2198" s="31">
        <v>2.9</v>
      </c>
      <c r="P2198" s="2">
        <v>1.6</v>
      </c>
      <c r="Q2198" s="138">
        <v>1.1875</v>
      </c>
    </row>
    <row r="2199" spans="1:17" x14ac:dyDescent="0.25">
      <c r="A2199" s="1">
        <v>38722</v>
      </c>
      <c r="B2199" s="5">
        <f t="shared" si="103"/>
        <v>2006</v>
      </c>
      <c r="C2199" s="5">
        <f t="shared" si="104"/>
        <v>1</v>
      </c>
      <c r="D2199" s="3">
        <f t="shared" si="102"/>
        <v>5</v>
      </c>
      <c r="E2199" s="3"/>
      <c r="F2199">
        <v>3.9</v>
      </c>
      <c r="G2199">
        <v>5.4</v>
      </c>
      <c r="H2199" s="228">
        <v>0.7</v>
      </c>
      <c r="I2199">
        <v>-0.1</v>
      </c>
      <c r="J2199" s="31">
        <v>-1.3</v>
      </c>
      <c r="K2199">
        <v>1.2</v>
      </c>
      <c r="L2199" s="2">
        <v>-1.2</v>
      </c>
      <c r="M2199" s="2">
        <v>1.1000000000000001</v>
      </c>
      <c r="N2199" s="31">
        <v>1.9</v>
      </c>
      <c r="P2199" s="2">
        <v>1</v>
      </c>
      <c r="Q2199" s="138">
        <v>0.88749999999999962</v>
      </c>
    </row>
    <row r="2200" spans="1:17" x14ac:dyDescent="0.25">
      <c r="A2200" s="1">
        <v>38723</v>
      </c>
      <c r="B2200" s="5">
        <f t="shared" si="103"/>
        <v>2006</v>
      </c>
      <c r="C2200" s="5">
        <f t="shared" si="104"/>
        <v>1</v>
      </c>
      <c r="D2200" s="3">
        <f t="shared" si="102"/>
        <v>6</v>
      </c>
      <c r="E2200" s="3"/>
      <c r="F2200">
        <v>4.2</v>
      </c>
      <c r="G2200">
        <v>6.4</v>
      </c>
      <c r="H2200" s="228">
        <v>1</v>
      </c>
      <c r="I2200">
        <v>0.5</v>
      </c>
      <c r="J2200" s="31">
        <v>-1.7</v>
      </c>
      <c r="K2200">
        <v>1.3</v>
      </c>
      <c r="L2200" s="2">
        <v>-1.4</v>
      </c>
      <c r="M2200" s="2">
        <v>1.9</v>
      </c>
      <c r="N2200" s="31">
        <v>1.5</v>
      </c>
      <c r="P2200" s="2">
        <v>1.4</v>
      </c>
      <c r="Q2200" s="138">
        <v>1.0208333333333337</v>
      </c>
    </row>
    <row r="2201" spans="1:17" x14ac:dyDescent="0.25">
      <c r="A2201" s="1">
        <v>38724</v>
      </c>
      <c r="B2201" s="5">
        <f t="shared" si="103"/>
        <v>2006</v>
      </c>
      <c r="C2201" s="5">
        <f t="shared" si="104"/>
        <v>1</v>
      </c>
      <c r="D2201" s="3">
        <f t="shared" si="102"/>
        <v>7</v>
      </c>
      <c r="E2201" s="3"/>
      <c r="F2201">
        <v>4.2</v>
      </c>
      <c r="G2201">
        <v>6.1</v>
      </c>
      <c r="H2201" s="228">
        <v>0.8</v>
      </c>
      <c r="I2201">
        <v>-1.6</v>
      </c>
      <c r="J2201" s="31">
        <v>-2.9</v>
      </c>
      <c r="K2201">
        <v>1.1000000000000001</v>
      </c>
      <c r="L2201" s="2">
        <v>-1.2</v>
      </c>
      <c r="M2201" s="2">
        <v>0.8</v>
      </c>
      <c r="N2201" s="31">
        <v>1.2</v>
      </c>
      <c r="P2201" s="2">
        <v>1.3</v>
      </c>
      <c r="Q2201" s="138">
        <v>1.0333333333333332</v>
      </c>
    </row>
    <row r="2202" spans="1:17" x14ac:dyDescent="0.25">
      <c r="A2202" s="1">
        <v>38725</v>
      </c>
      <c r="B2202" s="5">
        <f t="shared" si="103"/>
        <v>2006</v>
      </c>
      <c r="C2202" s="5">
        <f t="shared" si="104"/>
        <v>1</v>
      </c>
      <c r="D2202" s="3">
        <f t="shared" si="102"/>
        <v>8</v>
      </c>
      <c r="E2202" s="3"/>
      <c r="F2202">
        <v>2.2999999999999998</v>
      </c>
      <c r="G2202">
        <v>4.9000000000000004</v>
      </c>
      <c r="H2202" s="228">
        <v>-1</v>
      </c>
      <c r="I2202">
        <v>-3.6</v>
      </c>
      <c r="J2202" s="31">
        <v>-4.0999999999999996</v>
      </c>
      <c r="K2202">
        <v>0.3</v>
      </c>
      <c r="L2202" s="2">
        <v>-2.5</v>
      </c>
      <c r="M2202" s="2">
        <v>-1.1000000000000001</v>
      </c>
      <c r="N2202" s="31">
        <v>0.8</v>
      </c>
      <c r="P2202" s="2">
        <v>0.8</v>
      </c>
      <c r="Q2202" s="138">
        <v>-0.13749999999999998</v>
      </c>
    </row>
    <row r="2203" spans="1:17" x14ac:dyDescent="0.25">
      <c r="A2203" s="1">
        <v>38726</v>
      </c>
      <c r="B2203" s="5">
        <f t="shared" si="103"/>
        <v>2006</v>
      </c>
      <c r="C2203" s="5">
        <f t="shared" si="104"/>
        <v>1</v>
      </c>
      <c r="D2203" s="3">
        <f t="shared" si="102"/>
        <v>9</v>
      </c>
      <c r="E2203" s="3"/>
      <c r="F2203">
        <v>2</v>
      </c>
      <c r="G2203">
        <v>4.3</v>
      </c>
      <c r="H2203" s="228">
        <v>-4.2</v>
      </c>
      <c r="I2203">
        <v>-4</v>
      </c>
      <c r="J2203" s="31">
        <v>-6.4</v>
      </c>
      <c r="K2203">
        <v>-2</v>
      </c>
      <c r="L2203" s="2">
        <v>-4.4000000000000004</v>
      </c>
      <c r="M2203" s="2">
        <v>-3.6</v>
      </c>
      <c r="N2203" s="31">
        <v>-0.5</v>
      </c>
      <c r="P2203" s="2">
        <v>-1.5</v>
      </c>
      <c r="Q2203" s="138">
        <v>-2.2875000000000001</v>
      </c>
    </row>
    <row r="2204" spans="1:17" x14ac:dyDescent="0.25">
      <c r="A2204" s="1">
        <v>38727</v>
      </c>
      <c r="B2204" s="5">
        <f t="shared" si="103"/>
        <v>2006</v>
      </c>
      <c r="C2204" s="5">
        <f t="shared" si="104"/>
        <v>1</v>
      </c>
      <c r="D2204" s="3">
        <f t="shared" si="102"/>
        <v>10</v>
      </c>
      <c r="E2204" s="3"/>
      <c r="F2204">
        <v>1.7</v>
      </c>
      <c r="G2204">
        <v>3.8</v>
      </c>
      <c r="H2204" s="228">
        <v>-1.4</v>
      </c>
      <c r="I2204">
        <v>-3.3</v>
      </c>
      <c r="J2204" s="31">
        <v>-5.3</v>
      </c>
      <c r="K2204">
        <v>-4.8</v>
      </c>
      <c r="L2204" s="2">
        <v>-5.2</v>
      </c>
      <c r="M2204" s="2">
        <v>-1.8</v>
      </c>
      <c r="N2204" s="31">
        <v>-1.8</v>
      </c>
      <c r="P2204" s="2">
        <v>-4.4000000000000004</v>
      </c>
      <c r="Q2204" s="138">
        <v>-4.0999999999999996</v>
      </c>
    </row>
    <row r="2205" spans="1:17" x14ac:dyDescent="0.25">
      <c r="A2205" s="1">
        <v>38728</v>
      </c>
      <c r="B2205" s="5">
        <f t="shared" si="103"/>
        <v>2006</v>
      </c>
      <c r="C2205" s="5">
        <f t="shared" si="104"/>
        <v>1</v>
      </c>
      <c r="D2205" s="3">
        <f t="shared" si="102"/>
        <v>11</v>
      </c>
      <c r="E2205" s="3"/>
      <c r="F2205">
        <v>0.5</v>
      </c>
      <c r="G2205">
        <v>4</v>
      </c>
      <c r="H2205" s="228">
        <v>-3.9</v>
      </c>
      <c r="I2205">
        <v>-2.2000000000000002</v>
      </c>
      <c r="J2205" s="31">
        <v>-6.5</v>
      </c>
      <c r="K2205">
        <v>-4.0999999999999996</v>
      </c>
      <c r="L2205" s="2">
        <v>-4.8</v>
      </c>
      <c r="M2205" s="2">
        <v>-0.7</v>
      </c>
      <c r="N2205" s="31">
        <v>-0.3</v>
      </c>
      <c r="P2205" s="2">
        <v>-3.8</v>
      </c>
      <c r="Q2205" s="138">
        <v>-4.8499999999999988</v>
      </c>
    </row>
    <row r="2206" spans="1:17" x14ac:dyDescent="0.25">
      <c r="A2206" s="1">
        <v>38729</v>
      </c>
      <c r="B2206" s="5">
        <f t="shared" si="103"/>
        <v>2006</v>
      </c>
      <c r="C2206" s="5">
        <f t="shared" si="104"/>
        <v>1</v>
      </c>
      <c r="D2206" s="3">
        <f t="shared" si="102"/>
        <v>12</v>
      </c>
      <c r="E2206" s="3"/>
      <c r="F2206">
        <v>-0.9</v>
      </c>
      <c r="G2206">
        <v>2.2000000000000002</v>
      </c>
      <c r="H2206" s="228">
        <v>-1.3</v>
      </c>
      <c r="I2206">
        <v>-4.8</v>
      </c>
      <c r="J2206" s="31">
        <v>-6.3</v>
      </c>
      <c r="K2206">
        <v>-3</v>
      </c>
      <c r="L2206" s="2">
        <v>-3.8</v>
      </c>
      <c r="M2206" s="2">
        <v>-1.1000000000000001</v>
      </c>
      <c r="N2206" s="31">
        <v>-0.9</v>
      </c>
      <c r="P2206" s="2">
        <v>-2.6</v>
      </c>
      <c r="Q2206" s="138">
        <v>-3.1208333333333336</v>
      </c>
    </row>
    <row r="2207" spans="1:17" x14ac:dyDescent="0.25">
      <c r="A2207" s="1">
        <v>38730</v>
      </c>
      <c r="B2207" s="5">
        <f t="shared" si="103"/>
        <v>2006</v>
      </c>
      <c r="C2207" s="5">
        <f t="shared" si="104"/>
        <v>1</v>
      </c>
      <c r="D2207" s="3">
        <f t="shared" si="102"/>
        <v>13</v>
      </c>
      <c r="E2207" s="3"/>
      <c r="F2207">
        <v>-1.7</v>
      </c>
      <c r="G2207">
        <v>1.2</v>
      </c>
      <c r="H2207" s="228">
        <v>-0.5</v>
      </c>
      <c r="I2207">
        <v>-6.4</v>
      </c>
      <c r="J2207" s="31">
        <v>-6</v>
      </c>
      <c r="K2207">
        <v>-0.9</v>
      </c>
      <c r="L2207" s="2">
        <v>-3.8</v>
      </c>
      <c r="M2207" s="2">
        <v>-0.5</v>
      </c>
      <c r="N2207" s="31">
        <v>-1.8</v>
      </c>
      <c r="P2207" s="2">
        <v>-0.9</v>
      </c>
      <c r="Q2207" s="138">
        <v>-0.9541666666666665</v>
      </c>
    </row>
    <row r="2208" spans="1:17" x14ac:dyDescent="0.25">
      <c r="A2208" s="1">
        <v>38731</v>
      </c>
      <c r="B2208" s="5">
        <f t="shared" si="103"/>
        <v>2006</v>
      </c>
      <c r="C2208" s="5">
        <f t="shared" si="104"/>
        <v>1</v>
      </c>
      <c r="D2208" s="3">
        <f t="shared" si="102"/>
        <v>14</v>
      </c>
      <c r="E2208" s="3"/>
      <c r="F2208">
        <v>-1.9</v>
      </c>
      <c r="G2208">
        <v>0.9</v>
      </c>
      <c r="H2208" s="228">
        <v>-1.2</v>
      </c>
      <c r="I2208">
        <v>-6.8</v>
      </c>
      <c r="J2208" s="31">
        <v>-7.2</v>
      </c>
      <c r="K2208">
        <v>-1</v>
      </c>
      <c r="L2208" s="2">
        <v>-4.7</v>
      </c>
      <c r="M2208" s="2">
        <v>-0.7</v>
      </c>
      <c r="N2208" s="31">
        <v>-1.9</v>
      </c>
      <c r="P2208" s="2">
        <v>-1.2</v>
      </c>
      <c r="Q2208" s="138">
        <v>-0.98333333333333306</v>
      </c>
    </row>
    <row r="2209" spans="1:17" x14ac:dyDescent="0.25">
      <c r="A2209" s="1">
        <v>38732</v>
      </c>
      <c r="B2209" s="5">
        <f t="shared" si="103"/>
        <v>2006</v>
      </c>
      <c r="C2209" s="5">
        <f t="shared" si="104"/>
        <v>1</v>
      </c>
      <c r="D2209" s="3">
        <f t="shared" si="102"/>
        <v>15</v>
      </c>
      <c r="E2209" s="3"/>
      <c r="F2209">
        <v>-1.1000000000000001</v>
      </c>
      <c r="G2209">
        <v>0.6</v>
      </c>
      <c r="H2209" s="228">
        <v>-2.5</v>
      </c>
      <c r="I2209">
        <v>-7.2</v>
      </c>
      <c r="J2209" s="31">
        <v>-7.6</v>
      </c>
      <c r="K2209">
        <v>-1.2</v>
      </c>
      <c r="L2209" s="2">
        <v>-5.8</v>
      </c>
      <c r="M2209" s="2">
        <v>-4.7</v>
      </c>
      <c r="N2209" s="31">
        <v>-2.2999999999999998</v>
      </c>
      <c r="P2209" s="2">
        <v>-1.1000000000000001</v>
      </c>
      <c r="Q2209" s="138">
        <v>-2.4624999999999999</v>
      </c>
    </row>
    <row r="2210" spans="1:17" x14ac:dyDescent="0.25">
      <c r="A2210" s="1">
        <v>38733</v>
      </c>
      <c r="B2210" s="5">
        <f t="shared" si="103"/>
        <v>2006</v>
      </c>
      <c r="C2210" s="5">
        <f t="shared" si="104"/>
        <v>1</v>
      </c>
      <c r="D2210" s="3">
        <f t="shared" si="102"/>
        <v>16</v>
      </c>
      <c r="E2210" s="3"/>
      <c r="F2210">
        <v>1</v>
      </c>
      <c r="G2210">
        <v>3.2</v>
      </c>
      <c r="H2210" s="228">
        <v>-4.9000000000000004</v>
      </c>
      <c r="I2210">
        <v>-4.0999999999999996</v>
      </c>
      <c r="J2210" s="31">
        <v>-10.3</v>
      </c>
      <c r="K2210">
        <v>-2.9</v>
      </c>
      <c r="L2210" s="2">
        <v>-5.8</v>
      </c>
      <c r="M2210" s="2">
        <v>-4.2</v>
      </c>
      <c r="N2210" s="31">
        <v>-4.3</v>
      </c>
      <c r="P2210" s="2">
        <v>-2.7</v>
      </c>
      <c r="Q2210" s="138">
        <v>-2.9458333333333324</v>
      </c>
    </row>
    <row r="2211" spans="1:17" x14ac:dyDescent="0.25">
      <c r="A2211" s="1">
        <v>38734</v>
      </c>
      <c r="B2211" s="5">
        <f t="shared" si="103"/>
        <v>2006</v>
      </c>
      <c r="C2211" s="5">
        <f t="shared" si="104"/>
        <v>1</v>
      </c>
      <c r="D2211" s="3">
        <f t="shared" si="102"/>
        <v>17</v>
      </c>
      <c r="E2211" s="3"/>
      <c r="F2211">
        <v>3.4</v>
      </c>
      <c r="G2211">
        <v>4.9000000000000004</v>
      </c>
      <c r="H2211" s="228">
        <v>-0.9</v>
      </c>
      <c r="I2211">
        <v>-0.8</v>
      </c>
      <c r="J2211" s="31">
        <v>-4.3</v>
      </c>
      <c r="K2211">
        <v>-0.5</v>
      </c>
      <c r="L2211" s="2">
        <v>1.3</v>
      </c>
      <c r="M2211" s="2">
        <v>-1.7</v>
      </c>
      <c r="N2211" s="31">
        <v>-1.6</v>
      </c>
      <c r="P2211" s="2">
        <v>-0.5</v>
      </c>
      <c r="Q2211" s="138">
        <v>-2.9083333333333337</v>
      </c>
    </row>
    <row r="2212" spans="1:17" x14ac:dyDescent="0.25">
      <c r="A2212" s="1">
        <v>38735</v>
      </c>
      <c r="B2212" s="5">
        <f t="shared" si="103"/>
        <v>2006</v>
      </c>
      <c r="C2212" s="5">
        <f t="shared" si="104"/>
        <v>1</v>
      </c>
      <c r="D2212" s="3">
        <f t="shared" si="102"/>
        <v>18</v>
      </c>
      <c r="E2212" s="3"/>
      <c r="F2212">
        <v>5.4</v>
      </c>
      <c r="G2212">
        <v>6.8</v>
      </c>
      <c r="H2212" s="228">
        <v>3.4</v>
      </c>
      <c r="I2212">
        <v>1.7</v>
      </c>
      <c r="J2212" s="31">
        <v>1.7</v>
      </c>
      <c r="K2212">
        <v>4.0999999999999996</v>
      </c>
      <c r="L2212" s="2">
        <v>2.6</v>
      </c>
      <c r="M2212" s="2">
        <v>4.5999999999999996</v>
      </c>
      <c r="N2212" s="31">
        <v>4.3</v>
      </c>
      <c r="P2212" s="2">
        <v>4.2</v>
      </c>
      <c r="Q2212" s="138">
        <v>5.8416666666666677</v>
      </c>
    </row>
    <row r="2213" spans="1:17" x14ac:dyDescent="0.25">
      <c r="A2213" s="1">
        <v>38736</v>
      </c>
      <c r="B2213" s="5">
        <f t="shared" si="103"/>
        <v>2006</v>
      </c>
      <c r="C2213" s="5">
        <f t="shared" si="104"/>
        <v>1</v>
      </c>
      <c r="D2213" s="3">
        <f t="shared" si="102"/>
        <v>19</v>
      </c>
      <c r="E2213" s="3"/>
      <c r="F2213">
        <v>2.2000000000000002</v>
      </c>
      <c r="G2213">
        <v>4.7</v>
      </c>
      <c r="H2213" s="228">
        <v>0</v>
      </c>
      <c r="I2213">
        <v>-2.5</v>
      </c>
      <c r="J2213" s="31">
        <v>-4</v>
      </c>
      <c r="K2213">
        <v>-0.1</v>
      </c>
      <c r="L2213" s="2">
        <v>-2.7</v>
      </c>
      <c r="M2213" s="2">
        <v>-0.5</v>
      </c>
      <c r="N2213" s="31">
        <v>1.2</v>
      </c>
      <c r="P2213" s="2">
        <v>0.9</v>
      </c>
      <c r="Q2213" s="138">
        <v>1.0041666666666669</v>
      </c>
    </row>
    <row r="2214" spans="1:17" x14ac:dyDescent="0.25">
      <c r="A2214" s="1">
        <v>38737</v>
      </c>
      <c r="B2214" s="5">
        <f t="shared" si="103"/>
        <v>2006</v>
      </c>
      <c r="C2214" s="5">
        <f t="shared" si="104"/>
        <v>1</v>
      </c>
      <c r="D2214" s="3">
        <f t="shared" si="102"/>
        <v>20</v>
      </c>
      <c r="E2214" s="3"/>
      <c r="F2214">
        <v>1.2</v>
      </c>
      <c r="G2214">
        <v>3</v>
      </c>
      <c r="H2214" s="228">
        <v>0.8</v>
      </c>
      <c r="I2214">
        <v>-4.2</v>
      </c>
      <c r="J2214" s="31">
        <v>-4.5</v>
      </c>
      <c r="K2214">
        <v>-0.9</v>
      </c>
      <c r="L2214" s="2">
        <v>-3.4</v>
      </c>
      <c r="M2214" s="2">
        <v>2.2000000000000002</v>
      </c>
      <c r="N2214" s="31">
        <v>-1.6</v>
      </c>
      <c r="P2214" s="2">
        <v>0.1</v>
      </c>
      <c r="Q2214" s="138">
        <v>5.0000000000000065E-2</v>
      </c>
    </row>
    <row r="2215" spans="1:17" x14ac:dyDescent="0.25">
      <c r="A2215" s="1">
        <v>38738</v>
      </c>
      <c r="B2215" s="5">
        <f t="shared" si="103"/>
        <v>2006</v>
      </c>
      <c r="C2215" s="5">
        <f t="shared" si="104"/>
        <v>1</v>
      </c>
      <c r="D2215" s="3">
        <f t="shared" si="102"/>
        <v>21</v>
      </c>
      <c r="E2215" s="3"/>
      <c r="F2215">
        <v>0.7</v>
      </c>
      <c r="G2215">
        <v>4.2</v>
      </c>
      <c r="H2215" s="228">
        <v>2.8</v>
      </c>
      <c r="I2215">
        <v>-5.2</v>
      </c>
      <c r="J2215" s="31">
        <v>-6.5</v>
      </c>
      <c r="K2215">
        <v>0.9</v>
      </c>
      <c r="L2215" s="2">
        <v>0.4</v>
      </c>
      <c r="M2215" s="2">
        <v>1.5</v>
      </c>
      <c r="N2215" s="31">
        <v>-1.4</v>
      </c>
      <c r="P2215" s="2">
        <v>2.1</v>
      </c>
      <c r="Q2215" s="138">
        <v>2.2250000000000001</v>
      </c>
    </row>
    <row r="2216" spans="1:17" x14ac:dyDescent="0.25">
      <c r="A2216" s="1">
        <v>38739</v>
      </c>
      <c r="B2216" s="5">
        <f t="shared" si="103"/>
        <v>2006</v>
      </c>
      <c r="C2216" s="5">
        <f t="shared" si="104"/>
        <v>1</v>
      </c>
      <c r="D2216" s="3">
        <f t="shared" si="102"/>
        <v>22</v>
      </c>
      <c r="E2216" s="3"/>
      <c r="F2216">
        <v>4.2</v>
      </c>
      <c r="G2216">
        <v>6.4</v>
      </c>
      <c r="H2216" s="228">
        <v>0.6</v>
      </c>
      <c r="I2216">
        <v>-0.6</v>
      </c>
      <c r="J2216" s="31">
        <v>-2.1</v>
      </c>
      <c r="K2216">
        <v>0.1</v>
      </c>
      <c r="L2216" s="2">
        <v>-1.8</v>
      </c>
      <c r="M2216" s="2">
        <v>1.2</v>
      </c>
      <c r="N2216" s="31">
        <v>-2.4</v>
      </c>
      <c r="P2216" s="2">
        <v>0.2</v>
      </c>
      <c r="Q2216" s="138">
        <v>1.8333333333333333</v>
      </c>
    </row>
    <row r="2217" spans="1:17" x14ac:dyDescent="0.25">
      <c r="A2217" s="1">
        <v>38740</v>
      </c>
      <c r="B2217" s="5">
        <f t="shared" si="103"/>
        <v>2006</v>
      </c>
      <c r="C2217" s="5">
        <f t="shared" si="104"/>
        <v>1</v>
      </c>
      <c r="D2217" s="3">
        <f t="shared" si="102"/>
        <v>23</v>
      </c>
      <c r="E2217" s="3"/>
      <c r="F2217">
        <v>-1.5</v>
      </c>
      <c r="G2217">
        <v>0.2</v>
      </c>
      <c r="H2217" s="228">
        <v>-8.9</v>
      </c>
      <c r="I2217">
        <v>-9.3000000000000007</v>
      </c>
      <c r="J2217" s="31">
        <v>-13.8</v>
      </c>
      <c r="K2217">
        <v>-9.4</v>
      </c>
      <c r="L2217" s="2">
        <v>-12.2</v>
      </c>
      <c r="M2217" s="2">
        <v>-9.4</v>
      </c>
      <c r="N2217" s="31">
        <v>-8.1</v>
      </c>
      <c r="P2217" s="2">
        <v>-9.4</v>
      </c>
      <c r="Q2217" s="138">
        <v>-8.654166666666665</v>
      </c>
    </row>
    <row r="2218" spans="1:17" x14ac:dyDescent="0.25">
      <c r="A2218" s="1">
        <v>38741</v>
      </c>
      <c r="B2218" s="5">
        <f t="shared" si="103"/>
        <v>2006</v>
      </c>
      <c r="C2218" s="5">
        <f t="shared" si="104"/>
        <v>1</v>
      </c>
      <c r="D2218" s="3">
        <f t="shared" si="102"/>
        <v>24</v>
      </c>
      <c r="E2218" s="3"/>
      <c r="F2218">
        <v>-3.9</v>
      </c>
      <c r="G2218">
        <v>-1.8</v>
      </c>
      <c r="H2218" s="228">
        <v>-10.4</v>
      </c>
      <c r="I2218">
        <v>-11.5</v>
      </c>
      <c r="J2218" s="31">
        <v>-18</v>
      </c>
      <c r="K2218">
        <v>-8.9</v>
      </c>
      <c r="L2218" s="2">
        <v>-14.6</v>
      </c>
      <c r="M2218" s="2">
        <v>-10.9</v>
      </c>
      <c r="N2218" s="31">
        <v>-11.8</v>
      </c>
      <c r="P2218" s="2">
        <v>-8.9</v>
      </c>
      <c r="Q2218" s="138">
        <v>-9.908333333333335</v>
      </c>
    </row>
    <row r="2219" spans="1:17" x14ac:dyDescent="0.25">
      <c r="A2219" s="1">
        <v>38742</v>
      </c>
      <c r="B2219" s="5">
        <f t="shared" si="103"/>
        <v>2006</v>
      </c>
      <c r="C2219" s="5">
        <f t="shared" si="104"/>
        <v>1</v>
      </c>
      <c r="D2219" s="3">
        <f t="shared" si="102"/>
        <v>25</v>
      </c>
      <c r="E2219" s="3"/>
      <c r="F2219">
        <v>-3.2</v>
      </c>
      <c r="G2219">
        <v>-0.3</v>
      </c>
      <c r="H2219" s="228">
        <v>-12.2</v>
      </c>
      <c r="I2219">
        <v>-12.2</v>
      </c>
      <c r="J2219" s="31">
        <v>-17.8</v>
      </c>
      <c r="K2219">
        <v>-11.6</v>
      </c>
      <c r="L2219" s="2">
        <v>-15.4</v>
      </c>
      <c r="M2219" s="2">
        <v>-10</v>
      </c>
      <c r="N2219" s="31">
        <v>-13.4</v>
      </c>
      <c r="P2219" s="2">
        <v>-11.2</v>
      </c>
      <c r="Q2219" s="138">
        <v>-13.137500000000001</v>
      </c>
    </row>
    <row r="2220" spans="1:17" x14ac:dyDescent="0.25">
      <c r="A2220" s="1">
        <v>38743</v>
      </c>
      <c r="B2220" s="5">
        <f t="shared" si="103"/>
        <v>2006</v>
      </c>
      <c r="C2220" s="5">
        <f t="shared" si="104"/>
        <v>1</v>
      </c>
      <c r="D2220" s="3">
        <f t="shared" si="102"/>
        <v>26</v>
      </c>
      <c r="E2220" s="3"/>
      <c r="F2220">
        <v>-2.8</v>
      </c>
      <c r="G2220">
        <v>0.2</v>
      </c>
      <c r="H2220" s="228">
        <v>-11.2</v>
      </c>
      <c r="I2220">
        <v>-7.9</v>
      </c>
      <c r="J2220" s="31">
        <v>-14.6</v>
      </c>
      <c r="K2220">
        <v>-10.5</v>
      </c>
      <c r="L2220" s="2">
        <v>-11.3</v>
      </c>
      <c r="M2220" s="2">
        <v>-9.6</v>
      </c>
      <c r="N2220" s="31">
        <v>-10.5</v>
      </c>
      <c r="P2220" s="2">
        <v>-9.1</v>
      </c>
      <c r="Q2220" s="138">
        <v>-11.774999999999997</v>
      </c>
    </row>
    <row r="2221" spans="1:17" x14ac:dyDescent="0.25">
      <c r="A2221" s="1">
        <v>38744</v>
      </c>
      <c r="B2221" s="5">
        <f t="shared" si="103"/>
        <v>2006</v>
      </c>
      <c r="C2221" s="5">
        <f t="shared" si="104"/>
        <v>1</v>
      </c>
      <c r="D2221" s="3">
        <f t="shared" si="102"/>
        <v>27</v>
      </c>
      <c r="E2221" s="3"/>
      <c r="F2221">
        <v>2.5</v>
      </c>
      <c r="G2221">
        <v>4.4000000000000004</v>
      </c>
      <c r="H2221" s="228">
        <v>-5.7</v>
      </c>
      <c r="I2221">
        <v>-2.5</v>
      </c>
      <c r="J2221" s="31">
        <v>-9.5</v>
      </c>
      <c r="K2221">
        <v>-4.5999999999999996</v>
      </c>
      <c r="L2221" s="2">
        <v>-6.8</v>
      </c>
      <c r="M2221" s="2">
        <v>-7.1</v>
      </c>
      <c r="N2221" s="31">
        <v>-5.4</v>
      </c>
      <c r="P2221" s="2">
        <v>-4.0999999999999996</v>
      </c>
      <c r="Q2221" s="138">
        <v>-5.6875000000000009</v>
      </c>
    </row>
    <row r="2222" spans="1:17" x14ac:dyDescent="0.25">
      <c r="A2222" s="1">
        <v>38745</v>
      </c>
      <c r="B2222" s="5">
        <f t="shared" si="103"/>
        <v>2006</v>
      </c>
      <c r="C2222" s="5">
        <f t="shared" si="104"/>
        <v>1</v>
      </c>
      <c r="D2222" s="3">
        <f t="shared" si="102"/>
        <v>28</v>
      </c>
      <c r="E2222" s="3"/>
      <c r="F2222">
        <v>5</v>
      </c>
      <c r="G2222">
        <v>7</v>
      </c>
      <c r="H2222" s="228">
        <v>-0.4</v>
      </c>
      <c r="I2222">
        <v>1.1000000000000001</v>
      </c>
      <c r="J2222" s="31">
        <v>0.3</v>
      </c>
      <c r="K2222">
        <v>-0.6</v>
      </c>
      <c r="L2222" s="2">
        <v>1.7</v>
      </c>
      <c r="M2222" s="2">
        <v>-2</v>
      </c>
      <c r="N2222" s="31">
        <v>-1</v>
      </c>
      <c r="P2222" s="2">
        <v>0.3</v>
      </c>
      <c r="Q2222" s="138">
        <v>-1.6874999999999998</v>
      </c>
    </row>
    <row r="2223" spans="1:17" x14ac:dyDescent="0.25">
      <c r="A2223" s="1">
        <v>38746</v>
      </c>
      <c r="B2223" s="5">
        <f t="shared" si="103"/>
        <v>2006</v>
      </c>
      <c r="C2223" s="5">
        <f t="shared" si="104"/>
        <v>1</v>
      </c>
      <c r="D2223" s="3">
        <f t="shared" si="102"/>
        <v>29</v>
      </c>
      <c r="E2223" s="3"/>
      <c r="F2223">
        <v>3.8</v>
      </c>
      <c r="G2223">
        <v>7.1</v>
      </c>
      <c r="H2223" s="228">
        <v>-0.2</v>
      </c>
      <c r="I2223">
        <v>1.2</v>
      </c>
      <c r="J2223" s="31">
        <v>2.1</v>
      </c>
      <c r="K2223">
        <v>0.7</v>
      </c>
      <c r="L2223" s="2">
        <v>2.4</v>
      </c>
      <c r="M2223" s="2">
        <v>-0.3</v>
      </c>
      <c r="N2223" s="31">
        <v>1.9</v>
      </c>
      <c r="P2223" s="2">
        <v>1.1000000000000001</v>
      </c>
      <c r="Q2223" s="138">
        <v>0.34583333333333338</v>
      </c>
    </row>
    <row r="2224" spans="1:17" x14ac:dyDescent="0.25">
      <c r="A2224" s="1">
        <v>38747</v>
      </c>
      <c r="B2224" s="5">
        <f t="shared" si="103"/>
        <v>2006</v>
      </c>
      <c r="C2224" s="5">
        <f t="shared" si="104"/>
        <v>1</v>
      </c>
      <c r="D2224" s="3">
        <f t="shared" si="102"/>
        <v>30</v>
      </c>
      <c r="E2224" s="3"/>
      <c r="F2224">
        <v>1.7</v>
      </c>
      <c r="G2224">
        <v>6.2</v>
      </c>
      <c r="H2224" s="228">
        <v>-0.9</v>
      </c>
      <c r="I2224">
        <v>1</v>
      </c>
      <c r="J2224" s="31">
        <v>1</v>
      </c>
      <c r="K2224">
        <v>-0.1</v>
      </c>
      <c r="L2224" s="2">
        <v>0.7</v>
      </c>
      <c r="M2224" s="2">
        <v>-1</v>
      </c>
      <c r="N2224" s="31">
        <v>2.1</v>
      </c>
      <c r="P2224" s="2">
        <v>0.3</v>
      </c>
      <c r="Q2224" s="138">
        <v>0.1041666666666667</v>
      </c>
    </row>
    <row r="2225" spans="1:17" x14ac:dyDescent="0.25">
      <c r="A2225" s="1">
        <v>38748</v>
      </c>
      <c r="B2225" s="5">
        <f t="shared" si="103"/>
        <v>2006</v>
      </c>
      <c r="C2225" s="5">
        <f t="shared" si="104"/>
        <v>1</v>
      </c>
      <c r="D2225" s="3">
        <f t="shared" si="102"/>
        <v>31</v>
      </c>
      <c r="E2225" s="3"/>
      <c r="F2225">
        <v>5.6</v>
      </c>
      <c r="G2225">
        <v>10.199999999999999</v>
      </c>
      <c r="H2225" s="228">
        <v>0.8</v>
      </c>
      <c r="I2225">
        <v>1.4</v>
      </c>
      <c r="J2225" s="31">
        <v>-3</v>
      </c>
      <c r="K2225">
        <v>-1.1000000000000001</v>
      </c>
      <c r="L2225" s="2">
        <v>-0.3</v>
      </c>
      <c r="M2225" s="2">
        <v>-1</v>
      </c>
      <c r="N2225" s="31">
        <v>2.1</v>
      </c>
      <c r="P2225" s="2">
        <v>-0.8</v>
      </c>
      <c r="Q2225" s="138">
        <v>0.55000000000000004</v>
      </c>
    </row>
    <row r="2226" spans="1:17" x14ac:dyDescent="0.25">
      <c r="A2226" s="1">
        <v>38749</v>
      </c>
      <c r="B2226" s="5">
        <f t="shared" si="103"/>
        <v>2006</v>
      </c>
      <c r="C2226" s="5">
        <f t="shared" si="104"/>
        <v>2</v>
      </c>
      <c r="D2226" s="3">
        <f t="shared" si="102"/>
        <v>1</v>
      </c>
      <c r="E2226" s="3"/>
      <c r="F2226">
        <v>8</v>
      </c>
      <c r="G2226">
        <v>12.6</v>
      </c>
      <c r="H2226" s="228">
        <v>-0.3</v>
      </c>
      <c r="I2226">
        <v>2.5</v>
      </c>
      <c r="J2226" s="31">
        <v>-3.3</v>
      </c>
      <c r="K2226">
        <v>-0.8</v>
      </c>
      <c r="L2226" s="2">
        <v>-1.2</v>
      </c>
      <c r="M2226" s="2">
        <v>-1</v>
      </c>
      <c r="N2226" s="31">
        <v>0.9</v>
      </c>
      <c r="P2226" s="2">
        <v>-0.2</v>
      </c>
      <c r="Q2226" s="138">
        <v>-0.72499999999999998</v>
      </c>
    </row>
    <row r="2227" spans="1:17" x14ac:dyDescent="0.25">
      <c r="A2227" s="1">
        <v>38750</v>
      </c>
      <c r="B2227" s="5">
        <f t="shared" si="103"/>
        <v>2006</v>
      </c>
      <c r="C2227" s="5">
        <f t="shared" si="104"/>
        <v>2</v>
      </c>
      <c r="D2227" s="3">
        <f t="shared" si="102"/>
        <v>2</v>
      </c>
      <c r="E2227" s="3"/>
      <c r="F2227">
        <v>4.5</v>
      </c>
      <c r="G2227">
        <v>10.8</v>
      </c>
      <c r="H2227" s="228">
        <v>-2.1</v>
      </c>
      <c r="I2227">
        <v>1.1000000000000001</v>
      </c>
      <c r="J2227" s="31">
        <v>-1.4</v>
      </c>
      <c r="K2227">
        <v>-2.6</v>
      </c>
      <c r="L2227" s="2">
        <v>-1.2</v>
      </c>
      <c r="M2227" s="2">
        <v>-3.1</v>
      </c>
      <c r="N2227" s="31">
        <v>-0.4</v>
      </c>
      <c r="P2227" s="2">
        <v>-2.4</v>
      </c>
      <c r="Q2227" s="138">
        <v>-2.5125000000000006</v>
      </c>
    </row>
    <row r="2228" spans="1:17" x14ac:dyDescent="0.25">
      <c r="A2228" s="1">
        <v>38751</v>
      </c>
      <c r="B2228" s="5">
        <f t="shared" si="103"/>
        <v>2006</v>
      </c>
      <c r="C2228" s="5">
        <f t="shared" si="104"/>
        <v>2</v>
      </c>
      <c r="D2228" s="3">
        <f t="shared" si="102"/>
        <v>3</v>
      </c>
      <c r="E2228" s="3"/>
      <c r="F2228">
        <v>3.5</v>
      </c>
      <c r="G2228">
        <v>8.4</v>
      </c>
      <c r="H2228" s="228">
        <v>-2</v>
      </c>
      <c r="I2228">
        <v>0.5</v>
      </c>
      <c r="J2228" s="31">
        <v>-2.2999999999999998</v>
      </c>
      <c r="K2228">
        <v>-2.7</v>
      </c>
      <c r="L2228" s="2">
        <v>-0.9</v>
      </c>
      <c r="M2228" s="2">
        <v>-2.2000000000000002</v>
      </c>
      <c r="N2228" s="31">
        <v>-2</v>
      </c>
      <c r="P2228" s="2">
        <v>-2.6</v>
      </c>
      <c r="Q2228" s="138">
        <v>-3.0083333333333342</v>
      </c>
    </row>
    <row r="2229" spans="1:17" x14ac:dyDescent="0.25">
      <c r="A2229" s="1">
        <v>38752</v>
      </c>
      <c r="B2229" s="5">
        <f t="shared" si="103"/>
        <v>2006</v>
      </c>
      <c r="C2229" s="5">
        <f t="shared" si="104"/>
        <v>2</v>
      </c>
      <c r="D2229" s="3">
        <f t="shared" si="102"/>
        <v>4</v>
      </c>
      <c r="E2229" s="3"/>
      <c r="F2229">
        <v>5.5</v>
      </c>
      <c r="G2229">
        <v>8</v>
      </c>
      <c r="H2229" s="228">
        <v>-3.1</v>
      </c>
      <c r="I2229">
        <v>1</v>
      </c>
      <c r="J2229" s="31">
        <v>-5.2</v>
      </c>
      <c r="K2229">
        <v>-3.3</v>
      </c>
      <c r="L2229" s="2">
        <v>-5.8</v>
      </c>
      <c r="M2229" s="2">
        <v>-3.5</v>
      </c>
      <c r="N2229" s="31">
        <v>-1.6</v>
      </c>
      <c r="P2229" s="2">
        <v>-3.1</v>
      </c>
      <c r="Q2229" s="138">
        <v>-3.2791666666666668</v>
      </c>
    </row>
    <row r="2230" spans="1:17" x14ac:dyDescent="0.25">
      <c r="A2230" s="1">
        <v>38753</v>
      </c>
      <c r="B2230" s="5">
        <f t="shared" si="103"/>
        <v>2006</v>
      </c>
      <c r="C2230" s="5">
        <f t="shared" si="104"/>
        <v>2</v>
      </c>
      <c r="D2230" s="3">
        <f t="shared" si="102"/>
        <v>5</v>
      </c>
      <c r="E2230" s="3"/>
      <c r="F2230">
        <v>-0.5</v>
      </c>
      <c r="G2230">
        <v>0.7</v>
      </c>
      <c r="H2230" s="228">
        <v>-5.9</v>
      </c>
      <c r="I2230">
        <v>-6.8</v>
      </c>
      <c r="J2230" s="31">
        <v>-8.5</v>
      </c>
      <c r="K2230">
        <v>-3.2</v>
      </c>
      <c r="L2230" s="2">
        <v>-6.4</v>
      </c>
      <c r="M2230" s="2">
        <v>-4.5999999999999996</v>
      </c>
      <c r="N2230" s="31">
        <v>-3.8</v>
      </c>
      <c r="P2230" s="2">
        <v>-3.1</v>
      </c>
      <c r="Q2230" s="138">
        <v>-3.5958333333333332</v>
      </c>
    </row>
    <row r="2231" spans="1:17" x14ac:dyDescent="0.25">
      <c r="A2231" s="1">
        <v>38754</v>
      </c>
      <c r="B2231" s="5">
        <f t="shared" si="103"/>
        <v>2006</v>
      </c>
      <c r="C2231" s="5">
        <f t="shared" si="104"/>
        <v>2</v>
      </c>
      <c r="D2231" s="3">
        <f t="shared" si="102"/>
        <v>6</v>
      </c>
      <c r="E2231" s="3"/>
      <c r="F2231">
        <v>-3.6</v>
      </c>
      <c r="G2231">
        <v>-1.4</v>
      </c>
      <c r="H2231" s="228">
        <v>-6</v>
      </c>
      <c r="I2231">
        <v>-9.3000000000000007</v>
      </c>
      <c r="J2231" s="31">
        <v>-11.2</v>
      </c>
      <c r="K2231">
        <v>-5.4</v>
      </c>
      <c r="L2231" s="2">
        <v>-8.1999999999999993</v>
      </c>
      <c r="M2231" s="2">
        <v>-5.7</v>
      </c>
      <c r="N2231" s="31">
        <v>-6</v>
      </c>
      <c r="P2231" s="2">
        <v>-6.1</v>
      </c>
      <c r="Q2231" s="138">
        <v>-6.6541666666666641</v>
      </c>
    </row>
    <row r="2232" spans="1:17" x14ac:dyDescent="0.25">
      <c r="A2232" s="1">
        <v>38755</v>
      </c>
      <c r="B2232" s="5">
        <f t="shared" si="103"/>
        <v>2006</v>
      </c>
      <c r="C2232" s="5">
        <f t="shared" si="104"/>
        <v>2</v>
      </c>
      <c r="D2232" s="3">
        <f t="shared" si="102"/>
        <v>7</v>
      </c>
      <c r="E2232" s="3"/>
      <c r="F2232">
        <v>-4.4000000000000004</v>
      </c>
      <c r="G2232">
        <v>-0.5</v>
      </c>
      <c r="H2232" s="228">
        <v>-5.4</v>
      </c>
      <c r="I2232">
        <v>-7.4</v>
      </c>
      <c r="J2232" s="31">
        <v>-10.7</v>
      </c>
      <c r="K2232">
        <v>-5.5</v>
      </c>
      <c r="L2232" s="2">
        <v>-6.8</v>
      </c>
      <c r="M2232" s="2">
        <v>-4.8</v>
      </c>
      <c r="N2232" s="31">
        <v>-5.0999999999999996</v>
      </c>
      <c r="P2232" s="2">
        <v>-4.8</v>
      </c>
      <c r="Q2232" s="138">
        <v>-5.2333333333333343</v>
      </c>
    </row>
    <row r="2233" spans="1:17" x14ac:dyDescent="0.25">
      <c r="A2233" s="1">
        <v>38756</v>
      </c>
      <c r="B2233" s="5">
        <f t="shared" si="103"/>
        <v>2006</v>
      </c>
      <c r="C2233" s="5">
        <f t="shared" si="104"/>
        <v>2</v>
      </c>
      <c r="D2233" s="3">
        <f t="shared" si="102"/>
        <v>8</v>
      </c>
      <c r="E2233" s="3"/>
      <c r="F2233">
        <v>2</v>
      </c>
      <c r="G2233">
        <v>4</v>
      </c>
      <c r="H2233" s="228">
        <v>3</v>
      </c>
      <c r="I2233">
        <v>-1.5</v>
      </c>
      <c r="J2233" s="31">
        <v>-4.5</v>
      </c>
      <c r="K2233">
        <v>3.7</v>
      </c>
      <c r="L2233" s="2">
        <v>2.6</v>
      </c>
      <c r="M2233" s="2">
        <v>2.2999999999999998</v>
      </c>
      <c r="N2233" s="31">
        <v>-2.9</v>
      </c>
      <c r="P2233" s="2">
        <v>2.5</v>
      </c>
      <c r="Q2233" s="138">
        <v>2.4250000000000003</v>
      </c>
    </row>
    <row r="2234" spans="1:17" x14ac:dyDescent="0.25">
      <c r="A2234" s="1">
        <v>38757</v>
      </c>
      <c r="B2234" s="5">
        <f t="shared" si="103"/>
        <v>2006</v>
      </c>
      <c r="C2234" s="5">
        <f t="shared" si="104"/>
        <v>2</v>
      </c>
      <c r="D2234" s="3">
        <f t="shared" si="102"/>
        <v>9</v>
      </c>
      <c r="E2234" s="3"/>
      <c r="F2234">
        <v>0.8</v>
      </c>
      <c r="G2234">
        <v>3.4</v>
      </c>
      <c r="H2234" s="228">
        <v>1.9</v>
      </c>
      <c r="I2234">
        <v>-1.6</v>
      </c>
      <c r="J2234" s="31">
        <v>-2.9</v>
      </c>
      <c r="K2234">
        <v>2.2999999999999998</v>
      </c>
      <c r="L2234" s="2">
        <v>-0.7</v>
      </c>
      <c r="M2234" s="2">
        <v>1.5</v>
      </c>
      <c r="N2234" s="31">
        <v>-0.3</v>
      </c>
      <c r="P2234" s="2">
        <v>2.7</v>
      </c>
      <c r="Q2234" s="138">
        <v>2.8541666666666674</v>
      </c>
    </row>
    <row r="2235" spans="1:17" x14ac:dyDescent="0.25">
      <c r="A2235" s="1">
        <v>38758</v>
      </c>
      <c r="B2235" s="5">
        <f t="shared" si="103"/>
        <v>2006</v>
      </c>
      <c r="C2235" s="5">
        <f t="shared" si="104"/>
        <v>2</v>
      </c>
      <c r="D2235" s="3">
        <f t="shared" si="102"/>
        <v>10</v>
      </c>
      <c r="E2235" s="3"/>
      <c r="F2235">
        <v>0.5</v>
      </c>
      <c r="G2235">
        <v>2.7</v>
      </c>
      <c r="H2235" s="228">
        <v>0.7</v>
      </c>
      <c r="I2235">
        <v>-8.6</v>
      </c>
      <c r="J2235" s="31">
        <v>-7.8</v>
      </c>
      <c r="K2235">
        <v>1.5</v>
      </c>
      <c r="L2235" s="2">
        <v>-2</v>
      </c>
      <c r="M2235" s="2">
        <v>1.1000000000000001</v>
      </c>
      <c r="N2235" s="31">
        <v>-1.3</v>
      </c>
      <c r="P2235" s="2">
        <v>2.2999999999999998</v>
      </c>
      <c r="Q2235" s="138">
        <v>1.6000000000000003</v>
      </c>
    </row>
    <row r="2236" spans="1:17" x14ac:dyDescent="0.25">
      <c r="A2236" s="1">
        <v>38759</v>
      </c>
      <c r="B2236" s="5">
        <f t="shared" si="103"/>
        <v>2006</v>
      </c>
      <c r="C2236" s="5">
        <f t="shared" si="104"/>
        <v>2</v>
      </c>
      <c r="D2236" s="3">
        <f t="shared" si="102"/>
        <v>11</v>
      </c>
      <c r="E2236" s="3"/>
      <c r="F2236">
        <v>-0.6</v>
      </c>
      <c r="G2236">
        <v>2.6</v>
      </c>
      <c r="H2236" s="228">
        <v>-1.1000000000000001</v>
      </c>
      <c r="I2236">
        <v>-6.7</v>
      </c>
      <c r="J2236" s="31">
        <v>-5.9</v>
      </c>
      <c r="K2236">
        <v>-0.3</v>
      </c>
      <c r="L2236" s="2">
        <v>-3.1</v>
      </c>
      <c r="M2236" s="2">
        <v>-0.7</v>
      </c>
      <c r="N2236" s="31">
        <v>-1.9</v>
      </c>
      <c r="P2236" s="2">
        <v>0.5</v>
      </c>
      <c r="Q2236" s="138">
        <v>-0.71666666666666667</v>
      </c>
    </row>
    <row r="2237" spans="1:17" x14ac:dyDescent="0.25">
      <c r="A2237" s="1">
        <v>38760</v>
      </c>
      <c r="B2237" s="5">
        <f t="shared" si="103"/>
        <v>2006</v>
      </c>
      <c r="C2237" s="5">
        <f t="shared" si="104"/>
        <v>2</v>
      </c>
      <c r="D2237" s="3">
        <f t="shared" si="102"/>
        <v>12</v>
      </c>
      <c r="E2237" s="3"/>
      <c r="F2237">
        <v>-2.2000000000000002</v>
      </c>
      <c r="G2237">
        <v>0.8</v>
      </c>
      <c r="H2237" s="228">
        <v>-0.6</v>
      </c>
      <c r="I2237">
        <v>-5.6</v>
      </c>
      <c r="J2237" s="31">
        <v>-5.4</v>
      </c>
      <c r="K2237">
        <v>-1.4</v>
      </c>
      <c r="L2237" s="2">
        <v>-5</v>
      </c>
      <c r="M2237" s="2">
        <v>-0.2</v>
      </c>
      <c r="N2237" s="31">
        <v>-2.2999999999999998</v>
      </c>
      <c r="P2237" s="2">
        <v>-0.5</v>
      </c>
      <c r="Q2237" s="138">
        <v>0.39999999999999991</v>
      </c>
    </row>
    <row r="2238" spans="1:17" x14ac:dyDescent="0.25">
      <c r="A2238" s="1">
        <v>38761</v>
      </c>
      <c r="B2238" s="5">
        <f t="shared" si="103"/>
        <v>2006</v>
      </c>
      <c r="C2238" s="5">
        <f t="shared" si="104"/>
        <v>2</v>
      </c>
      <c r="D2238" s="3">
        <f t="shared" si="102"/>
        <v>13</v>
      </c>
      <c r="E2238" s="3"/>
      <c r="F2238">
        <v>-3.6</v>
      </c>
      <c r="G2238">
        <v>0.2</v>
      </c>
      <c r="H2238" s="228">
        <v>-1.5</v>
      </c>
      <c r="I2238">
        <v>-5.3</v>
      </c>
      <c r="J2238" s="31">
        <v>-6.1</v>
      </c>
      <c r="K2238">
        <v>-0.4</v>
      </c>
      <c r="L2238" s="2">
        <v>-4.7</v>
      </c>
      <c r="M2238" s="2">
        <v>-2</v>
      </c>
      <c r="N2238" s="31">
        <v>-3.5</v>
      </c>
      <c r="P2238" s="2">
        <v>-0.6</v>
      </c>
      <c r="Q2238" s="138">
        <v>-0.22499999999999995</v>
      </c>
    </row>
    <row r="2239" spans="1:17" x14ac:dyDescent="0.25">
      <c r="A2239" s="1">
        <v>38762</v>
      </c>
      <c r="B2239" s="5">
        <f t="shared" si="103"/>
        <v>2006</v>
      </c>
      <c r="C2239" s="5">
        <f t="shared" si="104"/>
        <v>2</v>
      </c>
      <c r="D2239" s="3">
        <f t="shared" si="102"/>
        <v>14</v>
      </c>
      <c r="E2239" s="3"/>
      <c r="F2239">
        <v>-1.7</v>
      </c>
      <c r="G2239">
        <v>0.5</v>
      </c>
      <c r="H2239" s="228">
        <v>0</v>
      </c>
      <c r="I2239">
        <v>-5.4</v>
      </c>
      <c r="J2239" s="31">
        <v>-6.5</v>
      </c>
      <c r="K2239">
        <v>1.6</v>
      </c>
      <c r="L2239" s="2">
        <v>-2</v>
      </c>
      <c r="M2239" s="2">
        <v>-0.3</v>
      </c>
      <c r="N2239" s="31">
        <v>-2.5</v>
      </c>
      <c r="P2239" s="2">
        <v>1.6</v>
      </c>
      <c r="Q2239" s="138">
        <v>1.5374999999999999</v>
      </c>
    </row>
    <row r="2240" spans="1:17" x14ac:dyDescent="0.25">
      <c r="A2240" s="1">
        <v>38763</v>
      </c>
      <c r="B2240" s="5">
        <f t="shared" si="103"/>
        <v>2006</v>
      </c>
      <c r="C2240" s="5">
        <f t="shared" si="104"/>
        <v>2</v>
      </c>
      <c r="D2240" s="3">
        <f t="shared" si="102"/>
        <v>15</v>
      </c>
      <c r="E2240" s="3"/>
      <c r="F2240">
        <v>-0.2</v>
      </c>
      <c r="G2240">
        <v>2.2000000000000002</v>
      </c>
      <c r="H2240" s="228">
        <v>2.9</v>
      </c>
      <c r="I2240">
        <v>-3</v>
      </c>
      <c r="J2240" s="31">
        <v>-1.2</v>
      </c>
      <c r="K2240">
        <v>-1</v>
      </c>
      <c r="L2240" s="2">
        <v>1.7</v>
      </c>
      <c r="M2240" s="2">
        <v>2.5</v>
      </c>
      <c r="N2240" s="31">
        <v>1.8</v>
      </c>
      <c r="P2240" s="2">
        <v>5.0999999999999996</v>
      </c>
      <c r="Q2240" s="138">
        <v>3.9541666666666671</v>
      </c>
    </row>
    <row r="2241" spans="1:17" x14ac:dyDescent="0.25">
      <c r="A2241" s="1">
        <v>38764</v>
      </c>
      <c r="B2241" s="5">
        <f t="shared" si="103"/>
        <v>2006</v>
      </c>
      <c r="C2241" s="5">
        <f t="shared" si="104"/>
        <v>2</v>
      </c>
      <c r="D2241" s="3">
        <f t="shared" si="102"/>
        <v>16</v>
      </c>
      <c r="E2241" s="3"/>
      <c r="F2241">
        <v>2.5</v>
      </c>
      <c r="G2241">
        <v>6.1</v>
      </c>
      <c r="H2241" s="228">
        <v>8.6</v>
      </c>
      <c r="I2241">
        <v>0.4</v>
      </c>
      <c r="J2241" s="31">
        <v>3</v>
      </c>
      <c r="K2241">
        <v>7.5</v>
      </c>
      <c r="L2241" s="2">
        <v>7.2</v>
      </c>
      <c r="M2241" s="2">
        <v>6.9</v>
      </c>
      <c r="N2241" s="31">
        <v>5.6</v>
      </c>
      <c r="P2241" s="2">
        <v>10.3</v>
      </c>
      <c r="Q2241" s="138">
        <v>10.266666666666667</v>
      </c>
    </row>
    <row r="2242" spans="1:17" x14ac:dyDescent="0.25">
      <c r="A2242" s="1">
        <v>38765</v>
      </c>
      <c r="B2242" s="5">
        <f t="shared" si="103"/>
        <v>2006</v>
      </c>
      <c r="C2242" s="5">
        <f t="shared" si="104"/>
        <v>2</v>
      </c>
      <c r="D2242" s="3">
        <f t="shared" si="102"/>
        <v>17</v>
      </c>
      <c r="E2242" s="3"/>
      <c r="F2242">
        <v>6.4</v>
      </c>
      <c r="G2242">
        <v>8.4</v>
      </c>
      <c r="H2242" s="228">
        <v>9</v>
      </c>
      <c r="I2242">
        <v>4.5</v>
      </c>
      <c r="J2242" s="31">
        <v>3.8</v>
      </c>
      <c r="K2242">
        <v>9.1999999999999993</v>
      </c>
      <c r="L2242" s="2">
        <v>6.8</v>
      </c>
      <c r="M2242" s="2">
        <v>8.1</v>
      </c>
      <c r="N2242" s="31">
        <v>5.5</v>
      </c>
      <c r="P2242" s="2">
        <v>9.9</v>
      </c>
      <c r="Q2242" s="138">
        <v>11.108333333333334</v>
      </c>
    </row>
    <row r="2243" spans="1:17" x14ac:dyDescent="0.25">
      <c r="A2243" s="1">
        <v>38766</v>
      </c>
      <c r="B2243" s="5">
        <f t="shared" si="103"/>
        <v>2006</v>
      </c>
      <c r="C2243" s="5">
        <f t="shared" si="104"/>
        <v>2</v>
      </c>
      <c r="D2243" s="3">
        <f t="shared" ref="D2243:D2306" si="105">DAY(A2243)</f>
        <v>18</v>
      </c>
      <c r="E2243" s="3"/>
      <c r="F2243">
        <v>7</v>
      </c>
      <c r="G2243">
        <v>10.8</v>
      </c>
      <c r="H2243" s="228">
        <v>7.9</v>
      </c>
      <c r="I2243">
        <v>3.6</v>
      </c>
      <c r="J2243" s="31">
        <v>5.2</v>
      </c>
      <c r="K2243">
        <v>8</v>
      </c>
      <c r="L2243" s="2">
        <v>8.1999999999999993</v>
      </c>
      <c r="M2243" s="2">
        <v>11.5</v>
      </c>
      <c r="N2243" s="31">
        <v>6.1</v>
      </c>
      <c r="P2243" s="2">
        <v>9.6</v>
      </c>
      <c r="Q2243" s="138">
        <v>9.6624999999999996</v>
      </c>
    </row>
    <row r="2244" spans="1:17" x14ac:dyDescent="0.25">
      <c r="A2244" s="1">
        <v>38767</v>
      </c>
      <c r="B2244" s="5">
        <f t="shared" ref="B2244:B2307" si="106">YEAR(A2244)</f>
        <v>2006</v>
      </c>
      <c r="C2244" s="5">
        <f t="shared" ref="C2244:C2307" si="107">MONTH(A2244)</f>
        <v>2</v>
      </c>
      <c r="D2244" s="3">
        <f t="shared" si="105"/>
        <v>19</v>
      </c>
      <c r="E2244" s="3"/>
      <c r="F2244">
        <v>8.3000000000000007</v>
      </c>
      <c r="G2244">
        <v>10.8</v>
      </c>
      <c r="H2244" s="228">
        <v>6.6</v>
      </c>
      <c r="I2244">
        <v>5.2</v>
      </c>
      <c r="J2244" s="31">
        <v>5.8</v>
      </c>
      <c r="K2244">
        <v>8.1</v>
      </c>
      <c r="L2244" s="2">
        <v>8.6</v>
      </c>
      <c r="M2244" s="2">
        <v>9.6999999999999993</v>
      </c>
      <c r="N2244" s="31">
        <v>7.9</v>
      </c>
      <c r="P2244" s="2">
        <v>9</v>
      </c>
      <c r="Q2244" s="138">
        <v>10.800000000000002</v>
      </c>
    </row>
    <row r="2245" spans="1:17" x14ac:dyDescent="0.25">
      <c r="A2245" s="1">
        <v>38768</v>
      </c>
      <c r="B2245" s="5">
        <f t="shared" si="106"/>
        <v>2006</v>
      </c>
      <c r="C2245" s="5">
        <f t="shared" si="107"/>
        <v>2</v>
      </c>
      <c r="D2245" s="3">
        <f t="shared" si="105"/>
        <v>20</v>
      </c>
      <c r="E2245" s="3"/>
      <c r="F2245">
        <v>8.6999999999999993</v>
      </c>
      <c r="G2245">
        <v>11.7</v>
      </c>
      <c r="H2245" s="228">
        <v>12.2</v>
      </c>
      <c r="I2245">
        <v>4.8</v>
      </c>
      <c r="J2245" s="31">
        <v>7.6</v>
      </c>
      <c r="K2245">
        <v>8.9</v>
      </c>
      <c r="L2245" s="2">
        <v>9.3000000000000007</v>
      </c>
      <c r="M2245" s="2">
        <v>11.7</v>
      </c>
      <c r="N2245" s="31">
        <v>7.3</v>
      </c>
      <c r="P2245" s="2">
        <v>7.9</v>
      </c>
      <c r="Q2245" s="138">
        <v>13.183333333333332</v>
      </c>
    </row>
    <row r="2246" spans="1:17" x14ac:dyDescent="0.25">
      <c r="A2246" s="1">
        <v>38769</v>
      </c>
      <c r="B2246" s="5">
        <f t="shared" si="106"/>
        <v>2006</v>
      </c>
      <c r="C2246" s="5">
        <f t="shared" si="107"/>
        <v>2</v>
      </c>
      <c r="D2246" s="3">
        <f t="shared" si="105"/>
        <v>21</v>
      </c>
      <c r="E2246" s="3"/>
      <c r="F2246">
        <v>4.7</v>
      </c>
      <c r="G2246">
        <v>6.6</v>
      </c>
      <c r="H2246" s="228">
        <v>6.2</v>
      </c>
      <c r="I2246">
        <v>2.6</v>
      </c>
      <c r="J2246" s="31">
        <v>1.7</v>
      </c>
      <c r="K2246">
        <v>6.3</v>
      </c>
      <c r="L2246" s="2">
        <v>4.2</v>
      </c>
      <c r="M2246" s="2">
        <v>7.6</v>
      </c>
      <c r="N2246" s="31">
        <v>3.3</v>
      </c>
      <c r="P2246" s="2">
        <v>6.3</v>
      </c>
      <c r="Q2246" s="138">
        <v>9.1916666666666682</v>
      </c>
    </row>
    <row r="2247" spans="1:17" x14ac:dyDescent="0.25">
      <c r="A2247" s="1">
        <v>38770</v>
      </c>
      <c r="B2247" s="5">
        <f t="shared" si="106"/>
        <v>2006</v>
      </c>
      <c r="C2247" s="5">
        <f t="shared" si="107"/>
        <v>2</v>
      </c>
      <c r="D2247" s="3">
        <f t="shared" si="105"/>
        <v>22</v>
      </c>
      <c r="E2247" s="3"/>
      <c r="F2247">
        <v>5.6</v>
      </c>
      <c r="G2247">
        <v>8.1</v>
      </c>
      <c r="H2247" s="228">
        <v>6.6</v>
      </c>
      <c r="I2247">
        <v>2</v>
      </c>
      <c r="J2247" s="31">
        <v>2.2000000000000002</v>
      </c>
      <c r="K2247">
        <v>5.8</v>
      </c>
      <c r="L2247" s="2">
        <v>3.4</v>
      </c>
      <c r="M2247" s="2">
        <v>6</v>
      </c>
      <c r="N2247" s="31">
        <v>3.1</v>
      </c>
      <c r="P2247" s="2">
        <v>5.3</v>
      </c>
      <c r="Q2247" s="138">
        <v>6.833333333333333</v>
      </c>
    </row>
    <row r="2248" spans="1:17" x14ac:dyDescent="0.25">
      <c r="A2248" s="1">
        <v>38771</v>
      </c>
      <c r="B2248" s="5">
        <f t="shared" si="106"/>
        <v>2006</v>
      </c>
      <c r="C2248" s="5">
        <f t="shared" si="107"/>
        <v>2</v>
      </c>
      <c r="D2248" s="3">
        <f t="shared" si="105"/>
        <v>23</v>
      </c>
      <c r="E2248" s="3"/>
      <c r="F2248">
        <v>5.6</v>
      </c>
      <c r="G2248">
        <v>9.1999999999999993</v>
      </c>
      <c r="H2248" s="228">
        <v>4.5999999999999996</v>
      </c>
      <c r="I2248">
        <v>1.6</v>
      </c>
      <c r="J2248" s="31">
        <v>2.4</v>
      </c>
      <c r="K2248">
        <v>3.1</v>
      </c>
      <c r="L2248" s="2">
        <v>1.3</v>
      </c>
      <c r="M2248" s="2">
        <v>4.8</v>
      </c>
      <c r="N2248" s="31">
        <v>3</v>
      </c>
      <c r="P2248" s="2">
        <v>2.6</v>
      </c>
      <c r="Q2248" s="138">
        <v>3.7583333333333333</v>
      </c>
    </row>
    <row r="2249" spans="1:17" x14ac:dyDescent="0.25">
      <c r="A2249" s="1">
        <v>38772</v>
      </c>
      <c r="B2249" s="5">
        <f t="shared" si="106"/>
        <v>2006</v>
      </c>
      <c r="C2249" s="5">
        <f t="shared" si="107"/>
        <v>2</v>
      </c>
      <c r="D2249" s="3">
        <f t="shared" si="105"/>
        <v>24</v>
      </c>
      <c r="E2249" s="3"/>
      <c r="F2249">
        <v>7.9</v>
      </c>
      <c r="G2249">
        <v>9.8000000000000007</v>
      </c>
      <c r="H2249" s="228">
        <v>3.4</v>
      </c>
      <c r="I2249">
        <v>2.2000000000000002</v>
      </c>
      <c r="J2249" s="31">
        <v>0</v>
      </c>
      <c r="K2249">
        <v>3.6</v>
      </c>
      <c r="L2249" s="2">
        <v>0.2</v>
      </c>
      <c r="M2249" s="2">
        <v>4.8</v>
      </c>
      <c r="N2249" s="31">
        <v>4.4000000000000004</v>
      </c>
      <c r="P2249" s="2">
        <v>2.6</v>
      </c>
      <c r="Q2249" s="138">
        <v>2.4250000000000003</v>
      </c>
    </row>
    <row r="2250" spans="1:17" x14ac:dyDescent="0.25">
      <c r="A2250" s="1">
        <v>38773</v>
      </c>
      <c r="B2250" s="5">
        <f t="shared" si="106"/>
        <v>2006</v>
      </c>
      <c r="C2250" s="5">
        <f t="shared" si="107"/>
        <v>2</v>
      </c>
      <c r="D2250" s="3">
        <f t="shared" si="105"/>
        <v>25</v>
      </c>
      <c r="E2250" s="3"/>
      <c r="F2250">
        <v>6.1</v>
      </c>
      <c r="G2250">
        <v>7.2</v>
      </c>
      <c r="H2250" s="228">
        <v>2.2000000000000002</v>
      </c>
      <c r="I2250">
        <v>1.8</v>
      </c>
      <c r="J2250" s="31">
        <v>0.2</v>
      </c>
      <c r="K2250">
        <v>2.4</v>
      </c>
      <c r="L2250" s="2">
        <v>-0.2</v>
      </c>
      <c r="M2250" s="2">
        <v>1.9</v>
      </c>
      <c r="N2250" s="31">
        <v>1.3</v>
      </c>
      <c r="P2250" s="2">
        <v>2.4</v>
      </c>
      <c r="Q2250" s="138">
        <v>1.9500000000000002</v>
      </c>
    </row>
    <row r="2251" spans="1:17" x14ac:dyDescent="0.25">
      <c r="A2251" s="1">
        <v>38774</v>
      </c>
      <c r="B2251" s="5">
        <f t="shared" si="106"/>
        <v>2006</v>
      </c>
      <c r="C2251" s="5">
        <f t="shared" si="107"/>
        <v>2</v>
      </c>
      <c r="D2251" s="3">
        <f t="shared" si="105"/>
        <v>26</v>
      </c>
      <c r="E2251" s="3"/>
      <c r="F2251">
        <v>4.7</v>
      </c>
      <c r="G2251">
        <v>6.5</v>
      </c>
      <c r="H2251" s="228">
        <v>2.1</v>
      </c>
      <c r="I2251">
        <v>1.6</v>
      </c>
      <c r="J2251" s="31">
        <v>-1.4</v>
      </c>
      <c r="K2251">
        <v>1.5</v>
      </c>
      <c r="L2251" s="2">
        <v>-1.5</v>
      </c>
      <c r="M2251" s="2">
        <v>1.9</v>
      </c>
      <c r="N2251" s="31">
        <v>3.2</v>
      </c>
      <c r="P2251" s="2">
        <v>1.8</v>
      </c>
      <c r="Q2251" s="138">
        <v>2.3125000000000004</v>
      </c>
    </row>
    <row r="2252" spans="1:17" x14ac:dyDescent="0.25">
      <c r="A2252" s="1">
        <v>38775</v>
      </c>
      <c r="B2252" s="5">
        <f t="shared" si="106"/>
        <v>2006</v>
      </c>
      <c r="C2252" s="5">
        <f t="shared" si="107"/>
        <v>2</v>
      </c>
      <c r="D2252" s="3">
        <f t="shared" si="105"/>
        <v>27</v>
      </c>
      <c r="E2252" s="3"/>
      <c r="F2252">
        <v>5.3</v>
      </c>
      <c r="G2252">
        <v>6.8</v>
      </c>
      <c r="H2252" s="228">
        <v>-1.5</v>
      </c>
      <c r="I2252">
        <v>-0.4</v>
      </c>
      <c r="J2252" s="31">
        <v>-5.2</v>
      </c>
      <c r="K2252">
        <v>-0.5</v>
      </c>
      <c r="L2252" s="2">
        <v>-4.2</v>
      </c>
      <c r="M2252" s="2">
        <v>-1.6</v>
      </c>
      <c r="N2252" s="31">
        <v>1.2</v>
      </c>
      <c r="P2252" s="2">
        <v>-1.2</v>
      </c>
      <c r="Q2252" s="138">
        <v>-0.56250000000000011</v>
      </c>
    </row>
    <row r="2253" spans="1:17" x14ac:dyDescent="0.25">
      <c r="A2253" s="1">
        <v>38776</v>
      </c>
      <c r="B2253" s="5">
        <f t="shared" si="106"/>
        <v>2006</v>
      </c>
      <c r="C2253" s="5">
        <f t="shared" si="107"/>
        <v>2</v>
      </c>
      <c r="D2253" s="3">
        <f t="shared" si="105"/>
        <v>28</v>
      </c>
      <c r="E2253" s="3"/>
      <c r="F2253">
        <v>1.6</v>
      </c>
      <c r="G2253">
        <v>3.9</v>
      </c>
      <c r="H2253" s="228">
        <v>-2.2999999999999998</v>
      </c>
      <c r="I2253">
        <v>-4</v>
      </c>
      <c r="J2253" s="31">
        <v>-6.3</v>
      </c>
      <c r="K2253">
        <v>-2.1</v>
      </c>
      <c r="L2253" s="2">
        <v>-5.7</v>
      </c>
      <c r="M2253" s="2">
        <v>-2.4</v>
      </c>
      <c r="N2253" s="31">
        <v>-2</v>
      </c>
      <c r="P2253" s="2">
        <v>-1.5</v>
      </c>
      <c r="Q2253" s="138">
        <v>-2.3208333333333333</v>
      </c>
    </row>
    <row r="2254" spans="1:17" x14ac:dyDescent="0.25">
      <c r="A2254" s="1">
        <v>38777</v>
      </c>
      <c r="B2254" s="5">
        <f t="shared" si="106"/>
        <v>2006</v>
      </c>
      <c r="C2254" s="5">
        <f t="shared" si="107"/>
        <v>3</v>
      </c>
      <c r="D2254" s="3">
        <f t="shared" si="105"/>
        <v>1</v>
      </c>
      <c r="E2254" s="3"/>
      <c r="F2254">
        <v>4.0999999999999996</v>
      </c>
      <c r="G2254">
        <v>5</v>
      </c>
      <c r="H2254" s="228">
        <v>-0.6</v>
      </c>
      <c r="I2254">
        <v>0.3</v>
      </c>
      <c r="J2254" s="31">
        <v>-1.9</v>
      </c>
      <c r="K2254">
        <v>-1.5</v>
      </c>
      <c r="L2254" s="2">
        <v>-2.6</v>
      </c>
      <c r="M2254" s="2">
        <v>-0.2</v>
      </c>
      <c r="N2254" s="31">
        <v>0.3</v>
      </c>
      <c r="P2254" s="2">
        <v>-1.1000000000000001</v>
      </c>
      <c r="Q2254" s="138">
        <v>-1.5666666666666671</v>
      </c>
    </row>
    <row r="2255" spans="1:17" x14ac:dyDescent="0.25">
      <c r="A2255" s="1">
        <v>38778</v>
      </c>
      <c r="B2255" s="5">
        <f t="shared" si="106"/>
        <v>2006</v>
      </c>
      <c r="C2255" s="5">
        <f t="shared" si="107"/>
        <v>3</v>
      </c>
      <c r="D2255" s="3">
        <f t="shared" si="105"/>
        <v>2</v>
      </c>
      <c r="E2255" s="3"/>
      <c r="F2255">
        <v>4.2</v>
      </c>
      <c r="G2255">
        <v>6.8</v>
      </c>
      <c r="H2255" s="228">
        <v>1.1000000000000001</v>
      </c>
      <c r="I2255">
        <v>1.8</v>
      </c>
      <c r="J2255" s="31">
        <v>-0.4</v>
      </c>
      <c r="K2255">
        <v>-0.1</v>
      </c>
      <c r="L2255" s="2">
        <v>-0.9</v>
      </c>
      <c r="M2255" s="2">
        <v>1.3</v>
      </c>
      <c r="N2255" s="31">
        <v>2.7</v>
      </c>
      <c r="P2255" s="2">
        <v>-0.5</v>
      </c>
      <c r="Q2255" s="138">
        <v>0.16666666666666671</v>
      </c>
    </row>
    <row r="2256" spans="1:17" x14ac:dyDescent="0.25">
      <c r="A2256" s="1">
        <v>38779</v>
      </c>
      <c r="B2256" s="5">
        <f t="shared" si="106"/>
        <v>2006</v>
      </c>
      <c r="C2256" s="5">
        <f t="shared" si="107"/>
        <v>3</v>
      </c>
      <c r="D2256" s="3">
        <f t="shared" si="105"/>
        <v>3</v>
      </c>
      <c r="E2256" s="3"/>
      <c r="F2256">
        <v>3.1</v>
      </c>
      <c r="G2256">
        <v>5.9</v>
      </c>
      <c r="H2256" s="228">
        <v>5.8</v>
      </c>
      <c r="I2256">
        <v>-0.8</v>
      </c>
      <c r="J2256" s="31">
        <v>-1.6</v>
      </c>
      <c r="K2256">
        <v>4.7</v>
      </c>
      <c r="L2256" s="2">
        <v>1.4</v>
      </c>
      <c r="M2256" s="2">
        <v>4.5</v>
      </c>
      <c r="N2256" s="31">
        <v>2.1</v>
      </c>
      <c r="P2256" s="2">
        <v>4.8</v>
      </c>
      <c r="Q2256" s="138">
        <v>3.6541666666666668</v>
      </c>
    </row>
    <row r="2257" spans="1:17" x14ac:dyDescent="0.25">
      <c r="A2257" s="1">
        <v>38780</v>
      </c>
      <c r="B2257" s="5">
        <f t="shared" si="106"/>
        <v>2006</v>
      </c>
      <c r="C2257" s="5">
        <f t="shared" si="107"/>
        <v>3</v>
      </c>
      <c r="D2257" s="3">
        <f t="shared" si="105"/>
        <v>4</v>
      </c>
      <c r="E2257" s="3"/>
      <c r="F2257">
        <v>9.1999999999999993</v>
      </c>
      <c r="G2257">
        <v>11</v>
      </c>
      <c r="H2257" s="228">
        <v>13.9</v>
      </c>
      <c r="I2257">
        <v>4.5</v>
      </c>
      <c r="J2257" s="31">
        <v>6.9</v>
      </c>
      <c r="K2257">
        <v>13.8</v>
      </c>
      <c r="L2257" s="2">
        <v>9.1</v>
      </c>
      <c r="M2257" s="2">
        <v>12.9</v>
      </c>
      <c r="N2257" s="31">
        <v>9.5</v>
      </c>
      <c r="P2257" s="2">
        <v>13.4</v>
      </c>
      <c r="Q2257" s="138">
        <v>13.308333333333332</v>
      </c>
    </row>
    <row r="2258" spans="1:17" x14ac:dyDescent="0.25">
      <c r="A2258" s="1">
        <v>38781</v>
      </c>
      <c r="B2258" s="5">
        <f t="shared" si="106"/>
        <v>2006</v>
      </c>
      <c r="C2258" s="5">
        <f t="shared" si="107"/>
        <v>3</v>
      </c>
      <c r="D2258" s="3">
        <f t="shared" si="105"/>
        <v>5</v>
      </c>
      <c r="E2258" s="3"/>
      <c r="F2258">
        <v>9.6999999999999993</v>
      </c>
      <c r="G2258">
        <v>12.5</v>
      </c>
      <c r="H2258" s="228">
        <v>7.6</v>
      </c>
      <c r="I2258">
        <v>6.7</v>
      </c>
      <c r="J2258" s="31">
        <v>6.9</v>
      </c>
      <c r="K2258">
        <v>6.7</v>
      </c>
      <c r="L2258" s="2">
        <v>3.6</v>
      </c>
      <c r="M2258" s="2">
        <v>8.1</v>
      </c>
      <c r="N2258" s="31">
        <v>9.3000000000000007</v>
      </c>
      <c r="P2258" s="2">
        <v>7</v>
      </c>
      <c r="Q2258" s="138">
        <v>12.316666666666668</v>
      </c>
    </row>
    <row r="2259" spans="1:17" x14ac:dyDescent="0.25">
      <c r="A2259" s="1">
        <v>38782</v>
      </c>
      <c r="B2259" s="5">
        <f t="shared" si="106"/>
        <v>2006</v>
      </c>
      <c r="C2259" s="5">
        <f t="shared" si="107"/>
        <v>3</v>
      </c>
      <c r="D2259" s="3">
        <f t="shared" si="105"/>
        <v>6</v>
      </c>
      <c r="E2259" s="3"/>
      <c r="F2259">
        <v>0.3</v>
      </c>
      <c r="G2259">
        <v>3.4</v>
      </c>
      <c r="H2259" s="228">
        <v>-0.4</v>
      </c>
      <c r="I2259">
        <v>-4.4000000000000004</v>
      </c>
      <c r="J2259" s="31">
        <v>-5.5</v>
      </c>
      <c r="K2259">
        <v>0.4</v>
      </c>
      <c r="L2259" s="2">
        <v>-3.5</v>
      </c>
      <c r="M2259" s="2">
        <v>-0.6</v>
      </c>
      <c r="N2259" s="31">
        <v>-1.5</v>
      </c>
      <c r="P2259" s="2">
        <v>0</v>
      </c>
      <c r="Q2259" s="138">
        <v>8.3333333333333506E-3</v>
      </c>
    </row>
    <row r="2260" spans="1:17" x14ac:dyDescent="0.25">
      <c r="A2260" s="1">
        <v>38783</v>
      </c>
      <c r="B2260" s="5">
        <f t="shared" si="106"/>
        <v>2006</v>
      </c>
      <c r="C2260" s="5">
        <f t="shared" si="107"/>
        <v>3</v>
      </c>
      <c r="D2260" s="3">
        <f t="shared" si="105"/>
        <v>7</v>
      </c>
      <c r="E2260" s="3"/>
      <c r="F2260">
        <v>-0.4</v>
      </c>
      <c r="G2260">
        <v>1.3</v>
      </c>
      <c r="H2260" s="228">
        <v>0.7</v>
      </c>
      <c r="I2260">
        <v>-5.2</v>
      </c>
      <c r="J2260" s="31">
        <v>-6.2</v>
      </c>
      <c r="K2260">
        <v>-1.5</v>
      </c>
      <c r="L2260" s="2">
        <v>-2.6</v>
      </c>
      <c r="M2260" s="2">
        <v>-0.2</v>
      </c>
      <c r="N2260" s="31">
        <v>-1.5</v>
      </c>
      <c r="P2260" s="2">
        <v>-1.3</v>
      </c>
      <c r="Q2260" s="138">
        <v>1.1041666666666667</v>
      </c>
    </row>
    <row r="2261" spans="1:17" x14ac:dyDescent="0.25">
      <c r="A2261" s="1">
        <v>38784</v>
      </c>
      <c r="B2261" s="5">
        <f t="shared" si="106"/>
        <v>2006</v>
      </c>
      <c r="C2261" s="5">
        <f t="shared" si="107"/>
        <v>3</v>
      </c>
      <c r="D2261" s="3">
        <f t="shared" si="105"/>
        <v>8</v>
      </c>
      <c r="E2261" s="3"/>
      <c r="F2261">
        <v>-0.9</v>
      </c>
      <c r="G2261">
        <v>1.3</v>
      </c>
      <c r="H2261" s="228">
        <v>-0.2</v>
      </c>
      <c r="I2261">
        <v>-5.5</v>
      </c>
      <c r="J2261" s="31">
        <v>-7.7</v>
      </c>
      <c r="K2261">
        <v>-0.3</v>
      </c>
      <c r="L2261" s="2">
        <v>-4.2</v>
      </c>
      <c r="M2261" s="2">
        <v>0.2</v>
      </c>
      <c r="N2261" s="31">
        <v>-3.2</v>
      </c>
      <c r="P2261" s="2">
        <v>-0.6</v>
      </c>
      <c r="Q2261" s="138">
        <v>-0.65416666666666645</v>
      </c>
    </row>
    <row r="2262" spans="1:17" x14ac:dyDescent="0.25">
      <c r="A2262" s="1">
        <v>38785</v>
      </c>
      <c r="B2262" s="5">
        <f t="shared" si="106"/>
        <v>2006</v>
      </c>
      <c r="C2262" s="5">
        <f t="shared" si="107"/>
        <v>3</v>
      </c>
      <c r="D2262" s="3">
        <f t="shared" si="105"/>
        <v>9</v>
      </c>
      <c r="E2262" s="3"/>
      <c r="F2262">
        <v>-0.1</v>
      </c>
      <c r="G2262">
        <v>1.7</v>
      </c>
      <c r="H2262" s="228">
        <v>3</v>
      </c>
      <c r="I2262">
        <v>-5.2</v>
      </c>
      <c r="J2262" s="31">
        <v>-4.7</v>
      </c>
      <c r="K2262">
        <v>3.2</v>
      </c>
      <c r="L2262" s="2">
        <v>1.8</v>
      </c>
      <c r="M2262" s="2">
        <v>3.3</v>
      </c>
      <c r="N2262" s="31">
        <v>-0.9</v>
      </c>
      <c r="P2262" s="2">
        <v>3.3</v>
      </c>
      <c r="Q2262" s="138">
        <v>3.4875000000000003</v>
      </c>
    </row>
    <row r="2263" spans="1:17" x14ac:dyDescent="0.25">
      <c r="A2263" s="1">
        <v>38786</v>
      </c>
      <c r="B2263" s="5">
        <f t="shared" si="106"/>
        <v>2006</v>
      </c>
      <c r="C2263" s="5">
        <f t="shared" si="107"/>
        <v>3</v>
      </c>
      <c r="D2263" s="3">
        <f t="shared" si="105"/>
        <v>10</v>
      </c>
      <c r="E2263" s="3"/>
      <c r="F2263">
        <v>5.5</v>
      </c>
      <c r="G2263">
        <v>8.9</v>
      </c>
      <c r="H2263" s="228">
        <v>7.6</v>
      </c>
      <c r="I2263">
        <v>3.3</v>
      </c>
      <c r="J2263" s="31">
        <v>0.4</v>
      </c>
      <c r="K2263">
        <v>3.6</v>
      </c>
      <c r="L2263" s="2">
        <v>3.9</v>
      </c>
      <c r="M2263" s="2">
        <v>6.8</v>
      </c>
      <c r="N2263" s="31">
        <v>4.0999999999999996</v>
      </c>
      <c r="P2263" s="2">
        <v>3.4</v>
      </c>
      <c r="Q2263" s="138">
        <v>5.9208333333333343</v>
      </c>
    </row>
    <row r="2264" spans="1:17" x14ac:dyDescent="0.25">
      <c r="A2264" s="1">
        <v>38787</v>
      </c>
      <c r="B2264" s="5">
        <f t="shared" si="106"/>
        <v>2006</v>
      </c>
      <c r="C2264" s="5">
        <f t="shared" si="107"/>
        <v>3</v>
      </c>
      <c r="D2264" s="3">
        <f t="shared" si="105"/>
        <v>11</v>
      </c>
      <c r="E2264" s="3"/>
      <c r="F2264">
        <v>2.9</v>
      </c>
      <c r="G2264">
        <v>5.3</v>
      </c>
      <c r="H2264" s="228">
        <v>4.2</v>
      </c>
      <c r="I2264">
        <v>1</v>
      </c>
      <c r="J2264" s="31">
        <v>0.2</v>
      </c>
      <c r="K2264">
        <v>3.4</v>
      </c>
      <c r="L2264" s="2">
        <v>0.6</v>
      </c>
      <c r="M2264" s="2">
        <v>5.9</v>
      </c>
      <c r="N2264" s="31">
        <v>4.0999999999999996</v>
      </c>
      <c r="P2264" s="2">
        <v>3.6</v>
      </c>
      <c r="Q2264" s="138">
        <v>3.9124999999999996</v>
      </c>
    </row>
    <row r="2265" spans="1:17" x14ac:dyDescent="0.25">
      <c r="A2265" s="1">
        <v>38788</v>
      </c>
      <c r="B2265" s="5">
        <f t="shared" si="106"/>
        <v>2006</v>
      </c>
      <c r="C2265" s="5">
        <f t="shared" si="107"/>
        <v>3</v>
      </c>
      <c r="D2265" s="3">
        <f t="shared" si="105"/>
        <v>12</v>
      </c>
      <c r="E2265" s="3"/>
      <c r="F2265">
        <v>3.9</v>
      </c>
      <c r="G2265">
        <v>5.4</v>
      </c>
      <c r="H2265" s="228">
        <v>0.7</v>
      </c>
      <c r="I2265">
        <v>-0.9</v>
      </c>
      <c r="J2265" s="31">
        <v>-1.8</v>
      </c>
      <c r="K2265">
        <v>0</v>
      </c>
      <c r="L2265" s="2">
        <v>-1.6</v>
      </c>
      <c r="M2265" s="2">
        <v>2.2000000000000002</v>
      </c>
      <c r="N2265" s="31">
        <v>1.2</v>
      </c>
      <c r="P2265" s="2">
        <v>0</v>
      </c>
      <c r="Q2265" s="138">
        <v>0.70416666666666672</v>
      </c>
    </row>
    <row r="2266" spans="1:17" x14ac:dyDescent="0.25">
      <c r="A2266" s="1">
        <v>38789</v>
      </c>
      <c r="B2266" s="5">
        <f t="shared" si="106"/>
        <v>2006</v>
      </c>
      <c r="C2266" s="5">
        <f t="shared" si="107"/>
        <v>3</v>
      </c>
      <c r="D2266" s="3">
        <f t="shared" si="105"/>
        <v>13</v>
      </c>
      <c r="E2266" s="3"/>
      <c r="F2266">
        <v>2.2000000000000002</v>
      </c>
      <c r="G2266">
        <v>4.9000000000000004</v>
      </c>
      <c r="H2266" s="228">
        <v>-2</v>
      </c>
      <c r="I2266">
        <v>-3.8</v>
      </c>
      <c r="J2266" s="31">
        <v>-6.4</v>
      </c>
      <c r="K2266">
        <v>-1.5</v>
      </c>
      <c r="L2266" s="2">
        <v>-4.9000000000000004</v>
      </c>
      <c r="M2266" s="2">
        <v>-1.6</v>
      </c>
      <c r="N2266" s="31">
        <v>-1.5</v>
      </c>
      <c r="P2266" s="2">
        <v>-1.6</v>
      </c>
      <c r="Q2266" s="138">
        <v>-1.908333333333333</v>
      </c>
    </row>
    <row r="2267" spans="1:17" x14ac:dyDescent="0.25">
      <c r="A2267" s="1">
        <v>38790</v>
      </c>
      <c r="B2267" s="5">
        <f t="shared" si="106"/>
        <v>2006</v>
      </c>
      <c r="C2267" s="5">
        <f t="shared" si="107"/>
        <v>3</v>
      </c>
      <c r="D2267" s="3">
        <f t="shared" si="105"/>
        <v>14</v>
      </c>
      <c r="E2267" s="3"/>
      <c r="F2267">
        <v>2.8</v>
      </c>
      <c r="G2267">
        <v>6.6</v>
      </c>
      <c r="H2267" s="228">
        <v>-1.1000000000000001</v>
      </c>
      <c r="I2267">
        <v>-2.5</v>
      </c>
      <c r="J2267" s="31">
        <v>-5.5</v>
      </c>
      <c r="K2267">
        <v>-1.4</v>
      </c>
      <c r="L2267" s="2">
        <v>-4.4000000000000004</v>
      </c>
      <c r="M2267" s="2">
        <v>-1.4</v>
      </c>
      <c r="N2267" s="31">
        <v>0.2</v>
      </c>
      <c r="P2267" s="2">
        <v>-1.3</v>
      </c>
      <c r="Q2267" s="138">
        <v>-1.0791666666666664</v>
      </c>
    </row>
    <row r="2268" spans="1:17" x14ac:dyDescent="0.25">
      <c r="A2268" s="1">
        <v>38791</v>
      </c>
      <c r="B2268" s="5">
        <f t="shared" si="106"/>
        <v>2006</v>
      </c>
      <c r="C2268" s="5">
        <f t="shared" si="107"/>
        <v>3</v>
      </c>
      <c r="D2268" s="3">
        <f t="shared" si="105"/>
        <v>15</v>
      </c>
      <c r="E2268" s="3"/>
      <c r="F2268">
        <v>4.7</v>
      </c>
      <c r="G2268">
        <v>7</v>
      </c>
      <c r="H2268" s="228">
        <v>0.8</v>
      </c>
      <c r="I2268">
        <v>0.7</v>
      </c>
      <c r="J2268" s="31">
        <v>-0.5</v>
      </c>
      <c r="K2268">
        <v>0.8</v>
      </c>
      <c r="L2268" s="2">
        <v>-2.2999999999999998</v>
      </c>
      <c r="M2268" s="2">
        <v>0.8</v>
      </c>
      <c r="N2268" s="31">
        <v>1.2</v>
      </c>
      <c r="P2268" s="2">
        <v>0.9</v>
      </c>
      <c r="Q2268" s="138">
        <v>0.47500000000000003</v>
      </c>
    </row>
    <row r="2269" spans="1:17" x14ac:dyDescent="0.25">
      <c r="A2269" s="1">
        <v>38792</v>
      </c>
      <c r="B2269" s="5">
        <f t="shared" si="106"/>
        <v>2006</v>
      </c>
      <c r="C2269" s="5">
        <f t="shared" si="107"/>
        <v>3</v>
      </c>
      <c r="D2269" s="3">
        <f t="shared" si="105"/>
        <v>16</v>
      </c>
      <c r="E2269" s="3"/>
      <c r="F2269">
        <v>5.5</v>
      </c>
      <c r="G2269">
        <v>7.4</v>
      </c>
      <c r="H2269" s="228">
        <v>2.8</v>
      </c>
      <c r="I2269">
        <v>1.1000000000000001</v>
      </c>
      <c r="J2269" s="31">
        <v>0.6</v>
      </c>
      <c r="K2269">
        <v>1.5</v>
      </c>
      <c r="L2269" s="2">
        <v>-0.6</v>
      </c>
      <c r="M2269" s="2">
        <v>2.6</v>
      </c>
      <c r="N2269" s="31">
        <v>2.1</v>
      </c>
      <c r="P2269" s="2">
        <v>1.2</v>
      </c>
      <c r="Q2269" s="138">
        <v>1.6958333333333335</v>
      </c>
    </row>
    <row r="2270" spans="1:17" x14ac:dyDescent="0.25">
      <c r="A2270" s="1">
        <v>38793</v>
      </c>
      <c r="B2270" s="5">
        <f t="shared" si="106"/>
        <v>2006</v>
      </c>
      <c r="C2270" s="5">
        <f t="shared" si="107"/>
        <v>3</v>
      </c>
      <c r="D2270" s="3">
        <f t="shared" si="105"/>
        <v>17</v>
      </c>
      <c r="E2270" s="3"/>
      <c r="F2270">
        <v>4.5</v>
      </c>
      <c r="G2270">
        <v>6.1</v>
      </c>
      <c r="H2270" s="228">
        <v>1.5</v>
      </c>
      <c r="I2270">
        <v>0.7</v>
      </c>
      <c r="J2270" s="31">
        <v>-1.5</v>
      </c>
      <c r="K2270">
        <v>2</v>
      </c>
      <c r="L2270" s="2">
        <v>-0.6</v>
      </c>
      <c r="M2270" s="2">
        <v>1.9</v>
      </c>
      <c r="N2270" s="31">
        <v>2.2000000000000002</v>
      </c>
      <c r="P2270" s="2">
        <v>1.8</v>
      </c>
      <c r="Q2270" s="138">
        <v>1.5999999999999999</v>
      </c>
    </row>
    <row r="2271" spans="1:17" x14ac:dyDescent="0.25">
      <c r="A2271" s="1">
        <v>38794</v>
      </c>
      <c r="B2271" s="5">
        <f t="shared" si="106"/>
        <v>2006</v>
      </c>
      <c r="C2271" s="5">
        <f t="shared" si="107"/>
        <v>3</v>
      </c>
      <c r="D2271" s="3">
        <f t="shared" si="105"/>
        <v>18</v>
      </c>
      <c r="E2271" s="3"/>
      <c r="F2271">
        <v>5</v>
      </c>
      <c r="G2271">
        <v>6.8</v>
      </c>
      <c r="H2271" s="228">
        <v>2.7</v>
      </c>
      <c r="I2271">
        <v>1.8</v>
      </c>
      <c r="J2271" s="31">
        <v>0.1</v>
      </c>
      <c r="K2271">
        <v>3.6</v>
      </c>
      <c r="L2271" s="2">
        <v>-0.6</v>
      </c>
      <c r="M2271" s="2">
        <v>2.9</v>
      </c>
      <c r="N2271" s="31">
        <v>2.5</v>
      </c>
      <c r="P2271" s="2">
        <v>3.2</v>
      </c>
      <c r="Q2271" s="138">
        <v>3.0041666666666669</v>
      </c>
    </row>
    <row r="2272" spans="1:17" x14ac:dyDescent="0.25">
      <c r="A2272" s="1">
        <v>38795</v>
      </c>
      <c r="B2272" s="5">
        <f t="shared" si="106"/>
        <v>2006</v>
      </c>
      <c r="C2272" s="5">
        <f t="shared" si="107"/>
        <v>3</v>
      </c>
      <c r="D2272" s="3">
        <f t="shared" si="105"/>
        <v>19</v>
      </c>
      <c r="E2272" s="3"/>
      <c r="F2272">
        <v>5.4</v>
      </c>
      <c r="G2272">
        <v>6.6</v>
      </c>
      <c r="H2272" s="228">
        <v>3.6</v>
      </c>
      <c r="I2272">
        <v>1.5</v>
      </c>
      <c r="J2272" s="31">
        <v>1.9</v>
      </c>
      <c r="K2272">
        <v>3.7</v>
      </c>
      <c r="L2272" s="2">
        <v>0.8</v>
      </c>
      <c r="M2272" s="2">
        <v>4.4000000000000004</v>
      </c>
      <c r="N2272" s="31">
        <v>4.5</v>
      </c>
      <c r="P2272" s="2">
        <v>3.8</v>
      </c>
      <c r="Q2272" s="138">
        <v>5.0583333333333327</v>
      </c>
    </row>
    <row r="2273" spans="1:17" x14ac:dyDescent="0.25">
      <c r="A2273" s="1">
        <v>38796</v>
      </c>
      <c r="B2273" s="5">
        <f t="shared" si="106"/>
        <v>2006</v>
      </c>
      <c r="C2273" s="5">
        <f t="shared" si="107"/>
        <v>3</v>
      </c>
      <c r="D2273" s="3">
        <f t="shared" si="105"/>
        <v>20</v>
      </c>
      <c r="E2273" s="3"/>
      <c r="F2273">
        <v>6.6</v>
      </c>
      <c r="G2273">
        <v>8.1</v>
      </c>
      <c r="H2273" s="228">
        <v>6.7</v>
      </c>
      <c r="I2273">
        <v>3</v>
      </c>
      <c r="J2273" s="31">
        <v>2.7</v>
      </c>
      <c r="K2273">
        <v>7.3</v>
      </c>
      <c r="L2273" s="2">
        <v>4.2</v>
      </c>
      <c r="M2273" s="2">
        <v>7.5</v>
      </c>
      <c r="N2273" s="31">
        <v>7.6</v>
      </c>
      <c r="P2273" s="2">
        <v>7</v>
      </c>
      <c r="Q2273" s="138">
        <v>7.3208333333333337</v>
      </c>
    </row>
    <row r="2274" spans="1:17" x14ac:dyDescent="0.25">
      <c r="A2274" s="1">
        <v>38797</v>
      </c>
      <c r="B2274" s="5">
        <f t="shared" si="106"/>
        <v>2006</v>
      </c>
      <c r="C2274" s="5">
        <f t="shared" si="107"/>
        <v>3</v>
      </c>
      <c r="D2274" s="3">
        <f t="shared" si="105"/>
        <v>21</v>
      </c>
      <c r="E2274" s="3"/>
      <c r="F2274">
        <v>9.4</v>
      </c>
      <c r="G2274">
        <v>10.6</v>
      </c>
      <c r="H2274" s="228">
        <v>8.6</v>
      </c>
      <c r="I2274">
        <v>4.5999999999999996</v>
      </c>
      <c r="J2274" s="31">
        <v>6</v>
      </c>
      <c r="K2274">
        <v>9.3000000000000007</v>
      </c>
      <c r="L2274" s="2">
        <v>8.8000000000000007</v>
      </c>
      <c r="M2274" s="2">
        <v>11.3</v>
      </c>
      <c r="N2274" s="31">
        <v>8.6</v>
      </c>
      <c r="P2274" s="2">
        <v>10.7</v>
      </c>
      <c r="Q2274" s="138">
        <v>9.7333333333333343</v>
      </c>
    </row>
    <row r="2275" spans="1:17" x14ac:dyDescent="0.25">
      <c r="A2275" s="1">
        <v>38798</v>
      </c>
      <c r="B2275" s="5">
        <f t="shared" si="106"/>
        <v>2006</v>
      </c>
      <c r="C2275" s="5">
        <f t="shared" si="107"/>
        <v>3</v>
      </c>
      <c r="D2275" s="3">
        <f t="shared" si="105"/>
        <v>22</v>
      </c>
      <c r="E2275" s="3"/>
      <c r="F2275">
        <v>10.3</v>
      </c>
      <c r="G2275">
        <v>12.5</v>
      </c>
      <c r="H2275" s="228">
        <v>12.2</v>
      </c>
      <c r="I2275">
        <v>6.4</v>
      </c>
      <c r="J2275" s="31">
        <v>6.4</v>
      </c>
      <c r="K2275">
        <v>10.5</v>
      </c>
      <c r="L2275" s="2">
        <v>8.5</v>
      </c>
      <c r="M2275" s="2">
        <v>11.3</v>
      </c>
      <c r="N2275" s="31">
        <v>10.1</v>
      </c>
      <c r="P2275" s="2">
        <v>9.8000000000000007</v>
      </c>
      <c r="Q2275" s="138">
        <v>10.9125</v>
      </c>
    </row>
    <row r="2276" spans="1:17" x14ac:dyDescent="0.25">
      <c r="A2276" s="1">
        <v>38799</v>
      </c>
      <c r="B2276" s="5">
        <f t="shared" si="106"/>
        <v>2006</v>
      </c>
      <c r="C2276" s="5">
        <f t="shared" si="107"/>
        <v>3</v>
      </c>
      <c r="D2276" s="3">
        <f t="shared" si="105"/>
        <v>23</v>
      </c>
      <c r="E2276" s="3"/>
      <c r="F2276">
        <v>7.5</v>
      </c>
      <c r="G2276">
        <v>9.1999999999999993</v>
      </c>
      <c r="H2276" s="228">
        <v>4.9000000000000004</v>
      </c>
      <c r="I2276">
        <v>4.5999999999999996</v>
      </c>
      <c r="J2276" s="31">
        <v>1.5</v>
      </c>
      <c r="K2276">
        <v>6.1</v>
      </c>
      <c r="L2276" s="2">
        <v>2.2000000000000002</v>
      </c>
      <c r="M2276" s="2">
        <v>5.9</v>
      </c>
      <c r="N2276" s="31">
        <v>6.3</v>
      </c>
      <c r="P2276" s="2">
        <v>6.1</v>
      </c>
      <c r="Q2276" s="138">
        <v>6.133333333333332</v>
      </c>
    </row>
    <row r="2277" spans="1:17" x14ac:dyDescent="0.25">
      <c r="A2277" s="1">
        <v>38800</v>
      </c>
      <c r="B2277" s="5">
        <f t="shared" si="106"/>
        <v>2006</v>
      </c>
      <c r="C2277" s="5">
        <f t="shared" si="107"/>
        <v>3</v>
      </c>
      <c r="D2277" s="3">
        <f t="shared" si="105"/>
        <v>24</v>
      </c>
      <c r="E2277" s="3"/>
      <c r="F2277">
        <v>7.9</v>
      </c>
      <c r="G2277">
        <v>9.4</v>
      </c>
      <c r="H2277" s="228">
        <v>5.6</v>
      </c>
      <c r="I2277">
        <v>4.7</v>
      </c>
      <c r="J2277" s="31">
        <v>2.1</v>
      </c>
      <c r="K2277">
        <v>5.5</v>
      </c>
      <c r="L2277" s="2">
        <v>2.8</v>
      </c>
      <c r="M2277" s="2">
        <v>5.0999999999999996</v>
      </c>
      <c r="N2277" s="31">
        <v>5.4</v>
      </c>
      <c r="P2277" s="2">
        <v>5.3</v>
      </c>
      <c r="Q2277" s="138">
        <v>5.3416666666666659</v>
      </c>
    </row>
    <row r="2278" spans="1:17" x14ac:dyDescent="0.25">
      <c r="A2278" s="1">
        <v>38801</v>
      </c>
      <c r="B2278" s="5">
        <f t="shared" si="106"/>
        <v>2006</v>
      </c>
      <c r="C2278" s="5">
        <f t="shared" si="107"/>
        <v>3</v>
      </c>
      <c r="D2278" s="3">
        <f t="shared" si="105"/>
        <v>25</v>
      </c>
      <c r="E2278" s="3"/>
      <c r="F2278">
        <v>9.1</v>
      </c>
      <c r="G2278">
        <v>9.8000000000000007</v>
      </c>
      <c r="H2278" s="228">
        <v>9.8000000000000007</v>
      </c>
      <c r="I2278">
        <v>5.9</v>
      </c>
      <c r="J2278" s="31">
        <v>5.0999999999999996</v>
      </c>
      <c r="K2278">
        <v>11</v>
      </c>
      <c r="L2278" s="2">
        <v>6.8</v>
      </c>
      <c r="M2278" s="2">
        <v>9.1</v>
      </c>
      <c r="N2278" s="31">
        <v>9.3000000000000007</v>
      </c>
      <c r="P2278" s="2">
        <v>10.199999999999999</v>
      </c>
      <c r="Q2278" s="138">
        <v>9.1375000000000011</v>
      </c>
    </row>
    <row r="2279" spans="1:17" x14ac:dyDescent="0.25">
      <c r="A2279" s="1">
        <v>38802</v>
      </c>
      <c r="B2279" s="5">
        <f t="shared" si="106"/>
        <v>2006</v>
      </c>
      <c r="C2279" s="5">
        <f t="shared" si="107"/>
        <v>3</v>
      </c>
      <c r="D2279" s="3">
        <f t="shared" si="105"/>
        <v>26</v>
      </c>
      <c r="E2279" s="3"/>
      <c r="F2279">
        <v>11.6</v>
      </c>
      <c r="G2279">
        <v>12.4</v>
      </c>
      <c r="H2279" s="228">
        <v>13.4</v>
      </c>
      <c r="I2279">
        <v>7.4</v>
      </c>
      <c r="J2279" s="31">
        <v>8.4</v>
      </c>
      <c r="K2279">
        <v>12.8</v>
      </c>
      <c r="L2279" s="2">
        <v>9.8000000000000007</v>
      </c>
      <c r="M2279" s="2">
        <v>14.1</v>
      </c>
      <c r="N2279" s="31">
        <v>11.3</v>
      </c>
      <c r="P2279" s="2">
        <v>12.1</v>
      </c>
      <c r="Q2279" s="138">
        <v>13.233333333333334</v>
      </c>
    </row>
    <row r="2280" spans="1:17" x14ac:dyDescent="0.25">
      <c r="A2280" s="1">
        <v>38803</v>
      </c>
      <c r="B2280" s="5">
        <f t="shared" si="106"/>
        <v>2006</v>
      </c>
      <c r="C2280" s="5">
        <f t="shared" si="107"/>
        <v>3</v>
      </c>
      <c r="D2280" s="3">
        <f t="shared" si="105"/>
        <v>27</v>
      </c>
      <c r="E2280" s="3"/>
      <c r="F2280">
        <v>10.8</v>
      </c>
      <c r="G2280">
        <v>12.7</v>
      </c>
      <c r="H2280" s="228">
        <v>14.6</v>
      </c>
      <c r="I2280">
        <v>7.2</v>
      </c>
      <c r="J2280" s="31">
        <v>11.3</v>
      </c>
      <c r="K2280">
        <v>13.9</v>
      </c>
      <c r="L2280" s="2">
        <v>12.9</v>
      </c>
      <c r="M2280" s="2">
        <v>15.1</v>
      </c>
      <c r="N2280" s="31">
        <v>12.7</v>
      </c>
      <c r="P2280" s="2">
        <v>13.7</v>
      </c>
      <c r="Q2280" s="138">
        <v>14.8125</v>
      </c>
    </row>
    <row r="2281" spans="1:17" x14ac:dyDescent="0.25">
      <c r="A2281" s="1">
        <v>38804</v>
      </c>
      <c r="B2281" s="5">
        <f t="shared" si="106"/>
        <v>2006</v>
      </c>
      <c r="C2281" s="5">
        <f t="shared" si="107"/>
        <v>3</v>
      </c>
      <c r="D2281" s="3">
        <f t="shared" si="105"/>
        <v>28</v>
      </c>
      <c r="E2281" s="3"/>
      <c r="F2281">
        <v>11.4</v>
      </c>
      <c r="G2281">
        <v>14.5</v>
      </c>
      <c r="H2281" s="228">
        <v>17</v>
      </c>
      <c r="I2281">
        <v>9.1999999999999993</v>
      </c>
      <c r="J2281" s="31">
        <v>11.6</v>
      </c>
      <c r="K2281">
        <v>16.3</v>
      </c>
      <c r="L2281" s="2">
        <v>13.2</v>
      </c>
      <c r="M2281" s="2">
        <v>17.5</v>
      </c>
      <c r="N2281" s="31">
        <v>15.3</v>
      </c>
      <c r="P2281" s="2">
        <v>16.100000000000001</v>
      </c>
      <c r="Q2281" s="138">
        <v>16.7</v>
      </c>
    </row>
    <row r="2282" spans="1:17" x14ac:dyDescent="0.25">
      <c r="A2282" s="1">
        <v>38805</v>
      </c>
      <c r="B2282" s="5">
        <f t="shared" si="106"/>
        <v>2006</v>
      </c>
      <c r="C2282" s="5">
        <f t="shared" si="107"/>
        <v>3</v>
      </c>
      <c r="D2282" s="3">
        <f t="shared" si="105"/>
        <v>29</v>
      </c>
      <c r="E2282" s="3"/>
      <c r="F2282">
        <v>11.7</v>
      </c>
      <c r="G2282">
        <v>13.2</v>
      </c>
      <c r="H2282" s="228">
        <v>12.6</v>
      </c>
      <c r="I2282">
        <v>7.2</v>
      </c>
      <c r="J2282" s="31">
        <v>8.6</v>
      </c>
      <c r="K2282">
        <v>11.2</v>
      </c>
      <c r="L2282" s="2">
        <v>8.8000000000000007</v>
      </c>
      <c r="M2282" s="2">
        <v>12.3</v>
      </c>
      <c r="N2282" s="31">
        <v>14.6</v>
      </c>
      <c r="P2282" s="2">
        <v>12.1</v>
      </c>
      <c r="Q2282" s="138">
        <v>14.120833333333332</v>
      </c>
    </row>
    <row r="2283" spans="1:17" x14ac:dyDescent="0.25">
      <c r="A2283" s="1">
        <v>38806</v>
      </c>
      <c r="B2283" s="5">
        <f t="shared" si="106"/>
        <v>2006</v>
      </c>
      <c r="C2283" s="5">
        <f t="shared" si="107"/>
        <v>3</v>
      </c>
      <c r="D2283" s="3">
        <f t="shared" si="105"/>
        <v>30</v>
      </c>
      <c r="E2283" s="3"/>
      <c r="F2283">
        <v>10</v>
      </c>
      <c r="G2283">
        <v>11.4</v>
      </c>
      <c r="H2283" s="228">
        <v>10.4</v>
      </c>
      <c r="I2283">
        <v>5.4</v>
      </c>
      <c r="J2283" s="31">
        <v>5.7</v>
      </c>
      <c r="K2283">
        <v>12</v>
      </c>
      <c r="L2283" s="2">
        <v>9</v>
      </c>
      <c r="M2283" s="2">
        <v>11.7</v>
      </c>
      <c r="N2283" s="31">
        <v>10.199999999999999</v>
      </c>
      <c r="P2283" s="2">
        <v>12.3</v>
      </c>
      <c r="Q2283" s="138">
        <v>12.391666666666671</v>
      </c>
    </row>
    <row r="2284" spans="1:17" x14ac:dyDescent="0.25">
      <c r="A2284" s="1">
        <v>38807</v>
      </c>
      <c r="B2284" s="5">
        <f t="shared" si="106"/>
        <v>2006</v>
      </c>
      <c r="C2284" s="5">
        <f t="shared" si="107"/>
        <v>3</v>
      </c>
      <c r="D2284" s="3">
        <f t="shared" si="105"/>
        <v>31</v>
      </c>
      <c r="E2284" s="3"/>
      <c r="F2284">
        <v>10.8</v>
      </c>
      <c r="G2284">
        <v>12.8</v>
      </c>
      <c r="H2284" s="228">
        <v>13.1</v>
      </c>
      <c r="I2284">
        <v>8.1</v>
      </c>
      <c r="J2284" s="31">
        <v>9.6</v>
      </c>
      <c r="K2284">
        <v>11.9</v>
      </c>
      <c r="L2284" s="2">
        <v>10.1</v>
      </c>
      <c r="M2284" s="2">
        <v>13.4</v>
      </c>
      <c r="N2284" s="31">
        <v>12.6</v>
      </c>
      <c r="P2284" s="2">
        <v>12.1</v>
      </c>
      <c r="Q2284" s="138">
        <v>14.583333333333334</v>
      </c>
    </row>
    <row r="2285" spans="1:17" x14ac:dyDescent="0.25">
      <c r="A2285" s="1">
        <v>38808</v>
      </c>
      <c r="B2285" s="5">
        <f t="shared" si="106"/>
        <v>2006</v>
      </c>
      <c r="C2285" s="5">
        <f t="shared" si="107"/>
        <v>4</v>
      </c>
      <c r="D2285" s="3">
        <f t="shared" si="105"/>
        <v>1</v>
      </c>
      <c r="E2285" s="3"/>
      <c r="F2285">
        <v>11.5</v>
      </c>
      <c r="G2285">
        <v>14.1</v>
      </c>
      <c r="H2285" s="228">
        <v>14.5</v>
      </c>
      <c r="I2285">
        <v>7.8</v>
      </c>
      <c r="J2285" s="31">
        <v>8.3000000000000007</v>
      </c>
      <c r="K2285">
        <v>14</v>
      </c>
      <c r="L2285" s="2">
        <v>11.2</v>
      </c>
      <c r="M2285" s="2">
        <v>14.2</v>
      </c>
      <c r="N2285" s="31">
        <v>12.7</v>
      </c>
      <c r="P2285" s="2">
        <v>13.3</v>
      </c>
      <c r="Q2285" s="138">
        <v>14.337499999999999</v>
      </c>
    </row>
    <row r="2286" spans="1:17" x14ac:dyDescent="0.25">
      <c r="A2286" s="1">
        <v>38809</v>
      </c>
      <c r="B2286" s="5">
        <f t="shared" si="106"/>
        <v>2006</v>
      </c>
      <c r="C2286" s="5">
        <f t="shared" si="107"/>
        <v>4</v>
      </c>
      <c r="D2286" s="3">
        <f t="shared" si="105"/>
        <v>2</v>
      </c>
      <c r="E2286" s="3"/>
      <c r="F2286">
        <v>8.6</v>
      </c>
      <c r="G2286">
        <v>11.8</v>
      </c>
      <c r="H2286" s="228">
        <v>10.6</v>
      </c>
      <c r="I2286">
        <v>5.6</v>
      </c>
      <c r="J2286" s="31">
        <v>6.4</v>
      </c>
      <c r="K2286">
        <v>11.8</v>
      </c>
      <c r="L2286" s="2">
        <v>10.199999999999999</v>
      </c>
      <c r="M2286" s="2">
        <v>12.2</v>
      </c>
      <c r="N2286" s="31">
        <v>8</v>
      </c>
      <c r="P2286" s="2">
        <v>12.1</v>
      </c>
      <c r="Q2286" s="138">
        <v>14.454166666666666</v>
      </c>
    </row>
    <row r="2287" spans="1:17" x14ac:dyDescent="0.25">
      <c r="A2287" s="1">
        <v>38810</v>
      </c>
      <c r="B2287" s="5">
        <f t="shared" si="106"/>
        <v>2006</v>
      </c>
      <c r="C2287" s="5">
        <f t="shared" si="107"/>
        <v>4</v>
      </c>
      <c r="D2287" s="3">
        <f t="shared" si="105"/>
        <v>3</v>
      </c>
      <c r="E2287" s="3"/>
      <c r="F2287">
        <v>9.8000000000000007</v>
      </c>
      <c r="G2287">
        <v>13.5</v>
      </c>
      <c r="H2287" s="228">
        <v>13.1</v>
      </c>
      <c r="I2287">
        <v>7.1</v>
      </c>
      <c r="J2287" s="31">
        <v>5.6</v>
      </c>
      <c r="K2287">
        <v>10.1</v>
      </c>
      <c r="L2287" s="2">
        <v>7.1</v>
      </c>
      <c r="M2287" s="2">
        <v>12</v>
      </c>
      <c r="N2287" s="31">
        <v>8</v>
      </c>
      <c r="P2287" s="2">
        <v>9.6999999999999993</v>
      </c>
      <c r="Q2287" s="138">
        <v>12.266666666666667</v>
      </c>
    </row>
    <row r="2288" spans="1:17" x14ac:dyDescent="0.25">
      <c r="A2288" s="1">
        <v>38811</v>
      </c>
      <c r="B2288" s="5">
        <f t="shared" si="106"/>
        <v>2006</v>
      </c>
      <c r="C2288" s="5">
        <f t="shared" si="107"/>
        <v>4</v>
      </c>
      <c r="D2288" s="3">
        <f t="shared" si="105"/>
        <v>4</v>
      </c>
      <c r="E2288" s="3"/>
      <c r="F2288">
        <v>9.4</v>
      </c>
      <c r="G2288">
        <v>11.4</v>
      </c>
      <c r="H2288" s="228">
        <v>7.2</v>
      </c>
      <c r="I2288">
        <v>4.2</v>
      </c>
      <c r="J2288" s="31">
        <v>3.6</v>
      </c>
      <c r="K2288">
        <v>9.5</v>
      </c>
      <c r="L2288" s="2">
        <v>3.4</v>
      </c>
      <c r="M2288" s="2">
        <v>9.1999999999999993</v>
      </c>
      <c r="N2288" s="31">
        <v>7.2</v>
      </c>
      <c r="P2288" s="2">
        <v>9.6</v>
      </c>
      <c r="Q2288" s="138">
        <v>9.2500000000000018</v>
      </c>
    </row>
    <row r="2289" spans="1:17" x14ac:dyDescent="0.25">
      <c r="A2289" s="1">
        <v>38812</v>
      </c>
      <c r="B2289" s="5">
        <f t="shared" si="106"/>
        <v>2006</v>
      </c>
      <c r="C2289" s="5">
        <f t="shared" si="107"/>
        <v>4</v>
      </c>
      <c r="D2289" s="3">
        <f t="shared" si="105"/>
        <v>5</v>
      </c>
      <c r="E2289" s="3"/>
      <c r="F2289">
        <v>11.1</v>
      </c>
      <c r="G2289">
        <v>12.7</v>
      </c>
      <c r="H2289" s="228">
        <v>12.8</v>
      </c>
      <c r="I2289">
        <v>7</v>
      </c>
      <c r="J2289" s="31">
        <v>8.6</v>
      </c>
      <c r="K2289">
        <v>11.9</v>
      </c>
      <c r="L2289" s="2">
        <v>9.6</v>
      </c>
      <c r="M2289" s="2">
        <v>14.2</v>
      </c>
      <c r="N2289" s="31">
        <v>13.2</v>
      </c>
      <c r="P2289" s="2">
        <v>11.3</v>
      </c>
      <c r="Q2289" s="138">
        <v>11.449999999999998</v>
      </c>
    </row>
    <row r="2290" spans="1:17" x14ac:dyDescent="0.25">
      <c r="A2290" s="1">
        <v>38813</v>
      </c>
      <c r="B2290" s="5">
        <f t="shared" si="106"/>
        <v>2006</v>
      </c>
      <c r="C2290" s="5">
        <f t="shared" si="107"/>
        <v>4</v>
      </c>
      <c r="D2290" s="3">
        <f t="shared" si="105"/>
        <v>6</v>
      </c>
      <c r="E2290" s="3"/>
      <c r="F2290">
        <v>8.9</v>
      </c>
      <c r="G2290">
        <v>11.2</v>
      </c>
      <c r="H2290" s="228">
        <v>5.6</v>
      </c>
      <c r="I2290">
        <v>5.2</v>
      </c>
      <c r="J2290" s="31">
        <v>5</v>
      </c>
      <c r="K2290">
        <v>4.4000000000000004</v>
      </c>
      <c r="L2290" s="2">
        <v>3.1</v>
      </c>
      <c r="M2290" s="2">
        <v>6</v>
      </c>
      <c r="N2290" s="31">
        <v>10.3</v>
      </c>
      <c r="P2290" s="2">
        <v>4.2</v>
      </c>
      <c r="Q2290" s="138">
        <v>6.1333333333333337</v>
      </c>
    </row>
    <row r="2291" spans="1:17" x14ac:dyDescent="0.25">
      <c r="A2291" s="1">
        <v>38814</v>
      </c>
      <c r="B2291" s="5">
        <f t="shared" si="106"/>
        <v>2006</v>
      </c>
      <c r="C2291" s="5">
        <f t="shared" si="107"/>
        <v>4</v>
      </c>
      <c r="D2291" s="3">
        <f t="shared" si="105"/>
        <v>7</v>
      </c>
      <c r="E2291" s="3"/>
      <c r="F2291">
        <v>9</v>
      </c>
      <c r="G2291">
        <v>11.8</v>
      </c>
      <c r="H2291" s="228">
        <v>3.9</v>
      </c>
      <c r="I2291">
        <v>3.6</v>
      </c>
      <c r="J2291" s="31">
        <v>0.6</v>
      </c>
      <c r="K2291">
        <v>5.3</v>
      </c>
      <c r="L2291" s="2">
        <v>1.3</v>
      </c>
      <c r="M2291" s="2">
        <v>6</v>
      </c>
      <c r="N2291" s="31">
        <v>4.4000000000000004</v>
      </c>
      <c r="P2291" s="2">
        <v>5.7</v>
      </c>
      <c r="Q2291" s="138">
        <v>4.7250000000000005</v>
      </c>
    </row>
    <row r="2292" spans="1:17" x14ac:dyDescent="0.25">
      <c r="A2292" s="1">
        <v>38815</v>
      </c>
      <c r="B2292" s="5">
        <f t="shared" si="106"/>
        <v>2006</v>
      </c>
      <c r="C2292" s="5">
        <f t="shared" si="107"/>
        <v>4</v>
      </c>
      <c r="D2292" s="3">
        <f t="shared" si="105"/>
        <v>8</v>
      </c>
      <c r="E2292" s="3"/>
      <c r="F2292">
        <v>9.4</v>
      </c>
      <c r="G2292">
        <v>11.1</v>
      </c>
      <c r="H2292" s="228">
        <v>6.6</v>
      </c>
      <c r="I2292">
        <v>5.6</v>
      </c>
      <c r="J2292" s="31">
        <v>3.9</v>
      </c>
      <c r="K2292">
        <v>7.1</v>
      </c>
      <c r="L2292" s="2">
        <v>3.4</v>
      </c>
      <c r="M2292" s="2">
        <v>9.3000000000000007</v>
      </c>
      <c r="N2292" s="31">
        <v>8.8000000000000007</v>
      </c>
      <c r="P2292" s="2">
        <v>6.3</v>
      </c>
      <c r="Q2292" s="138">
        <v>7.3833333333333329</v>
      </c>
    </row>
    <row r="2293" spans="1:17" x14ac:dyDescent="0.25">
      <c r="A2293" s="1">
        <v>38816</v>
      </c>
      <c r="B2293" s="5">
        <f t="shared" si="106"/>
        <v>2006</v>
      </c>
      <c r="C2293" s="5">
        <f t="shared" si="107"/>
        <v>4</v>
      </c>
      <c r="D2293" s="3">
        <f t="shared" si="105"/>
        <v>9</v>
      </c>
      <c r="E2293" s="3"/>
      <c r="F2293">
        <v>9.6</v>
      </c>
      <c r="G2293">
        <v>11.5</v>
      </c>
      <c r="H2293" s="228">
        <v>11.6</v>
      </c>
      <c r="I2293">
        <v>7.7</v>
      </c>
      <c r="J2293" s="31">
        <v>7.5</v>
      </c>
      <c r="K2293">
        <v>11.6</v>
      </c>
      <c r="L2293" s="2">
        <v>8.1</v>
      </c>
      <c r="M2293" s="2">
        <v>12.3</v>
      </c>
      <c r="N2293" s="31">
        <v>13.9</v>
      </c>
      <c r="P2293" s="2">
        <v>11.4</v>
      </c>
      <c r="Q2293" s="138">
        <v>11.941666666666668</v>
      </c>
    </row>
    <row r="2294" spans="1:17" x14ac:dyDescent="0.25">
      <c r="A2294" s="1">
        <v>38817</v>
      </c>
      <c r="B2294" s="5">
        <f t="shared" si="106"/>
        <v>2006</v>
      </c>
      <c r="C2294" s="5">
        <f t="shared" si="107"/>
        <v>4</v>
      </c>
      <c r="D2294" s="3">
        <f t="shared" si="105"/>
        <v>10</v>
      </c>
      <c r="E2294" s="3"/>
      <c r="F2294">
        <v>10.9</v>
      </c>
      <c r="G2294">
        <v>14.2</v>
      </c>
      <c r="H2294" s="228">
        <v>16.2</v>
      </c>
      <c r="I2294">
        <v>6.8</v>
      </c>
      <c r="J2294" s="31">
        <v>9.6999999999999993</v>
      </c>
      <c r="K2294">
        <v>14.9</v>
      </c>
      <c r="L2294" s="2">
        <v>11.5</v>
      </c>
      <c r="M2294" s="2">
        <v>15.5</v>
      </c>
      <c r="N2294" s="31">
        <v>11.3</v>
      </c>
      <c r="P2294" s="2">
        <v>15</v>
      </c>
      <c r="Q2294" s="138">
        <v>14.633333333333335</v>
      </c>
    </row>
    <row r="2295" spans="1:17" x14ac:dyDescent="0.25">
      <c r="A2295" s="1">
        <v>38818</v>
      </c>
      <c r="B2295" s="5">
        <f t="shared" si="106"/>
        <v>2006</v>
      </c>
      <c r="C2295" s="5">
        <f t="shared" si="107"/>
        <v>4</v>
      </c>
      <c r="D2295" s="3">
        <f t="shared" si="105"/>
        <v>11</v>
      </c>
      <c r="E2295" s="3"/>
      <c r="F2295">
        <v>12</v>
      </c>
      <c r="G2295">
        <v>13.1</v>
      </c>
      <c r="H2295" s="228">
        <v>11.5</v>
      </c>
      <c r="I2295">
        <v>8.3000000000000007</v>
      </c>
      <c r="J2295" s="31">
        <v>10.7</v>
      </c>
      <c r="K2295">
        <v>8</v>
      </c>
      <c r="L2295" s="2">
        <v>9.1999999999999993</v>
      </c>
      <c r="M2295" s="2">
        <v>12.3</v>
      </c>
      <c r="N2295" s="31">
        <v>14.2</v>
      </c>
      <c r="P2295" s="2">
        <v>7.9</v>
      </c>
      <c r="Q2295" s="138">
        <v>10.424999999999999</v>
      </c>
    </row>
    <row r="2296" spans="1:17" x14ac:dyDescent="0.25">
      <c r="A2296" s="1">
        <v>38819</v>
      </c>
      <c r="B2296" s="5">
        <f t="shared" si="106"/>
        <v>2006</v>
      </c>
      <c r="C2296" s="5">
        <f t="shared" si="107"/>
        <v>4</v>
      </c>
      <c r="D2296" s="3">
        <f t="shared" si="105"/>
        <v>12</v>
      </c>
      <c r="E2296" s="3"/>
      <c r="F2296">
        <v>7.8</v>
      </c>
      <c r="G2296">
        <v>10.199999999999999</v>
      </c>
      <c r="H2296" s="228">
        <v>6.4</v>
      </c>
      <c r="I2296">
        <v>4</v>
      </c>
      <c r="J2296" s="31">
        <v>0.8</v>
      </c>
      <c r="K2296">
        <v>7.8</v>
      </c>
      <c r="L2296" s="2">
        <v>3.2</v>
      </c>
      <c r="M2296" s="2">
        <v>6.4</v>
      </c>
      <c r="N2296" s="31">
        <v>5.7</v>
      </c>
      <c r="P2296" s="2">
        <v>8.1</v>
      </c>
      <c r="Q2296" s="138">
        <v>6.6833333333333327</v>
      </c>
    </row>
    <row r="2297" spans="1:17" x14ac:dyDescent="0.25">
      <c r="A2297" s="1">
        <v>38820</v>
      </c>
      <c r="B2297" s="5">
        <f t="shared" si="106"/>
        <v>2006</v>
      </c>
      <c r="C2297" s="5">
        <f t="shared" si="107"/>
        <v>4</v>
      </c>
      <c r="D2297" s="3">
        <f t="shared" si="105"/>
        <v>13</v>
      </c>
      <c r="E2297" s="3"/>
      <c r="F2297">
        <v>6.3</v>
      </c>
      <c r="G2297">
        <v>8.4</v>
      </c>
      <c r="H2297" s="228">
        <v>7.1</v>
      </c>
      <c r="I2297">
        <v>2.6</v>
      </c>
      <c r="J2297" s="31">
        <v>1.1000000000000001</v>
      </c>
      <c r="K2297">
        <v>7</v>
      </c>
      <c r="L2297" s="2">
        <v>3</v>
      </c>
      <c r="M2297" s="2">
        <v>6.9</v>
      </c>
      <c r="N2297" s="31">
        <v>4.7</v>
      </c>
      <c r="P2297" s="2">
        <v>7.7</v>
      </c>
      <c r="Q2297" s="138">
        <v>7.6625000000000005</v>
      </c>
    </row>
    <row r="2298" spans="1:17" x14ac:dyDescent="0.25">
      <c r="A2298" s="1">
        <v>38821</v>
      </c>
      <c r="B2298" s="5">
        <f t="shared" si="106"/>
        <v>2006</v>
      </c>
      <c r="C2298" s="5">
        <f t="shared" si="107"/>
        <v>4</v>
      </c>
      <c r="D2298" s="3">
        <f t="shared" si="105"/>
        <v>14</v>
      </c>
      <c r="E2298" s="3"/>
      <c r="F2298">
        <v>9.6</v>
      </c>
      <c r="G2298">
        <v>11.7</v>
      </c>
      <c r="H2298" s="228">
        <v>11.8</v>
      </c>
      <c r="I2298">
        <v>7.6</v>
      </c>
      <c r="J2298" s="31">
        <v>6.4</v>
      </c>
      <c r="K2298">
        <v>12.4</v>
      </c>
      <c r="L2298" s="2">
        <v>11.2</v>
      </c>
      <c r="M2298" s="2">
        <v>14</v>
      </c>
      <c r="N2298" s="31">
        <v>10.4</v>
      </c>
      <c r="P2298" s="2">
        <v>12.5</v>
      </c>
      <c r="Q2298" s="138">
        <v>13.383333333333333</v>
      </c>
    </row>
    <row r="2299" spans="1:17" x14ac:dyDescent="0.25">
      <c r="A2299" s="1">
        <v>38822</v>
      </c>
      <c r="B2299" s="5">
        <f t="shared" si="106"/>
        <v>2006</v>
      </c>
      <c r="C2299" s="5">
        <f t="shared" si="107"/>
        <v>4</v>
      </c>
      <c r="D2299" s="3">
        <f t="shared" si="105"/>
        <v>15</v>
      </c>
      <c r="E2299" s="3"/>
      <c r="F2299">
        <v>12.7</v>
      </c>
      <c r="G2299">
        <v>14.2</v>
      </c>
      <c r="H2299" s="228">
        <v>14.3</v>
      </c>
      <c r="I2299">
        <v>9</v>
      </c>
      <c r="J2299" s="31">
        <v>11.1</v>
      </c>
      <c r="K2299">
        <v>15.8</v>
      </c>
      <c r="L2299" s="2">
        <v>13.6</v>
      </c>
      <c r="M2299" s="2">
        <v>15.2</v>
      </c>
      <c r="N2299" s="31">
        <v>14.5</v>
      </c>
      <c r="P2299" s="2">
        <v>14.8</v>
      </c>
      <c r="Q2299" s="138">
        <v>14.537500000000001</v>
      </c>
    </row>
    <row r="2300" spans="1:17" x14ac:dyDescent="0.25">
      <c r="A2300" s="1">
        <v>38823</v>
      </c>
      <c r="B2300" s="5">
        <f t="shared" si="106"/>
        <v>2006</v>
      </c>
      <c r="C2300" s="5">
        <f t="shared" si="107"/>
        <v>4</v>
      </c>
      <c r="D2300" s="3">
        <f t="shared" si="105"/>
        <v>16</v>
      </c>
      <c r="E2300" s="3"/>
      <c r="F2300">
        <v>12.8</v>
      </c>
      <c r="G2300">
        <v>14.8</v>
      </c>
      <c r="H2300" s="228">
        <v>13.8</v>
      </c>
      <c r="I2300">
        <v>9.1</v>
      </c>
      <c r="J2300" s="31">
        <v>9.1999999999999993</v>
      </c>
      <c r="K2300">
        <v>14.5</v>
      </c>
      <c r="L2300" s="2">
        <v>11.3</v>
      </c>
      <c r="M2300" s="2">
        <v>13.8</v>
      </c>
      <c r="N2300" s="31">
        <v>12.2</v>
      </c>
      <c r="P2300" s="2">
        <v>14.3</v>
      </c>
      <c r="Q2300" s="138">
        <v>14.520833333333334</v>
      </c>
    </row>
    <row r="2301" spans="1:17" x14ac:dyDescent="0.25">
      <c r="A2301" s="1">
        <v>38824</v>
      </c>
      <c r="B2301" s="5">
        <f t="shared" si="106"/>
        <v>2006</v>
      </c>
      <c r="C2301" s="5">
        <f t="shared" si="107"/>
        <v>4</v>
      </c>
      <c r="D2301" s="3">
        <f t="shared" si="105"/>
        <v>17</v>
      </c>
      <c r="E2301" s="3"/>
      <c r="F2301">
        <v>13.9</v>
      </c>
      <c r="G2301">
        <v>15.1</v>
      </c>
      <c r="H2301" s="228">
        <v>14.3</v>
      </c>
      <c r="I2301">
        <v>9.5</v>
      </c>
      <c r="J2301" s="31">
        <v>8.4</v>
      </c>
      <c r="K2301">
        <v>14.2</v>
      </c>
      <c r="L2301" s="2">
        <v>11.4</v>
      </c>
      <c r="M2301" s="2">
        <v>14.9</v>
      </c>
      <c r="N2301" s="31">
        <v>13</v>
      </c>
      <c r="P2301" s="2">
        <v>13.3</v>
      </c>
      <c r="Q2301" s="138">
        <v>14.237499999999999</v>
      </c>
    </row>
    <row r="2302" spans="1:17" x14ac:dyDescent="0.25">
      <c r="A2302" s="1">
        <v>38825</v>
      </c>
      <c r="B2302" s="5">
        <f t="shared" si="106"/>
        <v>2006</v>
      </c>
      <c r="C2302" s="5">
        <f t="shared" si="107"/>
        <v>4</v>
      </c>
      <c r="D2302" s="3">
        <f t="shared" si="105"/>
        <v>18</v>
      </c>
      <c r="E2302" s="3"/>
      <c r="F2302">
        <v>15.7</v>
      </c>
      <c r="G2302">
        <v>15.8</v>
      </c>
      <c r="H2302" s="228">
        <v>13.9</v>
      </c>
      <c r="I2302">
        <v>11.2</v>
      </c>
      <c r="J2302" s="31">
        <v>9.1</v>
      </c>
      <c r="K2302">
        <v>13.7</v>
      </c>
      <c r="L2302" s="2">
        <v>9.1999999999999993</v>
      </c>
      <c r="M2302" s="2">
        <v>15.4</v>
      </c>
      <c r="N2302" s="31">
        <v>12.1</v>
      </c>
      <c r="P2302" s="2">
        <v>13.4</v>
      </c>
      <c r="Q2302" s="138">
        <v>12.983333333333333</v>
      </c>
    </row>
    <row r="2303" spans="1:17" x14ac:dyDescent="0.25">
      <c r="A2303" s="1">
        <v>38826</v>
      </c>
      <c r="B2303" s="5">
        <f t="shared" si="106"/>
        <v>2006</v>
      </c>
      <c r="C2303" s="5">
        <f t="shared" si="107"/>
        <v>4</v>
      </c>
      <c r="D2303" s="3">
        <f t="shared" si="105"/>
        <v>19</v>
      </c>
      <c r="E2303" s="3"/>
      <c r="F2303">
        <v>13.5</v>
      </c>
      <c r="G2303">
        <v>15.1</v>
      </c>
      <c r="H2303" s="228">
        <v>12.1</v>
      </c>
      <c r="I2303">
        <v>9.8000000000000007</v>
      </c>
      <c r="J2303" s="31">
        <v>8.3000000000000007</v>
      </c>
      <c r="K2303">
        <v>12.1</v>
      </c>
      <c r="L2303" s="2">
        <v>9.1999999999999993</v>
      </c>
      <c r="M2303" s="2">
        <v>12.1</v>
      </c>
      <c r="N2303" s="31">
        <v>13.8</v>
      </c>
      <c r="P2303" s="2">
        <v>12.6</v>
      </c>
      <c r="Q2303" s="138">
        <v>12.25</v>
      </c>
    </row>
    <row r="2304" spans="1:17" x14ac:dyDescent="0.25">
      <c r="A2304" s="1">
        <v>38827</v>
      </c>
      <c r="B2304" s="5">
        <f t="shared" si="106"/>
        <v>2006</v>
      </c>
      <c r="C2304" s="5">
        <f t="shared" si="107"/>
        <v>4</v>
      </c>
      <c r="D2304" s="3">
        <f t="shared" si="105"/>
        <v>20</v>
      </c>
      <c r="E2304" s="3"/>
      <c r="F2304">
        <v>11.6</v>
      </c>
      <c r="G2304">
        <v>14.1</v>
      </c>
      <c r="H2304" s="228">
        <v>13</v>
      </c>
      <c r="I2304">
        <v>8.1</v>
      </c>
      <c r="J2304" s="31">
        <v>8.3000000000000007</v>
      </c>
      <c r="K2304">
        <v>13.1</v>
      </c>
      <c r="L2304" s="2">
        <v>10.4</v>
      </c>
      <c r="M2304" s="2">
        <v>13.1</v>
      </c>
      <c r="N2304" s="31">
        <v>13.1</v>
      </c>
      <c r="P2304" s="2">
        <v>12.8</v>
      </c>
      <c r="Q2304" s="138">
        <v>13.929166666666669</v>
      </c>
    </row>
    <row r="2305" spans="1:17" x14ac:dyDescent="0.25">
      <c r="A2305" s="1">
        <v>38828</v>
      </c>
      <c r="B2305" s="5">
        <f t="shared" si="106"/>
        <v>2006</v>
      </c>
      <c r="C2305" s="5">
        <f t="shared" si="107"/>
        <v>4</v>
      </c>
      <c r="D2305" s="3">
        <f t="shared" si="105"/>
        <v>21</v>
      </c>
      <c r="E2305" s="3"/>
      <c r="F2305">
        <v>13.2</v>
      </c>
      <c r="G2305">
        <v>13.5</v>
      </c>
      <c r="H2305" s="228">
        <v>13.1</v>
      </c>
      <c r="I2305">
        <v>10.4</v>
      </c>
      <c r="J2305" s="31">
        <v>8.6999999999999993</v>
      </c>
      <c r="K2305">
        <v>13.5</v>
      </c>
      <c r="L2305" s="2">
        <v>10.199999999999999</v>
      </c>
      <c r="M2305" s="2">
        <v>14.3</v>
      </c>
      <c r="N2305" s="31">
        <v>13.5</v>
      </c>
      <c r="P2305" s="2">
        <v>12.6</v>
      </c>
      <c r="Q2305" s="138">
        <v>13.6625</v>
      </c>
    </row>
    <row r="2306" spans="1:17" x14ac:dyDescent="0.25">
      <c r="A2306" s="1">
        <v>38829</v>
      </c>
      <c r="B2306" s="5">
        <f t="shared" si="106"/>
        <v>2006</v>
      </c>
      <c r="C2306" s="5">
        <f t="shared" si="107"/>
        <v>4</v>
      </c>
      <c r="D2306" s="3">
        <f t="shared" si="105"/>
        <v>22</v>
      </c>
      <c r="E2306" s="3"/>
      <c r="F2306">
        <v>13.4</v>
      </c>
      <c r="G2306">
        <v>15</v>
      </c>
      <c r="H2306" s="228">
        <v>13.4</v>
      </c>
      <c r="I2306">
        <v>10</v>
      </c>
      <c r="J2306" s="31">
        <v>6.8</v>
      </c>
      <c r="K2306">
        <v>14</v>
      </c>
      <c r="L2306" s="2">
        <v>10.6</v>
      </c>
      <c r="M2306" s="2">
        <v>13.5</v>
      </c>
      <c r="N2306" s="31">
        <v>13.3</v>
      </c>
      <c r="P2306" s="2">
        <v>13.6</v>
      </c>
      <c r="Q2306" s="138">
        <v>14.295833333333333</v>
      </c>
    </row>
    <row r="2307" spans="1:17" x14ac:dyDescent="0.25">
      <c r="A2307" s="1">
        <v>38830</v>
      </c>
      <c r="B2307" s="5">
        <f t="shared" si="106"/>
        <v>2006</v>
      </c>
      <c r="C2307" s="5">
        <f t="shared" si="107"/>
        <v>4</v>
      </c>
      <c r="D2307" s="3">
        <f t="shared" ref="D2307:D2370" si="108">DAY(A2307)</f>
        <v>23</v>
      </c>
      <c r="E2307" s="3"/>
      <c r="F2307">
        <v>14.7</v>
      </c>
      <c r="G2307">
        <v>15.5</v>
      </c>
      <c r="H2307" s="228">
        <v>15</v>
      </c>
      <c r="I2307">
        <v>11.6</v>
      </c>
      <c r="J2307" s="31">
        <v>9</v>
      </c>
      <c r="K2307">
        <v>15.9</v>
      </c>
      <c r="L2307" s="2">
        <v>12.5</v>
      </c>
      <c r="M2307" s="2">
        <v>16</v>
      </c>
      <c r="N2307" s="31">
        <v>13.9</v>
      </c>
      <c r="P2307" s="2">
        <v>15.6</v>
      </c>
      <c r="Q2307" s="138">
        <v>15.720833333333331</v>
      </c>
    </row>
    <row r="2308" spans="1:17" x14ac:dyDescent="0.25">
      <c r="A2308" s="1">
        <v>38831</v>
      </c>
      <c r="B2308" s="5">
        <f t="shared" ref="B2308:B2371" si="109">YEAR(A2308)</f>
        <v>2006</v>
      </c>
      <c r="C2308" s="5">
        <f t="shared" ref="C2308:C2371" si="110">MONTH(A2308)</f>
        <v>4</v>
      </c>
      <c r="D2308" s="3">
        <f t="shared" si="108"/>
        <v>24</v>
      </c>
      <c r="E2308" s="3"/>
      <c r="F2308">
        <v>15.5</v>
      </c>
      <c r="G2308">
        <v>17</v>
      </c>
      <c r="H2308" s="228">
        <v>16.3</v>
      </c>
      <c r="I2308">
        <v>12.7</v>
      </c>
      <c r="J2308" s="31">
        <v>10.3</v>
      </c>
      <c r="K2308">
        <v>16.7</v>
      </c>
      <c r="L2308" s="2">
        <v>13.3</v>
      </c>
      <c r="M2308" s="2">
        <v>16.600000000000001</v>
      </c>
      <c r="N2308" s="31">
        <v>15.6</v>
      </c>
      <c r="P2308" s="2">
        <v>15.9</v>
      </c>
      <c r="Q2308" s="138">
        <v>16.425000000000001</v>
      </c>
    </row>
    <row r="2309" spans="1:17" x14ac:dyDescent="0.25">
      <c r="A2309" s="1">
        <v>38832</v>
      </c>
      <c r="B2309" s="5">
        <f t="shared" si="109"/>
        <v>2006</v>
      </c>
      <c r="C2309" s="5">
        <f t="shared" si="110"/>
        <v>4</v>
      </c>
      <c r="D2309" s="3">
        <f t="shared" si="108"/>
        <v>25</v>
      </c>
      <c r="E2309" s="3"/>
      <c r="F2309">
        <v>16</v>
      </c>
      <c r="G2309">
        <v>18.2</v>
      </c>
      <c r="H2309" s="228">
        <v>18.100000000000001</v>
      </c>
      <c r="I2309">
        <v>12.1</v>
      </c>
      <c r="J2309" s="31">
        <v>14</v>
      </c>
      <c r="K2309">
        <v>18.7</v>
      </c>
      <c r="L2309" s="2">
        <v>14.2</v>
      </c>
      <c r="M2309" s="2">
        <v>18.2</v>
      </c>
      <c r="N2309" s="31">
        <v>16.7</v>
      </c>
      <c r="P2309" s="2">
        <v>17.100000000000001</v>
      </c>
      <c r="Q2309" s="138">
        <v>17.249999999999996</v>
      </c>
    </row>
    <row r="2310" spans="1:17" x14ac:dyDescent="0.25">
      <c r="A2310" s="1">
        <v>38833</v>
      </c>
      <c r="B2310" s="5">
        <f t="shared" si="109"/>
        <v>2006</v>
      </c>
      <c r="C2310" s="5">
        <f t="shared" si="110"/>
        <v>4</v>
      </c>
      <c r="D2310" s="3">
        <f t="shared" si="108"/>
        <v>26</v>
      </c>
      <c r="E2310" s="3"/>
      <c r="F2310">
        <v>16.5</v>
      </c>
      <c r="G2310">
        <v>17.899999999999999</v>
      </c>
      <c r="H2310" s="228">
        <v>17</v>
      </c>
      <c r="I2310">
        <v>9.6</v>
      </c>
      <c r="J2310" s="31">
        <v>12.9</v>
      </c>
      <c r="K2310">
        <v>16.5</v>
      </c>
      <c r="L2310" s="2">
        <v>12.9</v>
      </c>
      <c r="M2310" s="2">
        <v>18.7</v>
      </c>
      <c r="N2310" s="31">
        <v>15.9</v>
      </c>
      <c r="P2310" s="2">
        <v>14.6</v>
      </c>
      <c r="Q2310" s="138">
        <v>16.608333333333331</v>
      </c>
    </row>
    <row r="2311" spans="1:17" x14ac:dyDescent="0.25">
      <c r="A2311" s="1">
        <v>38834</v>
      </c>
      <c r="B2311" s="5">
        <f t="shared" si="109"/>
        <v>2006</v>
      </c>
      <c r="C2311" s="5">
        <f t="shared" si="110"/>
        <v>4</v>
      </c>
      <c r="D2311" s="3">
        <f t="shared" si="108"/>
        <v>27</v>
      </c>
      <c r="E2311" s="3"/>
      <c r="F2311">
        <v>14.1</v>
      </c>
      <c r="G2311">
        <v>15.2</v>
      </c>
      <c r="H2311" s="228">
        <v>15.6</v>
      </c>
      <c r="I2311">
        <v>9.9</v>
      </c>
      <c r="J2311" s="31">
        <v>11.1</v>
      </c>
      <c r="K2311">
        <v>15.5</v>
      </c>
      <c r="L2311" s="2">
        <v>11.5</v>
      </c>
      <c r="M2311" s="2">
        <v>17.2</v>
      </c>
      <c r="N2311" s="31">
        <v>13.5</v>
      </c>
      <c r="P2311" s="2">
        <v>14.3</v>
      </c>
      <c r="Q2311" s="138">
        <v>14.512500000000001</v>
      </c>
    </row>
    <row r="2312" spans="1:17" x14ac:dyDescent="0.25">
      <c r="A2312" s="1">
        <v>38835</v>
      </c>
      <c r="B2312" s="5">
        <f t="shared" si="109"/>
        <v>2006</v>
      </c>
      <c r="C2312" s="5">
        <f t="shared" si="110"/>
        <v>4</v>
      </c>
      <c r="D2312" s="3">
        <f t="shared" si="108"/>
        <v>28</v>
      </c>
      <c r="E2312" s="3"/>
      <c r="F2312">
        <v>13</v>
      </c>
      <c r="G2312">
        <v>14.8</v>
      </c>
      <c r="H2312" s="228">
        <v>15.3</v>
      </c>
      <c r="I2312">
        <v>10</v>
      </c>
      <c r="J2312" s="31">
        <v>9.6999999999999993</v>
      </c>
      <c r="K2312">
        <v>15.6</v>
      </c>
      <c r="L2312" s="2">
        <v>12</v>
      </c>
      <c r="M2312" s="2">
        <v>16</v>
      </c>
      <c r="N2312" s="31">
        <v>13.4</v>
      </c>
      <c r="P2312" s="2">
        <v>15.2</v>
      </c>
      <c r="Q2312" s="138">
        <v>15.875000000000002</v>
      </c>
    </row>
    <row r="2313" spans="1:17" x14ac:dyDescent="0.25">
      <c r="A2313" s="1">
        <v>38836</v>
      </c>
      <c r="B2313" s="5">
        <f t="shared" si="109"/>
        <v>2006</v>
      </c>
      <c r="C2313" s="5">
        <f t="shared" si="110"/>
        <v>4</v>
      </c>
      <c r="D2313" s="3">
        <f t="shared" si="108"/>
        <v>29</v>
      </c>
      <c r="E2313" s="3"/>
      <c r="F2313">
        <v>11.9</v>
      </c>
      <c r="G2313">
        <v>13.1</v>
      </c>
      <c r="H2313" s="228">
        <v>14.3</v>
      </c>
      <c r="I2313">
        <v>9.1999999999999993</v>
      </c>
      <c r="J2313" s="31">
        <v>9.9</v>
      </c>
      <c r="K2313">
        <v>13.6</v>
      </c>
      <c r="L2313" s="2">
        <v>11.2</v>
      </c>
      <c r="M2313" s="2">
        <v>14.8</v>
      </c>
      <c r="N2313" s="31">
        <v>15.3</v>
      </c>
      <c r="P2313" s="2">
        <v>12.3</v>
      </c>
      <c r="Q2313" s="138">
        <v>14.700000000000001</v>
      </c>
    </row>
    <row r="2314" spans="1:17" x14ac:dyDescent="0.25">
      <c r="A2314" s="1">
        <v>38837</v>
      </c>
      <c r="B2314" s="5">
        <f t="shared" si="109"/>
        <v>2006</v>
      </c>
      <c r="C2314" s="5">
        <f t="shared" si="110"/>
        <v>4</v>
      </c>
      <c r="D2314" s="3">
        <f t="shared" si="108"/>
        <v>30</v>
      </c>
      <c r="E2314" s="3"/>
      <c r="F2314">
        <v>10.5</v>
      </c>
      <c r="G2314">
        <v>11.4</v>
      </c>
      <c r="H2314" s="228">
        <v>9.1999999999999993</v>
      </c>
      <c r="I2314">
        <v>7.4</v>
      </c>
      <c r="J2314" s="31">
        <v>9.1999999999999993</v>
      </c>
      <c r="K2314">
        <v>7.7</v>
      </c>
      <c r="L2314" s="2">
        <v>6.2</v>
      </c>
      <c r="M2314" s="2">
        <v>12.1</v>
      </c>
      <c r="N2314" s="31">
        <v>13.5</v>
      </c>
      <c r="P2314" s="2">
        <v>7.4</v>
      </c>
      <c r="Q2314" s="138">
        <v>9.2624999999999993</v>
      </c>
    </row>
    <row r="2315" spans="1:17" x14ac:dyDescent="0.25">
      <c r="A2315" s="1">
        <v>38838</v>
      </c>
      <c r="B2315" s="5">
        <f t="shared" si="109"/>
        <v>2006</v>
      </c>
      <c r="C2315" s="5">
        <f t="shared" si="110"/>
        <v>5</v>
      </c>
      <c r="D2315" s="3">
        <f t="shared" si="108"/>
        <v>1</v>
      </c>
      <c r="E2315" s="3"/>
      <c r="F2315">
        <v>12.1</v>
      </c>
      <c r="G2315">
        <v>12.7</v>
      </c>
      <c r="H2315" s="228">
        <v>10.6</v>
      </c>
      <c r="I2315">
        <v>8.8000000000000007</v>
      </c>
      <c r="J2315" s="31">
        <v>8.1999999999999993</v>
      </c>
      <c r="K2315">
        <v>10.1</v>
      </c>
      <c r="L2315" s="2">
        <v>7.8</v>
      </c>
      <c r="M2315" s="2">
        <v>10.9</v>
      </c>
      <c r="N2315" s="31">
        <v>13</v>
      </c>
      <c r="P2315" s="2">
        <v>10.199999999999999</v>
      </c>
      <c r="Q2315" s="138">
        <v>9.9666666666666668</v>
      </c>
    </row>
    <row r="2316" spans="1:17" x14ac:dyDescent="0.25">
      <c r="A2316" s="1">
        <v>38839</v>
      </c>
      <c r="B2316" s="5">
        <f t="shared" si="109"/>
        <v>2006</v>
      </c>
      <c r="C2316" s="5">
        <f t="shared" si="110"/>
        <v>5</v>
      </c>
      <c r="D2316" s="3">
        <f t="shared" si="108"/>
        <v>2</v>
      </c>
      <c r="E2316" s="3"/>
      <c r="F2316">
        <v>12.5</v>
      </c>
      <c r="G2316">
        <v>14.5</v>
      </c>
      <c r="H2316" s="228">
        <v>14.3</v>
      </c>
      <c r="I2316">
        <v>11.7</v>
      </c>
      <c r="J2316" s="31">
        <v>8.9</v>
      </c>
      <c r="K2316">
        <v>13.5</v>
      </c>
      <c r="L2316" s="2">
        <v>9.8000000000000007</v>
      </c>
      <c r="M2316" s="2">
        <v>14.5</v>
      </c>
      <c r="N2316" s="31">
        <v>13.4</v>
      </c>
      <c r="P2316" s="2">
        <v>13.5</v>
      </c>
      <c r="Q2316" s="138">
        <v>13.4</v>
      </c>
    </row>
    <row r="2317" spans="1:17" x14ac:dyDescent="0.25">
      <c r="A2317" s="1">
        <v>38840</v>
      </c>
      <c r="B2317" s="5">
        <f t="shared" si="109"/>
        <v>2006</v>
      </c>
      <c r="C2317" s="5">
        <f t="shared" si="110"/>
        <v>5</v>
      </c>
      <c r="D2317" s="3">
        <f t="shared" si="108"/>
        <v>3</v>
      </c>
      <c r="E2317" s="3"/>
      <c r="F2317">
        <v>12.8</v>
      </c>
      <c r="G2317">
        <v>13.4</v>
      </c>
      <c r="H2317" s="228">
        <v>13.2</v>
      </c>
      <c r="I2317">
        <v>9</v>
      </c>
      <c r="J2317" s="31">
        <v>7.9</v>
      </c>
      <c r="K2317">
        <v>13.2</v>
      </c>
      <c r="L2317" s="2">
        <v>9.8000000000000007</v>
      </c>
      <c r="M2317" s="2">
        <v>13.5</v>
      </c>
      <c r="N2317" s="31">
        <v>12.8</v>
      </c>
      <c r="P2317" s="2">
        <v>14</v>
      </c>
      <c r="Q2317" s="138">
        <v>13.108333333333333</v>
      </c>
    </row>
    <row r="2318" spans="1:17" x14ac:dyDescent="0.25">
      <c r="A2318" s="1">
        <v>38841</v>
      </c>
      <c r="B2318" s="5">
        <f t="shared" si="109"/>
        <v>2006</v>
      </c>
      <c r="C2318" s="5">
        <f t="shared" si="110"/>
        <v>5</v>
      </c>
      <c r="D2318" s="3">
        <f t="shared" si="108"/>
        <v>4</v>
      </c>
      <c r="E2318" s="3"/>
      <c r="F2318">
        <v>10</v>
      </c>
      <c r="G2318">
        <v>13.3</v>
      </c>
      <c r="H2318" s="228">
        <v>12</v>
      </c>
      <c r="I2318">
        <v>8.8000000000000007</v>
      </c>
      <c r="J2318" s="31">
        <v>7</v>
      </c>
      <c r="K2318">
        <v>13.5</v>
      </c>
      <c r="L2318" s="2">
        <v>9.1999999999999993</v>
      </c>
      <c r="M2318" s="2">
        <v>13.2</v>
      </c>
      <c r="N2318" s="31">
        <v>11.8</v>
      </c>
      <c r="P2318" s="2">
        <v>12.1</v>
      </c>
      <c r="Q2318" s="138">
        <v>12.612500000000002</v>
      </c>
    </row>
    <row r="2319" spans="1:17" x14ac:dyDescent="0.25">
      <c r="A2319" s="1">
        <v>38842</v>
      </c>
      <c r="B2319" s="5">
        <f t="shared" si="109"/>
        <v>2006</v>
      </c>
      <c r="C2319" s="5">
        <f t="shared" si="110"/>
        <v>5</v>
      </c>
      <c r="D2319" s="3">
        <f t="shared" si="108"/>
        <v>5</v>
      </c>
      <c r="E2319" s="3"/>
      <c r="F2319">
        <v>11.6</v>
      </c>
      <c r="G2319">
        <v>13.7</v>
      </c>
      <c r="H2319" s="228">
        <v>11.2</v>
      </c>
      <c r="I2319">
        <v>8.6999999999999993</v>
      </c>
      <c r="J2319" s="31">
        <v>6.8</v>
      </c>
      <c r="K2319">
        <v>12.2</v>
      </c>
      <c r="L2319" s="2">
        <v>10.4</v>
      </c>
      <c r="M2319" s="2">
        <v>14.4</v>
      </c>
      <c r="N2319" s="31">
        <v>12.2</v>
      </c>
      <c r="P2319" s="2">
        <v>11.7</v>
      </c>
      <c r="Q2319" s="138">
        <v>12.5</v>
      </c>
    </row>
    <row r="2320" spans="1:17" x14ac:dyDescent="0.25">
      <c r="A2320" s="1">
        <v>38843</v>
      </c>
      <c r="B2320" s="5">
        <f t="shared" si="109"/>
        <v>2006</v>
      </c>
      <c r="C2320" s="5">
        <f t="shared" si="110"/>
        <v>5</v>
      </c>
      <c r="D2320" s="3">
        <f t="shared" si="108"/>
        <v>6</v>
      </c>
      <c r="E2320" s="3"/>
      <c r="F2320">
        <v>10</v>
      </c>
      <c r="G2320">
        <v>14.4</v>
      </c>
      <c r="H2320" s="228">
        <v>11.7</v>
      </c>
      <c r="I2320">
        <v>8.6999999999999993</v>
      </c>
      <c r="J2320" s="31">
        <v>7.2</v>
      </c>
      <c r="K2320">
        <v>13</v>
      </c>
      <c r="L2320" s="2">
        <v>8.6</v>
      </c>
      <c r="M2320" s="2">
        <v>12.5</v>
      </c>
      <c r="N2320" s="31">
        <v>9</v>
      </c>
      <c r="P2320" s="2">
        <v>13.2</v>
      </c>
      <c r="Q2320" s="138">
        <v>12.975000000000001</v>
      </c>
    </row>
    <row r="2321" spans="1:17" x14ac:dyDescent="0.25">
      <c r="A2321" s="1">
        <v>38844</v>
      </c>
      <c r="B2321" s="5">
        <f t="shared" si="109"/>
        <v>2006</v>
      </c>
      <c r="C2321" s="5">
        <f t="shared" si="110"/>
        <v>5</v>
      </c>
      <c r="D2321" s="3">
        <f t="shared" si="108"/>
        <v>7</v>
      </c>
      <c r="E2321" s="3"/>
      <c r="F2321">
        <v>10.5</v>
      </c>
      <c r="G2321">
        <v>13</v>
      </c>
      <c r="H2321" s="228">
        <v>12.2</v>
      </c>
      <c r="I2321">
        <v>7</v>
      </c>
      <c r="J2321" s="31">
        <v>5.7</v>
      </c>
      <c r="K2321">
        <v>12.1</v>
      </c>
      <c r="L2321" s="2">
        <v>8.1999999999999993</v>
      </c>
      <c r="M2321" s="2">
        <v>13.3</v>
      </c>
      <c r="N2321" s="31">
        <v>10.3</v>
      </c>
      <c r="P2321" s="2">
        <v>12.7</v>
      </c>
      <c r="Q2321" s="138">
        <v>12.383333333333335</v>
      </c>
    </row>
    <row r="2322" spans="1:17" x14ac:dyDescent="0.25">
      <c r="A2322" s="1">
        <v>38845</v>
      </c>
      <c r="B2322" s="5">
        <f t="shared" si="109"/>
        <v>2006</v>
      </c>
      <c r="C2322" s="5">
        <f t="shared" si="110"/>
        <v>5</v>
      </c>
      <c r="D2322" s="3">
        <f t="shared" si="108"/>
        <v>8</v>
      </c>
      <c r="E2322" s="3"/>
      <c r="F2322">
        <v>11.9</v>
      </c>
      <c r="G2322">
        <v>13.5</v>
      </c>
      <c r="H2322" s="228">
        <v>11.7</v>
      </c>
      <c r="I2322">
        <v>9</v>
      </c>
      <c r="J2322" s="31">
        <v>8</v>
      </c>
      <c r="K2322">
        <v>12.8</v>
      </c>
      <c r="L2322" s="2">
        <v>8.8000000000000007</v>
      </c>
      <c r="M2322" s="2">
        <v>12</v>
      </c>
      <c r="N2322" s="31">
        <v>11.8</v>
      </c>
      <c r="P2322" s="2">
        <v>12.7</v>
      </c>
      <c r="Q2322" s="138">
        <v>12.704166666666666</v>
      </c>
    </row>
    <row r="2323" spans="1:17" x14ac:dyDescent="0.25">
      <c r="A2323" s="1">
        <v>38846</v>
      </c>
      <c r="B2323" s="5">
        <f t="shared" si="109"/>
        <v>2006</v>
      </c>
      <c r="C2323" s="5">
        <f t="shared" si="110"/>
        <v>5</v>
      </c>
      <c r="D2323" s="3">
        <f t="shared" si="108"/>
        <v>9</v>
      </c>
      <c r="E2323" s="3"/>
      <c r="F2323">
        <v>13.2</v>
      </c>
      <c r="G2323">
        <v>14.4</v>
      </c>
      <c r="H2323" s="228">
        <v>14.7</v>
      </c>
      <c r="I2323">
        <v>9.4</v>
      </c>
      <c r="J2323" s="31">
        <v>9.4</v>
      </c>
      <c r="K2323">
        <v>14.8</v>
      </c>
      <c r="L2323" s="2">
        <v>10.8</v>
      </c>
      <c r="M2323" s="2">
        <v>15.5</v>
      </c>
      <c r="N2323" s="31">
        <v>11.2</v>
      </c>
      <c r="P2323" s="2">
        <v>13.7</v>
      </c>
      <c r="Q2323" s="138">
        <v>13.795833333333333</v>
      </c>
    </row>
    <row r="2324" spans="1:17" x14ac:dyDescent="0.25">
      <c r="A2324" s="1">
        <v>38847</v>
      </c>
      <c r="B2324" s="5">
        <f t="shared" si="109"/>
        <v>2006</v>
      </c>
      <c r="C2324" s="5">
        <f t="shared" si="110"/>
        <v>5</v>
      </c>
      <c r="D2324" s="3">
        <f t="shared" si="108"/>
        <v>10</v>
      </c>
      <c r="E2324" s="3"/>
      <c r="F2324">
        <v>10.3</v>
      </c>
      <c r="G2324">
        <v>11.7</v>
      </c>
      <c r="H2324" s="228">
        <v>11.6</v>
      </c>
      <c r="I2324">
        <v>8.1999999999999993</v>
      </c>
      <c r="J2324" s="31">
        <v>7.9</v>
      </c>
      <c r="K2324">
        <v>11.8</v>
      </c>
      <c r="L2324" s="2">
        <v>7.4</v>
      </c>
      <c r="M2324" s="2">
        <v>11.4</v>
      </c>
      <c r="N2324" s="31">
        <v>10.199999999999999</v>
      </c>
      <c r="P2324" s="2">
        <v>12.6</v>
      </c>
      <c r="Q2324" s="138">
        <v>12.466666666666669</v>
      </c>
    </row>
    <row r="2325" spans="1:17" x14ac:dyDescent="0.25">
      <c r="A2325" s="1">
        <v>38848</v>
      </c>
      <c r="B2325" s="5">
        <f t="shared" si="109"/>
        <v>2006</v>
      </c>
      <c r="C2325" s="5">
        <f t="shared" si="110"/>
        <v>5</v>
      </c>
      <c r="D2325" s="3">
        <f t="shared" si="108"/>
        <v>11</v>
      </c>
      <c r="E2325" s="3"/>
      <c r="F2325">
        <v>10.3</v>
      </c>
      <c r="G2325">
        <v>12.5</v>
      </c>
      <c r="H2325" s="228">
        <v>13.3</v>
      </c>
      <c r="I2325">
        <v>6.6</v>
      </c>
      <c r="J2325" s="31">
        <v>8.3000000000000007</v>
      </c>
      <c r="K2325">
        <v>13.3</v>
      </c>
      <c r="L2325" s="2">
        <v>9.1999999999999993</v>
      </c>
      <c r="M2325" s="2">
        <v>13</v>
      </c>
      <c r="N2325" s="31">
        <v>10.7</v>
      </c>
      <c r="P2325" s="2">
        <v>12.5</v>
      </c>
      <c r="Q2325" s="138">
        <v>12.779166666666667</v>
      </c>
    </row>
    <row r="2326" spans="1:17" x14ac:dyDescent="0.25">
      <c r="A2326" s="1">
        <v>38849</v>
      </c>
      <c r="B2326" s="5">
        <f t="shared" si="109"/>
        <v>2006</v>
      </c>
      <c r="C2326" s="5">
        <f t="shared" si="110"/>
        <v>5</v>
      </c>
      <c r="D2326" s="3">
        <f t="shared" si="108"/>
        <v>12</v>
      </c>
      <c r="E2326" s="3"/>
      <c r="F2326">
        <v>12.8</v>
      </c>
      <c r="G2326">
        <v>15.4</v>
      </c>
      <c r="H2326" s="228">
        <v>13.8</v>
      </c>
      <c r="I2326">
        <v>10.7</v>
      </c>
      <c r="J2326" s="31">
        <v>8.9</v>
      </c>
      <c r="K2326">
        <v>14.4</v>
      </c>
      <c r="L2326" s="2">
        <v>11.6</v>
      </c>
      <c r="M2326" s="2">
        <v>16.2</v>
      </c>
      <c r="N2326" s="31">
        <v>13.4</v>
      </c>
      <c r="P2326" s="2">
        <v>14</v>
      </c>
      <c r="Q2326" s="138">
        <v>15.066666666666668</v>
      </c>
    </row>
    <row r="2327" spans="1:17" x14ac:dyDescent="0.25">
      <c r="A2327" s="1">
        <v>38850</v>
      </c>
      <c r="B2327" s="5">
        <f t="shared" si="109"/>
        <v>2006</v>
      </c>
      <c r="C2327" s="5">
        <f t="shared" si="110"/>
        <v>5</v>
      </c>
      <c r="D2327" s="3">
        <f t="shared" si="108"/>
        <v>13</v>
      </c>
      <c r="E2327" s="3"/>
      <c r="F2327">
        <v>13.8</v>
      </c>
      <c r="G2327">
        <v>16.5</v>
      </c>
      <c r="H2327" s="228">
        <v>16.899999999999999</v>
      </c>
      <c r="I2327">
        <v>11.8</v>
      </c>
      <c r="J2327" s="31">
        <v>13</v>
      </c>
      <c r="K2327">
        <v>17.600000000000001</v>
      </c>
      <c r="L2327" s="2">
        <v>14.4</v>
      </c>
      <c r="M2327" s="2">
        <v>19.7</v>
      </c>
      <c r="N2327" s="31">
        <v>14.6</v>
      </c>
      <c r="P2327" s="2">
        <v>16</v>
      </c>
      <c r="Q2327" s="138">
        <v>17.8125</v>
      </c>
    </row>
    <row r="2328" spans="1:17" x14ac:dyDescent="0.25">
      <c r="A2328" s="1">
        <v>38851</v>
      </c>
      <c r="B2328" s="5">
        <f t="shared" si="109"/>
        <v>2006</v>
      </c>
      <c r="C2328" s="5">
        <f t="shared" si="110"/>
        <v>5</v>
      </c>
      <c r="D2328" s="3">
        <f t="shared" si="108"/>
        <v>14</v>
      </c>
      <c r="E2328" s="3"/>
      <c r="F2328">
        <v>13</v>
      </c>
      <c r="G2328">
        <v>15</v>
      </c>
      <c r="H2328" s="228">
        <v>15.2</v>
      </c>
      <c r="I2328">
        <v>10.5</v>
      </c>
      <c r="J2328" s="31">
        <v>10.9</v>
      </c>
      <c r="K2328">
        <v>15.1</v>
      </c>
      <c r="L2328" s="2">
        <v>11.7</v>
      </c>
      <c r="M2328" s="2">
        <v>17.600000000000001</v>
      </c>
      <c r="N2328" s="31">
        <v>13.3</v>
      </c>
      <c r="P2328" s="2">
        <v>15.4</v>
      </c>
      <c r="Q2328" s="138">
        <v>15.749999999999998</v>
      </c>
    </row>
    <row r="2329" spans="1:17" x14ac:dyDescent="0.25">
      <c r="A2329" s="1">
        <v>38852</v>
      </c>
      <c r="B2329" s="5">
        <f t="shared" si="109"/>
        <v>2006</v>
      </c>
      <c r="C2329" s="5">
        <f t="shared" si="110"/>
        <v>5</v>
      </c>
      <c r="D2329" s="3">
        <f t="shared" si="108"/>
        <v>15</v>
      </c>
      <c r="E2329" s="3"/>
      <c r="F2329">
        <v>16.2</v>
      </c>
      <c r="G2329">
        <v>16.600000000000001</v>
      </c>
      <c r="H2329" s="228">
        <v>15.8</v>
      </c>
      <c r="I2329">
        <v>12.6</v>
      </c>
      <c r="J2329" s="31">
        <v>11.2</v>
      </c>
      <c r="K2329">
        <v>16.899999999999999</v>
      </c>
      <c r="L2329" s="2">
        <v>12.5</v>
      </c>
      <c r="M2329" s="2">
        <v>15.4</v>
      </c>
      <c r="N2329" s="31">
        <v>14.4</v>
      </c>
      <c r="P2329" s="2">
        <v>16.100000000000001</v>
      </c>
      <c r="Q2329" s="138">
        <v>17.541666666666668</v>
      </c>
    </row>
    <row r="2330" spans="1:17" x14ac:dyDescent="0.25">
      <c r="A2330" s="1">
        <v>38853</v>
      </c>
      <c r="B2330" s="5">
        <f t="shared" si="109"/>
        <v>2006</v>
      </c>
      <c r="C2330" s="5">
        <f t="shared" si="110"/>
        <v>5</v>
      </c>
      <c r="D2330" s="3">
        <f t="shared" si="108"/>
        <v>16</v>
      </c>
      <c r="E2330" s="3"/>
      <c r="F2330">
        <v>16</v>
      </c>
      <c r="G2330">
        <v>17.3</v>
      </c>
      <c r="H2330" s="228">
        <v>16.899999999999999</v>
      </c>
      <c r="I2330">
        <v>13.2</v>
      </c>
      <c r="J2330" s="31">
        <v>12</v>
      </c>
      <c r="K2330">
        <v>18.399999999999999</v>
      </c>
      <c r="L2330" s="2">
        <v>15.2</v>
      </c>
      <c r="M2330" s="2">
        <v>18.5</v>
      </c>
      <c r="N2330" s="31">
        <v>16.2</v>
      </c>
      <c r="P2330" s="2">
        <v>18.399999999999999</v>
      </c>
      <c r="Q2330" s="138">
        <v>18.587500000000002</v>
      </c>
    </row>
    <row r="2331" spans="1:17" x14ac:dyDescent="0.25">
      <c r="A2331" s="1">
        <v>38854</v>
      </c>
      <c r="B2331" s="5">
        <f t="shared" si="109"/>
        <v>2006</v>
      </c>
      <c r="C2331" s="5">
        <f t="shared" si="110"/>
        <v>5</v>
      </c>
      <c r="D2331" s="3">
        <f t="shared" si="108"/>
        <v>17</v>
      </c>
      <c r="E2331" s="3"/>
      <c r="F2331">
        <v>16.399999999999999</v>
      </c>
      <c r="G2331">
        <v>17.8</v>
      </c>
      <c r="H2331" s="228">
        <v>15.8</v>
      </c>
      <c r="I2331">
        <v>14</v>
      </c>
      <c r="J2331" s="31">
        <v>11.8</v>
      </c>
      <c r="K2331">
        <v>17.2</v>
      </c>
      <c r="L2331" s="2">
        <v>14.4</v>
      </c>
      <c r="M2331" s="2">
        <v>16.7</v>
      </c>
      <c r="N2331" s="31">
        <v>16.600000000000001</v>
      </c>
      <c r="P2331" s="2">
        <v>17.5</v>
      </c>
      <c r="Q2331" s="138">
        <v>18.254166666666666</v>
      </c>
    </row>
    <row r="2332" spans="1:17" x14ac:dyDescent="0.25">
      <c r="A2332" s="1">
        <v>38855</v>
      </c>
      <c r="B2332" s="5">
        <f t="shared" si="109"/>
        <v>2006</v>
      </c>
      <c r="C2332" s="5">
        <f t="shared" si="110"/>
        <v>5</v>
      </c>
      <c r="D2332" s="3">
        <f t="shared" si="108"/>
        <v>18</v>
      </c>
      <c r="E2332" s="3"/>
      <c r="F2332">
        <v>19.2</v>
      </c>
      <c r="G2332">
        <v>20.399999999999999</v>
      </c>
      <c r="H2332" s="228">
        <v>18.399999999999999</v>
      </c>
      <c r="I2332">
        <v>14.7</v>
      </c>
      <c r="J2332" s="31">
        <v>13.7</v>
      </c>
      <c r="K2332">
        <v>20.100000000000001</v>
      </c>
      <c r="L2332" s="2">
        <v>17.2</v>
      </c>
      <c r="M2332" s="2">
        <v>20.100000000000001</v>
      </c>
      <c r="N2332" s="31">
        <v>16.899999999999999</v>
      </c>
      <c r="P2332" s="2">
        <v>19.399999999999999</v>
      </c>
      <c r="Q2332" s="138">
        <v>19.6875</v>
      </c>
    </row>
    <row r="2333" spans="1:17" x14ac:dyDescent="0.25">
      <c r="A2333" s="1">
        <v>38856</v>
      </c>
      <c r="B2333" s="5">
        <f t="shared" si="109"/>
        <v>2006</v>
      </c>
      <c r="C2333" s="5">
        <f t="shared" si="110"/>
        <v>5</v>
      </c>
      <c r="D2333" s="3">
        <f t="shared" si="108"/>
        <v>19</v>
      </c>
      <c r="E2333" s="3"/>
      <c r="F2333">
        <v>17.899999999999999</v>
      </c>
      <c r="G2333">
        <v>20.9</v>
      </c>
      <c r="H2333" s="228">
        <v>21.2</v>
      </c>
      <c r="I2333">
        <v>14.8</v>
      </c>
      <c r="J2333" s="31">
        <v>16.8</v>
      </c>
      <c r="K2333">
        <v>20.8</v>
      </c>
      <c r="L2333" s="2">
        <v>20.2</v>
      </c>
      <c r="M2333" s="2">
        <v>21.3</v>
      </c>
      <c r="N2333" s="31">
        <v>17.600000000000001</v>
      </c>
      <c r="P2333" s="2">
        <v>20.100000000000001</v>
      </c>
      <c r="Q2333" s="138">
        <v>21.412499999999998</v>
      </c>
    </row>
    <row r="2334" spans="1:17" x14ac:dyDescent="0.25">
      <c r="A2334" s="1">
        <v>38857</v>
      </c>
      <c r="B2334" s="5">
        <f t="shared" si="109"/>
        <v>2006</v>
      </c>
      <c r="C2334" s="5">
        <f t="shared" si="110"/>
        <v>5</v>
      </c>
      <c r="D2334" s="3">
        <f t="shared" si="108"/>
        <v>20</v>
      </c>
      <c r="E2334" s="3"/>
      <c r="F2334">
        <v>18.3</v>
      </c>
      <c r="G2334">
        <v>22.2</v>
      </c>
      <c r="H2334" s="228">
        <v>19.7</v>
      </c>
      <c r="I2334">
        <v>15.4</v>
      </c>
      <c r="J2334" s="31">
        <v>17.399999999999999</v>
      </c>
      <c r="K2334">
        <v>18.899999999999999</v>
      </c>
      <c r="L2334" s="2">
        <v>18.8</v>
      </c>
      <c r="M2334" s="2">
        <v>21.4</v>
      </c>
      <c r="N2334" s="31">
        <v>18.600000000000001</v>
      </c>
      <c r="P2334" s="2">
        <v>18.600000000000001</v>
      </c>
      <c r="Q2334" s="138">
        <v>18.324999999999999</v>
      </c>
    </row>
    <row r="2335" spans="1:17" x14ac:dyDescent="0.25">
      <c r="A2335" s="1">
        <v>38858</v>
      </c>
      <c r="B2335" s="5">
        <f t="shared" si="109"/>
        <v>2006</v>
      </c>
      <c r="C2335" s="5">
        <f t="shared" si="110"/>
        <v>5</v>
      </c>
      <c r="D2335" s="3">
        <f t="shared" si="108"/>
        <v>21</v>
      </c>
      <c r="E2335" s="3"/>
      <c r="F2335">
        <v>18.5</v>
      </c>
      <c r="G2335">
        <v>21.6</v>
      </c>
      <c r="H2335" s="228">
        <v>21.2</v>
      </c>
      <c r="I2335">
        <v>15.2</v>
      </c>
      <c r="J2335" s="31">
        <v>17</v>
      </c>
      <c r="K2335">
        <v>21.3</v>
      </c>
      <c r="L2335" s="2">
        <v>18.600000000000001</v>
      </c>
      <c r="M2335" s="2">
        <v>22.7</v>
      </c>
      <c r="N2335" s="31">
        <v>19.7</v>
      </c>
      <c r="P2335" s="2">
        <v>19.600000000000001</v>
      </c>
      <c r="Q2335" s="138">
        <v>21.875</v>
      </c>
    </row>
    <row r="2336" spans="1:17" x14ac:dyDescent="0.25">
      <c r="A2336" s="1">
        <v>38859</v>
      </c>
      <c r="B2336" s="5">
        <f t="shared" si="109"/>
        <v>2006</v>
      </c>
      <c r="C2336" s="5">
        <f t="shared" si="110"/>
        <v>5</v>
      </c>
      <c r="D2336" s="3">
        <f t="shared" si="108"/>
        <v>22</v>
      </c>
      <c r="E2336" s="3"/>
      <c r="F2336">
        <v>18.8</v>
      </c>
      <c r="G2336">
        <v>22.3</v>
      </c>
      <c r="H2336" s="228">
        <v>22.4</v>
      </c>
      <c r="I2336">
        <v>17.100000000000001</v>
      </c>
      <c r="J2336" s="31">
        <v>17.899999999999999</v>
      </c>
      <c r="K2336">
        <v>22.5</v>
      </c>
      <c r="L2336" s="2">
        <v>19.7</v>
      </c>
      <c r="M2336" s="2">
        <v>24.3</v>
      </c>
      <c r="N2336" s="31">
        <v>20.9</v>
      </c>
      <c r="P2336" s="2">
        <v>21</v>
      </c>
      <c r="Q2336" s="138">
        <v>22.391666666666666</v>
      </c>
    </row>
    <row r="2337" spans="1:17" x14ac:dyDescent="0.25">
      <c r="A2337" s="1">
        <v>38860</v>
      </c>
      <c r="B2337" s="5">
        <f t="shared" si="109"/>
        <v>2006</v>
      </c>
      <c r="C2337" s="5">
        <f t="shared" si="110"/>
        <v>5</v>
      </c>
      <c r="D2337" s="3">
        <f t="shared" si="108"/>
        <v>23</v>
      </c>
      <c r="E2337" s="3"/>
      <c r="F2337">
        <v>21</v>
      </c>
      <c r="G2337">
        <v>23.3</v>
      </c>
      <c r="H2337" s="228">
        <v>24.2</v>
      </c>
      <c r="I2337">
        <v>17.899999999999999</v>
      </c>
      <c r="J2337" s="31">
        <v>20.5</v>
      </c>
      <c r="K2337">
        <v>23.1</v>
      </c>
      <c r="L2337" s="2">
        <v>20.8</v>
      </c>
      <c r="M2337" s="2">
        <v>26.5</v>
      </c>
      <c r="N2337" s="31">
        <v>19.2</v>
      </c>
      <c r="P2337" s="2">
        <v>21.8</v>
      </c>
      <c r="Q2337" s="138">
        <v>23.716666666666665</v>
      </c>
    </row>
    <row r="2338" spans="1:17" x14ac:dyDescent="0.25">
      <c r="A2338" s="1">
        <v>38861</v>
      </c>
      <c r="B2338" s="5">
        <f t="shared" si="109"/>
        <v>2006</v>
      </c>
      <c r="C2338" s="5">
        <f t="shared" si="110"/>
        <v>5</v>
      </c>
      <c r="D2338" s="3">
        <f t="shared" si="108"/>
        <v>24</v>
      </c>
      <c r="E2338" s="3"/>
      <c r="F2338">
        <v>22.7</v>
      </c>
      <c r="G2338">
        <v>24.1</v>
      </c>
      <c r="H2338" s="228">
        <v>17</v>
      </c>
      <c r="I2338">
        <v>19.2</v>
      </c>
      <c r="J2338" s="31">
        <v>17.899999999999999</v>
      </c>
      <c r="K2338">
        <v>13.8</v>
      </c>
      <c r="L2338" s="2">
        <v>13.4</v>
      </c>
      <c r="M2338" s="2">
        <v>20.2</v>
      </c>
      <c r="N2338" s="31">
        <v>19.399999999999999</v>
      </c>
      <c r="P2338" s="2">
        <v>13.3</v>
      </c>
      <c r="Q2338" s="138">
        <v>16.770833333333332</v>
      </c>
    </row>
    <row r="2339" spans="1:17" x14ac:dyDescent="0.25">
      <c r="A2339" s="1">
        <v>38862</v>
      </c>
      <c r="B2339" s="5">
        <f t="shared" si="109"/>
        <v>2006</v>
      </c>
      <c r="C2339" s="5">
        <f t="shared" si="110"/>
        <v>5</v>
      </c>
      <c r="D2339" s="3">
        <f t="shared" si="108"/>
        <v>25</v>
      </c>
      <c r="E2339" s="3"/>
      <c r="F2339">
        <v>20.100000000000001</v>
      </c>
      <c r="G2339">
        <v>21.6</v>
      </c>
      <c r="H2339" s="228">
        <v>14.8</v>
      </c>
      <c r="I2339">
        <v>14.6</v>
      </c>
      <c r="J2339" s="31">
        <v>12.1</v>
      </c>
      <c r="K2339">
        <v>15.4</v>
      </c>
      <c r="L2339" s="2">
        <v>11.1</v>
      </c>
      <c r="M2339" s="2">
        <v>17.3</v>
      </c>
      <c r="N2339" s="31">
        <v>16</v>
      </c>
      <c r="P2339" s="2">
        <v>14.5</v>
      </c>
      <c r="Q2339" s="138">
        <v>15.116666666666662</v>
      </c>
    </row>
    <row r="2340" spans="1:17" x14ac:dyDescent="0.25">
      <c r="A2340" s="1">
        <v>38863</v>
      </c>
      <c r="B2340" s="5">
        <f t="shared" si="109"/>
        <v>2006</v>
      </c>
      <c r="C2340" s="5">
        <f t="shared" si="110"/>
        <v>5</v>
      </c>
      <c r="D2340" s="3">
        <f t="shared" si="108"/>
        <v>26</v>
      </c>
      <c r="E2340" s="3"/>
      <c r="F2340">
        <v>19.399999999999999</v>
      </c>
      <c r="G2340">
        <v>21.4</v>
      </c>
      <c r="H2340" s="228">
        <v>17.399999999999999</v>
      </c>
      <c r="I2340">
        <v>14.9</v>
      </c>
      <c r="J2340" s="31">
        <v>13.9</v>
      </c>
      <c r="K2340">
        <v>17.600000000000001</v>
      </c>
      <c r="L2340" s="2">
        <v>14.9</v>
      </c>
      <c r="M2340" s="2">
        <v>20.8</v>
      </c>
      <c r="N2340" s="31">
        <v>17.399999999999999</v>
      </c>
      <c r="P2340" s="2">
        <v>16.899999999999999</v>
      </c>
      <c r="Q2340" s="138">
        <v>17.675000000000001</v>
      </c>
    </row>
    <row r="2341" spans="1:17" x14ac:dyDescent="0.25">
      <c r="A2341" s="1">
        <v>38864</v>
      </c>
      <c r="B2341" s="5">
        <f t="shared" si="109"/>
        <v>2006</v>
      </c>
      <c r="C2341" s="5">
        <f t="shared" si="110"/>
        <v>5</v>
      </c>
      <c r="D2341" s="3">
        <f t="shared" si="108"/>
        <v>27</v>
      </c>
      <c r="E2341" s="3"/>
      <c r="F2341">
        <v>19.2</v>
      </c>
      <c r="G2341">
        <v>20.7</v>
      </c>
      <c r="H2341" s="228">
        <v>19.399999999999999</v>
      </c>
      <c r="I2341">
        <v>15.1</v>
      </c>
      <c r="J2341" s="31">
        <v>14.7</v>
      </c>
      <c r="K2341">
        <v>18.899999999999999</v>
      </c>
      <c r="L2341" s="2">
        <v>15.6</v>
      </c>
      <c r="M2341" s="2">
        <v>21.7</v>
      </c>
      <c r="N2341" s="31">
        <v>16.5</v>
      </c>
      <c r="P2341" s="2">
        <v>18.600000000000001</v>
      </c>
      <c r="Q2341" s="138">
        <v>19.149999999999995</v>
      </c>
    </row>
    <row r="2342" spans="1:17" x14ac:dyDescent="0.25">
      <c r="A2342" s="1">
        <v>38865</v>
      </c>
      <c r="B2342" s="5">
        <f t="shared" si="109"/>
        <v>2006</v>
      </c>
      <c r="C2342" s="5">
        <f t="shared" si="110"/>
        <v>5</v>
      </c>
      <c r="D2342" s="3">
        <f t="shared" si="108"/>
        <v>28</v>
      </c>
      <c r="E2342" s="3"/>
      <c r="F2342">
        <v>17.3</v>
      </c>
      <c r="G2342">
        <v>21.9</v>
      </c>
      <c r="H2342" s="228">
        <v>22.2</v>
      </c>
      <c r="I2342">
        <v>16</v>
      </c>
      <c r="J2342" s="31">
        <v>18.5</v>
      </c>
      <c r="K2342">
        <v>22.9</v>
      </c>
      <c r="L2342" s="2">
        <v>20.399999999999999</v>
      </c>
      <c r="M2342" s="2">
        <v>22.5</v>
      </c>
      <c r="N2342" s="31">
        <v>18.8</v>
      </c>
      <c r="P2342" s="2">
        <v>21</v>
      </c>
      <c r="Q2342" s="138">
        <v>22.495833333333334</v>
      </c>
    </row>
    <row r="2343" spans="1:17" x14ac:dyDescent="0.25">
      <c r="A2343" s="1">
        <v>38866</v>
      </c>
      <c r="B2343" s="5">
        <f t="shared" si="109"/>
        <v>2006</v>
      </c>
      <c r="C2343" s="5">
        <f t="shared" si="110"/>
        <v>5</v>
      </c>
      <c r="D2343" s="3">
        <f t="shared" si="108"/>
        <v>29</v>
      </c>
      <c r="E2343" s="3"/>
      <c r="F2343">
        <v>20.3</v>
      </c>
      <c r="G2343">
        <v>21.6</v>
      </c>
      <c r="H2343" s="228">
        <v>16.5</v>
      </c>
      <c r="I2343">
        <v>16.399999999999999</v>
      </c>
      <c r="J2343" s="31">
        <v>15</v>
      </c>
      <c r="K2343">
        <v>16.600000000000001</v>
      </c>
      <c r="L2343" s="2">
        <v>14.8</v>
      </c>
      <c r="M2343" s="2">
        <v>18.600000000000001</v>
      </c>
      <c r="N2343" s="31">
        <v>17.100000000000001</v>
      </c>
      <c r="P2343" s="2">
        <v>15.4</v>
      </c>
      <c r="Q2343" s="138">
        <v>16.824999999999999</v>
      </c>
    </row>
    <row r="2344" spans="1:17" x14ac:dyDescent="0.25">
      <c r="A2344" s="1">
        <v>38867</v>
      </c>
      <c r="B2344" s="5">
        <f t="shared" si="109"/>
        <v>2006</v>
      </c>
      <c r="C2344" s="5">
        <f t="shared" si="110"/>
        <v>5</v>
      </c>
      <c r="D2344" s="3">
        <f t="shared" si="108"/>
        <v>30</v>
      </c>
      <c r="E2344" s="3"/>
      <c r="F2344">
        <v>19.5</v>
      </c>
      <c r="G2344">
        <v>19.600000000000001</v>
      </c>
      <c r="H2344" s="228">
        <v>9.8000000000000007</v>
      </c>
      <c r="I2344">
        <v>15.4</v>
      </c>
      <c r="J2344" s="31">
        <v>12.3</v>
      </c>
      <c r="K2344">
        <v>9.4</v>
      </c>
      <c r="L2344" s="2">
        <v>6</v>
      </c>
      <c r="M2344" s="2">
        <v>11.2</v>
      </c>
      <c r="N2344" s="31">
        <v>18.2</v>
      </c>
      <c r="P2344" s="2">
        <v>9.5</v>
      </c>
      <c r="Q2344" s="138">
        <v>10.616666666666669</v>
      </c>
    </row>
    <row r="2345" spans="1:17" x14ac:dyDescent="0.25">
      <c r="A2345" s="1">
        <v>38868</v>
      </c>
      <c r="B2345" s="5">
        <f t="shared" si="109"/>
        <v>2006</v>
      </c>
      <c r="C2345" s="5">
        <f t="shared" si="110"/>
        <v>5</v>
      </c>
      <c r="D2345" s="3">
        <f t="shared" si="108"/>
        <v>31</v>
      </c>
      <c r="E2345" s="3"/>
      <c r="F2345">
        <v>14.1</v>
      </c>
      <c r="G2345">
        <v>15.9</v>
      </c>
      <c r="H2345" s="228">
        <v>11.5</v>
      </c>
      <c r="I2345">
        <v>8.1999999999999993</v>
      </c>
      <c r="J2345" s="31">
        <v>7.1</v>
      </c>
      <c r="K2345">
        <v>12.2</v>
      </c>
      <c r="L2345" s="2">
        <v>7.2</v>
      </c>
      <c r="M2345" s="2">
        <v>13.3</v>
      </c>
      <c r="N2345" s="31">
        <v>10.8</v>
      </c>
      <c r="P2345" s="2">
        <v>11.9</v>
      </c>
      <c r="Q2345" s="138">
        <v>11.858333333333336</v>
      </c>
    </row>
    <row r="2346" spans="1:17" x14ac:dyDescent="0.25">
      <c r="A2346" s="1">
        <v>38869</v>
      </c>
      <c r="B2346" s="5">
        <f t="shared" si="109"/>
        <v>2006</v>
      </c>
      <c r="C2346" s="5">
        <f t="shared" si="110"/>
        <v>6</v>
      </c>
      <c r="D2346" s="3">
        <f t="shared" si="108"/>
        <v>1</v>
      </c>
      <c r="E2346" s="3"/>
      <c r="F2346">
        <v>11.6</v>
      </c>
      <c r="G2346">
        <v>14.4</v>
      </c>
      <c r="H2346" s="228">
        <v>12.4</v>
      </c>
      <c r="I2346">
        <v>7.8</v>
      </c>
      <c r="J2346" s="31">
        <v>6.6</v>
      </c>
      <c r="K2346">
        <v>12.8</v>
      </c>
      <c r="L2346" s="2">
        <v>7.6</v>
      </c>
      <c r="M2346" s="2">
        <v>13.8</v>
      </c>
      <c r="N2346" s="31">
        <v>10.6</v>
      </c>
      <c r="P2346" s="2">
        <v>12.4</v>
      </c>
      <c r="Q2346" s="138">
        <v>11.645833333333334</v>
      </c>
    </row>
    <row r="2347" spans="1:17" x14ac:dyDescent="0.25">
      <c r="A2347" s="1">
        <v>38870</v>
      </c>
      <c r="B2347" s="5">
        <f t="shared" si="109"/>
        <v>2006</v>
      </c>
      <c r="C2347" s="5">
        <f t="shared" si="110"/>
        <v>6</v>
      </c>
      <c r="D2347" s="3">
        <f t="shared" si="108"/>
        <v>2</v>
      </c>
      <c r="E2347" s="3"/>
      <c r="F2347">
        <v>11.4</v>
      </c>
      <c r="G2347">
        <v>14</v>
      </c>
      <c r="H2347" s="228">
        <v>10</v>
      </c>
      <c r="I2347">
        <v>7.2</v>
      </c>
      <c r="J2347" s="31">
        <v>5.9</v>
      </c>
      <c r="K2347">
        <v>9.8000000000000007</v>
      </c>
      <c r="L2347" s="2">
        <v>6.2</v>
      </c>
      <c r="M2347" s="2">
        <v>10.199999999999999</v>
      </c>
      <c r="N2347" s="31">
        <v>9.6999999999999993</v>
      </c>
      <c r="P2347" s="2">
        <v>9.6999999999999993</v>
      </c>
      <c r="Q2347" s="138">
        <v>9.904166666666665</v>
      </c>
    </row>
    <row r="2348" spans="1:17" x14ac:dyDescent="0.25">
      <c r="A2348" s="1">
        <v>38871</v>
      </c>
      <c r="B2348" s="5">
        <f t="shared" si="109"/>
        <v>2006</v>
      </c>
      <c r="C2348" s="5">
        <f t="shared" si="110"/>
        <v>6</v>
      </c>
      <c r="D2348" s="3">
        <f t="shared" si="108"/>
        <v>3</v>
      </c>
      <c r="E2348" s="3"/>
      <c r="F2348">
        <v>11.3</v>
      </c>
      <c r="G2348">
        <v>11.8</v>
      </c>
      <c r="H2348" s="228">
        <v>11.6</v>
      </c>
      <c r="I2348">
        <v>8.1999999999999993</v>
      </c>
      <c r="J2348" s="31">
        <v>6.9</v>
      </c>
      <c r="K2348">
        <v>11.5</v>
      </c>
      <c r="L2348" s="2">
        <v>8.3000000000000007</v>
      </c>
      <c r="M2348" s="2">
        <v>11.8</v>
      </c>
      <c r="N2348" s="31">
        <v>10</v>
      </c>
      <c r="P2348" s="2">
        <v>11.3</v>
      </c>
      <c r="Q2348" s="138">
        <v>11.920833333333333</v>
      </c>
    </row>
    <row r="2349" spans="1:17" x14ac:dyDescent="0.25">
      <c r="A2349" s="1">
        <v>38872</v>
      </c>
      <c r="B2349" s="5">
        <f t="shared" si="109"/>
        <v>2006</v>
      </c>
      <c r="C2349" s="5">
        <f t="shared" si="110"/>
        <v>6</v>
      </c>
      <c r="D2349" s="3">
        <f t="shared" si="108"/>
        <v>4</v>
      </c>
      <c r="E2349" s="3"/>
      <c r="F2349">
        <v>11.4</v>
      </c>
      <c r="G2349">
        <v>12.1</v>
      </c>
      <c r="H2349" s="228">
        <v>13.2</v>
      </c>
      <c r="I2349">
        <v>7.9</v>
      </c>
      <c r="J2349" s="31">
        <v>7.6</v>
      </c>
      <c r="K2349">
        <v>14.2</v>
      </c>
      <c r="L2349" s="2">
        <v>9.6</v>
      </c>
      <c r="M2349" s="2">
        <v>13.3</v>
      </c>
      <c r="N2349" s="31">
        <v>12.4</v>
      </c>
      <c r="P2349" s="2">
        <v>13.7</v>
      </c>
      <c r="Q2349" s="138">
        <v>13.675000000000002</v>
      </c>
    </row>
    <row r="2350" spans="1:17" x14ac:dyDescent="0.25">
      <c r="A2350" s="1">
        <v>38873</v>
      </c>
      <c r="B2350" s="5">
        <f t="shared" si="109"/>
        <v>2006</v>
      </c>
      <c r="C2350" s="5">
        <f t="shared" si="110"/>
        <v>6</v>
      </c>
      <c r="D2350" s="3">
        <f t="shared" si="108"/>
        <v>5</v>
      </c>
      <c r="E2350" s="3"/>
      <c r="F2350">
        <v>12.4</v>
      </c>
      <c r="G2350">
        <v>14.6</v>
      </c>
      <c r="H2350" s="228">
        <v>11.8</v>
      </c>
      <c r="I2350">
        <v>9.1999999999999993</v>
      </c>
      <c r="J2350" s="31">
        <v>8.6</v>
      </c>
      <c r="K2350">
        <v>13.2</v>
      </c>
      <c r="L2350" s="2">
        <v>9</v>
      </c>
      <c r="M2350" s="2">
        <v>13.6</v>
      </c>
      <c r="N2350" s="31">
        <v>12.6</v>
      </c>
      <c r="P2350" s="2">
        <v>13.3</v>
      </c>
      <c r="Q2350" s="138">
        <v>12.841666666666663</v>
      </c>
    </row>
    <row r="2351" spans="1:17" x14ac:dyDescent="0.25">
      <c r="A2351" s="1">
        <v>38874</v>
      </c>
      <c r="B2351" s="5">
        <f t="shared" si="109"/>
        <v>2006</v>
      </c>
      <c r="C2351" s="5">
        <f t="shared" si="110"/>
        <v>6</v>
      </c>
      <c r="D2351" s="3">
        <f t="shared" si="108"/>
        <v>6</v>
      </c>
      <c r="E2351" s="3"/>
      <c r="F2351">
        <v>12.5</v>
      </c>
      <c r="G2351">
        <v>15.8</v>
      </c>
      <c r="H2351" s="228">
        <v>12.8</v>
      </c>
      <c r="I2351">
        <v>9.1999999999999993</v>
      </c>
      <c r="J2351" s="31">
        <v>8.1</v>
      </c>
      <c r="K2351">
        <v>12</v>
      </c>
      <c r="L2351" s="2">
        <v>10</v>
      </c>
      <c r="M2351" s="2">
        <v>15.4</v>
      </c>
      <c r="N2351" s="31">
        <v>12.7</v>
      </c>
      <c r="P2351" s="2">
        <v>11.7</v>
      </c>
      <c r="Q2351" s="138">
        <v>11.979166666666666</v>
      </c>
    </row>
    <row r="2352" spans="1:17" x14ac:dyDescent="0.25">
      <c r="A2352" s="1">
        <v>38875</v>
      </c>
      <c r="B2352" s="5">
        <f t="shared" si="109"/>
        <v>2006</v>
      </c>
      <c r="C2352" s="5">
        <f t="shared" si="110"/>
        <v>6</v>
      </c>
      <c r="D2352" s="3">
        <f t="shared" si="108"/>
        <v>7</v>
      </c>
      <c r="E2352" s="3"/>
      <c r="F2352">
        <v>11.5</v>
      </c>
      <c r="G2352">
        <v>13.6</v>
      </c>
      <c r="H2352" s="228">
        <v>12</v>
      </c>
      <c r="I2352">
        <v>8.1999999999999993</v>
      </c>
      <c r="J2352" s="31">
        <v>7</v>
      </c>
      <c r="K2352">
        <v>12</v>
      </c>
      <c r="L2352" s="2">
        <v>7.8</v>
      </c>
      <c r="M2352" s="2">
        <v>12.1</v>
      </c>
      <c r="N2352" s="31">
        <v>10.9</v>
      </c>
      <c r="P2352" s="2">
        <v>12.2</v>
      </c>
      <c r="Q2352" s="138">
        <v>11.70833333333333</v>
      </c>
    </row>
    <row r="2353" spans="1:17" x14ac:dyDescent="0.25">
      <c r="A2353" s="1">
        <v>38876</v>
      </c>
      <c r="B2353" s="5">
        <f t="shared" si="109"/>
        <v>2006</v>
      </c>
      <c r="C2353" s="5">
        <f t="shared" si="110"/>
        <v>6</v>
      </c>
      <c r="D2353" s="3">
        <f t="shared" si="108"/>
        <v>8</v>
      </c>
      <c r="E2353" s="3"/>
      <c r="F2353">
        <v>13.3</v>
      </c>
      <c r="G2353">
        <v>14.5</v>
      </c>
      <c r="H2353" s="228">
        <v>14.9</v>
      </c>
      <c r="I2353">
        <v>9.1</v>
      </c>
      <c r="J2353" s="31">
        <v>8.3000000000000007</v>
      </c>
      <c r="K2353">
        <v>13.8</v>
      </c>
      <c r="L2353" s="2">
        <v>10.6</v>
      </c>
      <c r="M2353" s="2">
        <v>13.7</v>
      </c>
      <c r="N2353" s="31">
        <v>10.4</v>
      </c>
      <c r="P2353" s="2">
        <v>14.1</v>
      </c>
      <c r="Q2353" s="138">
        <v>14.533333333333333</v>
      </c>
    </row>
    <row r="2354" spans="1:17" x14ac:dyDescent="0.25">
      <c r="A2354" s="1">
        <v>38877</v>
      </c>
      <c r="B2354" s="5">
        <f t="shared" si="109"/>
        <v>2006</v>
      </c>
      <c r="C2354" s="5">
        <f t="shared" si="110"/>
        <v>6</v>
      </c>
      <c r="D2354" s="3">
        <f t="shared" si="108"/>
        <v>9</v>
      </c>
      <c r="E2354" s="3"/>
      <c r="F2354">
        <v>14.2</v>
      </c>
      <c r="G2354">
        <v>17.7</v>
      </c>
      <c r="H2354" s="228">
        <v>13.9</v>
      </c>
      <c r="I2354">
        <v>9.6999999999999993</v>
      </c>
      <c r="J2354" s="31">
        <v>8.1999999999999993</v>
      </c>
      <c r="K2354">
        <v>13.6</v>
      </c>
      <c r="L2354" s="2">
        <v>10.3</v>
      </c>
      <c r="M2354" s="2">
        <v>14.2</v>
      </c>
      <c r="N2354" s="31">
        <v>11.5</v>
      </c>
      <c r="P2354" s="2">
        <v>13</v>
      </c>
      <c r="Q2354" s="138">
        <v>14.125</v>
      </c>
    </row>
    <row r="2355" spans="1:17" x14ac:dyDescent="0.25">
      <c r="A2355" s="1">
        <v>38878</v>
      </c>
      <c r="B2355" s="5">
        <f t="shared" si="109"/>
        <v>2006</v>
      </c>
      <c r="C2355" s="5">
        <f t="shared" si="110"/>
        <v>6</v>
      </c>
      <c r="D2355" s="3">
        <f t="shared" si="108"/>
        <v>10</v>
      </c>
      <c r="E2355" s="3"/>
      <c r="F2355">
        <v>12.6</v>
      </c>
      <c r="G2355">
        <v>14.4</v>
      </c>
      <c r="H2355" s="228">
        <v>12.4</v>
      </c>
      <c r="I2355">
        <v>10</v>
      </c>
      <c r="J2355" s="31">
        <v>8.8000000000000007</v>
      </c>
      <c r="K2355">
        <v>13</v>
      </c>
      <c r="L2355" s="2">
        <v>8.9</v>
      </c>
      <c r="M2355" s="2">
        <v>13.4</v>
      </c>
      <c r="N2355" s="31">
        <v>12.9</v>
      </c>
      <c r="P2355" s="2">
        <v>12.7</v>
      </c>
      <c r="Q2355" s="138">
        <v>12.7875</v>
      </c>
    </row>
    <row r="2356" spans="1:17" x14ac:dyDescent="0.25">
      <c r="A2356" s="1">
        <v>38879</v>
      </c>
      <c r="B2356" s="5">
        <f t="shared" si="109"/>
        <v>2006</v>
      </c>
      <c r="C2356" s="5">
        <f t="shared" si="110"/>
        <v>6</v>
      </c>
      <c r="D2356" s="3">
        <f t="shared" si="108"/>
        <v>11</v>
      </c>
      <c r="E2356" s="3"/>
      <c r="F2356">
        <v>13.3</v>
      </c>
      <c r="G2356">
        <v>15.6</v>
      </c>
      <c r="H2356" s="228">
        <v>14</v>
      </c>
      <c r="I2356">
        <v>9.9</v>
      </c>
      <c r="J2356" s="31">
        <v>8.3000000000000007</v>
      </c>
      <c r="K2356">
        <v>14.5</v>
      </c>
      <c r="L2356" s="2">
        <v>10.5</v>
      </c>
      <c r="M2356" s="2">
        <v>15.4</v>
      </c>
      <c r="N2356" s="31">
        <v>10.8</v>
      </c>
      <c r="P2356" s="2">
        <v>14.2</v>
      </c>
      <c r="Q2356" s="138">
        <v>13.795833333333329</v>
      </c>
    </row>
    <row r="2357" spans="1:17" x14ac:dyDescent="0.25">
      <c r="A2357" s="1">
        <v>38880</v>
      </c>
      <c r="B2357" s="5">
        <f t="shared" si="109"/>
        <v>2006</v>
      </c>
      <c r="C2357" s="5">
        <f t="shared" si="110"/>
        <v>6</v>
      </c>
      <c r="D2357" s="3">
        <f t="shared" si="108"/>
        <v>12</v>
      </c>
      <c r="E2357" s="3"/>
      <c r="F2357">
        <v>16.3</v>
      </c>
      <c r="G2357">
        <v>17.399999999999999</v>
      </c>
      <c r="H2357" s="228">
        <v>17.600000000000001</v>
      </c>
      <c r="I2357">
        <v>13.3</v>
      </c>
      <c r="J2357" s="31">
        <v>12.5</v>
      </c>
      <c r="K2357">
        <v>17.8</v>
      </c>
      <c r="L2357" s="2">
        <v>13.6</v>
      </c>
      <c r="M2357" s="2">
        <v>18</v>
      </c>
      <c r="N2357" s="31">
        <v>13.5</v>
      </c>
      <c r="P2357" s="2">
        <v>16.2</v>
      </c>
      <c r="Q2357" s="138">
        <v>17.495833333333334</v>
      </c>
    </row>
    <row r="2358" spans="1:17" x14ac:dyDescent="0.25">
      <c r="A2358" s="1">
        <v>38881</v>
      </c>
      <c r="B2358" s="5">
        <f t="shared" si="109"/>
        <v>2006</v>
      </c>
      <c r="C2358" s="5">
        <f t="shared" si="110"/>
        <v>6</v>
      </c>
      <c r="D2358" s="3">
        <f t="shared" si="108"/>
        <v>13</v>
      </c>
      <c r="E2358" s="3"/>
      <c r="F2358">
        <v>17.2</v>
      </c>
      <c r="G2358">
        <v>17.899999999999999</v>
      </c>
      <c r="H2358" s="228">
        <v>17.8</v>
      </c>
      <c r="I2358">
        <v>13.2</v>
      </c>
      <c r="J2358" s="31">
        <v>12.2</v>
      </c>
      <c r="K2358">
        <v>18.100000000000001</v>
      </c>
      <c r="L2358" s="2">
        <v>14.3</v>
      </c>
      <c r="M2358" s="2">
        <v>18</v>
      </c>
      <c r="N2358" s="31">
        <v>15.3</v>
      </c>
      <c r="P2358" s="2">
        <v>17.899999999999999</v>
      </c>
      <c r="Q2358" s="138">
        <v>17.8</v>
      </c>
    </row>
    <row r="2359" spans="1:17" x14ac:dyDescent="0.25">
      <c r="A2359" s="1">
        <v>38882</v>
      </c>
      <c r="B2359" s="5">
        <f t="shared" si="109"/>
        <v>2006</v>
      </c>
      <c r="C2359" s="5">
        <f t="shared" si="110"/>
        <v>6</v>
      </c>
      <c r="D2359" s="3">
        <f t="shared" si="108"/>
        <v>14</v>
      </c>
      <c r="E2359" s="3"/>
      <c r="F2359">
        <v>17.100000000000001</v>
      </c>
      <c r="G2359">
        <v>18.8</v>
      </c>
      <c r="H2359" s="228">
        <v>16.8</v>
      </c>
      <c r="I2359">
        <v>13.2</v>
      </c>
      <c r="J2359" s="31">
        <v>11.2</v>
      </c>
      <c r="K2359">
        <v>20.7</v>
      </c>
      <c r="L2359" s="2">
        <v>15.8</v>
      </c>
      <c r="M2359" s="2">
        <v>19</v>
      </c>
      <c r="N2359" s="31">
        <v>15.5</v>
      </c>
      <c r="P2359" s="2">
        <v>19.2</v>
      </c>
      <c r="Q2359" s="138">
        <v>19.741666666666667</v>
      </c>
    </row>
    <row r="2360" spans="1:17" x14ac:dyDescent="0.25">
      <c r="A2360" s="1">
        <v>38883</v>
      </c>
      <c r="B2360" s="5">
        <f t="shared" si="109"/>
        <v>2006</v>
      </c>
      <c r="C2360" s="5">
        <f t="shared" si="110"/>
        <v>6</v>
      </c>
      <c r="D2360" s="3">
        <f t="shared" si="108"/>
        <v>15</v>
      </c>
      <c r="E2360" s="3"/>
      <c r="F2360">
        <v>20.5</v>
      </c>
      <c r="G2360">
        <v>19.8</v>
      </c>
      <c r="H2360" s="228">
        <v>19.899999999999999</v>
      </c>
      <c r="I2360">
        <v>16.100000000000001</v>
      </c>
      <c r="J2360" s="31">
        <v>14.3</v>
      </c>
      <c r="K2360">
        <v>22.1</v>
      </c>
      <c r="L2360" s="2">
        <v>16.8</v>
      </c>
      <c r="M2360" s="2">
        <v>20.8</v>
      </c>
      <c r="N2360" s="31">
        <v>15.9</v>
      </c>
      <c r="P2360" s="2">
        <v>21.2</v>
      </c>
      <c r="Q2360" s="138">
        <v>21.762499999999999</v>
      </c>
    </row>
    <row r="2361" spans="1:17" x14ac:dyDescent="0.25">
      <c r="A2361" s="1">
        <v>38884</v>
      </c>
      <c r="B2361" s="5">
        <f t="shared" si="109"/>
        <v>2006</v>
      </c>
      <c r="C2361" s="5">
        <f t="shared" si="110"/>
        <v>6</v>
      </c>
      <c r="D2361" s="3">
        <f t="shared" si="108"/>
        <v>16</v>
      </c>
      <c r="E2361" s="3"/>
      <c r="F2361">
        <v>20.3</v>
      </c>
      <c r="G2361">
        <v>21.8</v>
      </c>
      <c r="H2361" s="228">
        <v>22.2</v>
      </c>
      <c r="I2361">
        <v>17.2</v>
      </c>
      <c r="J2361" s="31">
        <v>17.600000000000001</v>
      </c>
      <c r="K2361">
        <v>24.2</v>
      </c>
      <c r="L2361" s="2">
        <v>19.5</v>
      </c>
      <c r="M2361" s="2">
        <v>24</v>
      </c>
      <c r="N2361" s="31">
        <v>19.899999999999999</v>
      </c>
      <c r="P2361" s="2">
        <v>22.3</v>
      </c>
      <c r="Q2361" s="138">
        <v>23.229166666666668</v>
      </c>
    </row>
    <row r="2362" spans="1:17" x14ac:dyDescent="0.25">
      <c r="A2362" s="1">
        <v>38885</v>
      </c>
      <c r="B2362" s="5">
        <f t="shared" si="109"/>
        <v>2006</v>
      </c>
      <c r="C2362" s="5">
        <f t="shared" si="110"/>
        <v>6</v>
      </c>
      <c r="D2362" s="3">
        <f t="shared" si="108"/>
        <v>17</v>
      </c>
      <c r="E2362" s="3"/>
      <c r="F2362">
        <v>22</v>
      </c>
      <c r="G2362">
        <v>23.2</v>
      </c>
      <c r="H2362" s="228">
        <v>23.2</v>
      </c>
      <c r="I2362">
        <v>18</v>
      </c>
      <c r="J2362" s="31">
        <v>21.1</v>
      </c>
      <c r="K2362">
        <v>24.2</v>
      </c>
      <c r="L2362" s="2">
        <v>19.899999999999999</v>
      </c>
      <c r="M2362" s="2">
        <v>25.4</v>
      </c>
      <c r="N2362" s="31">
        <v>21.7</v>
      </c>
      <c r="P2362" s="2">
        <v>23.2</v>
      </c>
      <c r="Q2362" s="138">
        <v>24.441666666666674</v>
      </c>
    </row>
    <row r="2363" spans="1:17" x14ac:dyDescent="0.25">
      <c r="A2363" s="1">
        <v>38886</v>
      </c>
      <c r="B2363" s="5">
        <f t="shared" si="109"/>
        <v>2006</v>
      </c>
      <c r="C2363" s="5">
        <f t="shared" si="110"/>
        <v>6</v>
      </c>
      <c r="D2363" s="3">
        <f t="shared" si="108"/>
        <v>18</v>
      </c>
      <c r="E2363" s="3"/>
      <c r="F2363">
        <v>23.6</v>
      </c>
      <c r="G2363">
        <v>24.6</v>
      </c>
      <c r="H2363" s="228">
        <v>25.1</v>
      </c>
      <c r="I2363">
        <v>19.2</v>
      </c>
      <c r="J2363" s="31">
        <v>21.4</v>
      </c>
      <c r="K2363">
        <v>25.3</v>
      </c>
      <c r="L2363" s="2">
        <v>22.3</v>
      </c>
      <c r="M2363" s="2">
        <v>26.6</v>
      </c>
      <c r="N2363" s="31">
        <v>23.2</v>
      </c>
      <c r="P2363" s="2">
        <v>23</v>
      </c>
      <c r="Q2363" s="138">
        <v>25.783333333333335</v>
      </c>
    </row>
    <row r="2364" spans="1:17" x14ac:dyDescent="0.25">
      <c r="A2364" s="1">
        <v>38887</v>
      </c>
      <c r="B2364" s="5">
        <f t="shared" si="109"/>
        <v>2006</v>
      </c>
      <c r="C2364" s="5">
        <f t="shared" si="110"/>
        <v>6</v>
      </c>
      <c r="D2364" s="3">
        <f t="shared" si="108"/>
        <v>19</v>
      </c>
      <c r="E2364" s="3"/>
      <c r="F2364">
        <v>24</v>
      </c>
      <c r="G2364">
        <v>25.1</v>
      </c>
      <c r="H2364" s="228">
        <v>24.7</v>
      </c>
      <c r="I2364">
        <v>20.100000000000001</v>
      </c>
      <c r="J2364" s="31">
        <v>23</v>
      </c>
      <c r="K2364">
        <v>24.2</v>
      </c>
      <c r="L2364" s="2">
        <v>21.6</v>
      </c>
      <c r="M2364" s="2">
        <v>27</v>
      </c>
      <c r="N2364" s="31">
        <v>22.7</v>
      </c>
      <c r="P2364" s="2">
        <v>23.3</v>
      </c>
      <c r="Q2364" s="138">
        <v>25.754166666666666</v>
      </c>
    </row>
    <row r="2365" spans="1:17" x14ac:dyDescent="0.25">
      <c r="A2365" s="1">
        <v>38888</v>
      </c>
      <c r="B2365" s="5">
        <f t="shared" si="109"/>
        <v>2006</v>
      </c>
      <c r="C2365" s="5">
        <f t="shared" si="110"/>
        <v>6</v>
      </c>
      <c r="D2365" s="3">
        <f t="shared" si="108"/>
        <v>20</v>
      </c>
      <c r="E2365" s="3"/>
      <c r="F2365">
        <v>24.9</v>
      </c>
      <c r="G2365">
        <v>25.5</v>
      </c>
      <c r="H2365" s="228">
        <v>25</v>
      </c>
      <c r="I2365">
        <v>20.399999999999999</v>
      </c>
      <c r="J2365" s="31">
        <v>20.2</v>
      </c>
      <c r="K2365">
        <v>24.9</v>
      </c>
      <c r="L2365" s="2">
        <v>21.6</v>
      </c>
      <c r="M2365" s="2">
        <v>26.4</v>
      </c>
      <c r="N2365" s="31">
        <v>22.5</v>
      </c>
      <c r="P2365" s="2">
        <v>24.6</v>
      </c>
      <c r="Q2365" s="138">
        <v>25.787499999999998</v>
      </c>
    </row>
    <row r="2366" spans="1:17" x14ac:dyDescent="0.25">
      <c r="A2366" s="1">
        <v>38889</v>
      </c>
      <c r="B2366" s="5">
        <f t="shared" si="109"/>
        <v>2006</v>
      </c>
      <c r="C2366" s="5">
        <f t="shared" si="110"/>
        <v>6</v>
      </c>
      <c r="D2366" s="3">
        <f t="shared" si="108"/>
        <v>21</v>
      </c>
      <c r="E2366" s="3"/>
      <c r="F2366">
        <v>24.5</v>
      </c>
      <c r="G2366">
        <v>26.3</v>
      </c>
      <c r="H2366" s="228">
        <v>25.6</v>
      </c>
      <c r="I2366">
        <v>21</v>
      </c>
      <c r="J2366" s="31">
        <v>21.6</v>
      </c>
      <c r="K2366">
        <v>26.2</v>
      </c>
      <c r="L2366" s="2">
        <v>22.7</v>
      </c>
      <c r="M2366" s="2">
        <v>28</v>
      </c>
      <c r="N2366" s="31">
        <v>22.8</v>
      </c>
      <c r="P2366" s="2">
        <v>25</v>
      </c>
      <c r="Q2366" s="138">
        <v>25.375</v>
      </c>
    </row>
    <row r="2367" spans="1:17" x14ac:dyDescent="0.25">
      <c r="A2367" s="1">
        <v>38890</v>
      </c>
      <c r="B2367" s="5">
        <f t="shared" si="109"/>
        <v>2006</v>
      </c>
      <c r="C2367" s="5">
        <f t="shared" si="110"/>
        <v>6</v>
      </c>
      <c r="D2367" s="3">
        <f t="shared" si="108"/>
        <v>22</v>
      </c>
      <c r="E2367" s="3"/>
      <c r="F2367">
        <v>24.7</v>
      </c>
      <c r="G2367">
        <v>25.7</v>
      </c>
      <c r="H2367" s="228">
        <v>26.1</v>
      </c>
      <c r="I2367">
        <v>23.9</v>
      </c>
      <c r="J2367" s="31">
        <v>20.8</v>
      </c>
      <c r="K2367">
        <v>26.4</v>
      </c>
      <c r="L2367" s="2">
        <v>21.2</v>
      </c>
      <c r="M2367" s="2">
        <v>27.8</v>
      </c>
      <c r="N2367" s="31">
        <v>21.4</v>
      </c>
      <c r="P2367" s="2">
        <v>24.4</v>
      </c>
      <c r="Q2367" s="138">
        <v>26.870833333333326</v>
      </c>
    </row>
    <row r="2368" spans="1:17" x14ac:dyDescent="0.25">
      <c r="A2368" s="1">
        <v>38891</v>
      </c>
      <c r="B2368" s="5">
        <f t="shared" si="109"/>
        <v>2006</v>
      </c>
      <c r="C2368" s="5">
        <f t="shared" si="110"/>
        <v>6</v>
      </c>
      <c r="D2368" s="3">
        <f t="shared" si="108"/>
        <v>23</v>
      </c>
      <c r="E2368" s="3"/>
      <c r="F2368">
        <v>23.3</v>
      </c>
      <c r="G2368">
        <v>26</v>
      </c>
      <c r="H2368" s="228">
        <v>22.6</v>
      </c>
      <c r="I2368">
        <v>21.2</v>
      </c>
      <c r="J2368" s="31">
        <v>17.5</v>
      </c>
      <c r="K2368">
        <v>23</v>
      </c>
      <c r="L2368" s="2">
        <v>17.600000000000001</v>
      </c>
      <c r="M2368" s="2">
        <v>25</v>
      </c>
      <c r="N2368" s="31">
        <v>21.4</v>
      </c>
      <c r="P2368" s="2">
        <v>21.6</v>
      </c>
      <c r="Q2368" s="138">
        <v>24.133333333333336</v>
      </c>
    </row>
    <row r="2369" spans="1:17" x14ac:dyDescent="0.25">
      <c r="A2369" s="1">
        <v>38892</v>
      </c>
      <c r="B2369" s="5">
        <f t="shared" si="109"/>
        <v>2006</v>
      </c>
      <c r="C2369" s="5">
        <f t="shared" si="110"/>
        <v>6</v>
      </c>
      <c r="D2369" s="3">
        <f t="shared" si="108"/>
        <v>24</v>
      </c>
      <c r="E2369" s="3"/>
      <c r="F2369">
        <v>21.4</v>
      </c>
      <c r="G2369">
        <v>26.2</v>
      </c>
      <c r="H2369" s="228">
        <v>23.4</v>
      </c>
      <c r="I2369">
        <v>20.6</v>
      </c>
      <c r="J2369" s="31">
        <v>18.2</v>
      </c>
      <c r="K2369">
        <v>23.6</v>
      </c>
      <c r="L2369" s="2">
        <v>19.899999999999999</v>
      </c>
      <c r="M2369" s="2">
        <v>25.2</v>
      </c>
      <c r="N2369" s="31">
        <v>20.8</v>
      </c>
      <c r="P2369" s="2">
        <v>23.4</v>
      </c>
      <c r="Q2369" s="138">
        <v>24.104166666666671</v>
      </c>
    </row>
    <row r="2370" spans="1:17" x14ac:dyDescent="0.25">
      <c r="A2370" s="1">
        <v>38893</v>
      </c>
      <c r="B2370" s="5">
        <f t="shared" si="109"/>
        <v>2006</v>
      </c>
      <c r="C2370" s="5">
        <f t="shared" si="110"/>
        <v>6</v>
      </c>
      <c r="D2370" s="3">
        <f t="shared" si="108"/>
        <v>25</v>
      </c>
      <c r="E2370" s="3"/>
      <c r="F2370">
        <v>24.7</v>
      </c>
      <c r="G2370">
        <v>28.1</v>
      </c>
      <c r="H2370" s="228">
        <v>25</v>
      </c>
      <c r="I2370">
        <v>21.5</v>
      </c>
      <c r="J2370" s="31">
        <v>19.399999999999999</v>
      </c>
      <c r="K2370">
        <v>25.7</v>
      </c>
      <c r="L2370" s="2">
        <v>21.6</v>
      </c>
      <c r="M2370" s="2">
        <v>28</v>
      </c>
      <c r="N2370" s="31">
        <v>21.5</v>
      </c>
      <c r="P2370" s="2">
        <v>24.6</v>
      </c>
      <c r="Q2370" s="138">
        <v>25.241666666666656</v>
      </c>
    </row>
    <row r="2371" spans="1:17" x14ac:dyDescent="0.25">
      <c r="A2371" s="1">
        <v>38894</v>
      </c>
      <c r="B2371" s="5">
        <f t="shared" si="109"/>
        <v>2006</v>
      </c>
      <c r="C2371" s="5">
        <f t="shared" si="110"/>
        <v>6</v>
      </c>
      <c r="D2371" s="3">
        <f t="shared" ref="D2371:D2434" si="111">DAY(A2371)</f>
        <v>26</v>
      </c>
      <c r="E2371" s="3"/>
      <c r="F2371">
        <v>26.3</v>
      </c>
      <c r="G2371">
        <v>28.2</v>
      </c>
      <c r="H2371" s="228">
        <v>26.6</v>
      </c>
      <c r="I2371">
        <v>22.2</v>
      </c>
      <c r="J2371" s="31">
        <v>22.3</v>
      </c>
      <c r="K2371">
        <v>27.7</v>
      </c>
      <c r="L2371" s="2">
        <v>23</v>
      </c>
      <c r="M2371" s="2">
        <v>29.9</v>
      </c>
      <c r="N2371" s="31">
        <v>23.8</v>
      </c>
      <c r="P2371" s="2">
        <v>26.2</v>
      </c>
      <c r="Q2371" s="138">
        <v>27.516666666666666</v>
      </c>
    </row>
    <row r="2372" spans="1:17" x14ac:dyDescent="0.25">
      <c r="A2372" s="1">
        <v>38895</v>
      </c>
      <c r="B2372" s="5">
        <f t="shared" ref="B2372:B2435" si="112">YEAR(A2372)</f>
        <v>2006</v>
      </c>
      <c r="C2372" s="5">
        <f t="shared" ref="C2372:C2435" si="113">MONTH(A2372)</f>
        <v>6</v>
      </c>
      <c r="D2372" s="3">
        <f t="shared" si="111"/>
        <v>27</v>
      </c>
      <c r="E2372" s="3"/>
      <c r="F2372">
        <v>26</v>
      </c>
      <c r="G2372">
        <v>29.2</v>
      </c>
      <c r="H2372" s="228">
        <v>28.2</v>
      </c>
      <c r="I2372">
        <v>23.2</v>
      </c>
      <c r="J2372" s="31">
        <v>22.9</v>
      </c>
      <c r="K2372">
        <v>27.9</v>
      </c>
      <c r="L2372" s="2">
        <v>24</v>
      </c>
      <c r="M2372" s="2">
        <v>30.1</v>
      </c>
      <c r="N2372" s="31">
        <v>24.1</v>
      </c>
      <c r="P2372" s="2">
        <v>26.4</v>
      </c>
      <c r="Q2372" s="138">
        <v>28.483333333333334</v>
      </c>
    </row>
    <row r="2373" spans="1:17" x14ac:dyDescent="0.25">
      <c r="A2373" s="1">
        <v>38896</v>
      </c>
      <c r="B2373" s="5">
        <f t="shared" si="112"/>
        <v>2006</v>
      </c>
      <c r="C2373" s="5">
        <f t="shared" si="113"/>
        <v>6</v>
      </c>
      <c r="D2373" s="3">
        <f t="shared" si="111"/>
        <v>28</v>
      </c>
      <c r="E2373" s="3"/>
      <c r="F2373">
        <v>26.8</v>
      </c>
      <c r="G2373">
        <v>28.3</v>
      </c>
      <c r="H2373" s="228">
        <v>28.4</v>
      </c>
      <c r="I2373">
        <v>22.5</v>
      </c>
      <c r="J2373" s="31">
        <v>23.7</v>
      </c>
      <c r="K2373">
        <v>27.5</v>
      </c>
      <c r="L2373" s="2">
        <v>24.6</v>
      </c>
      <c r="M2373" s="2">
        <v>28.5</v>
      </c>
      <c r="N2373" s="31">
        <v>24.3</v>
      </c>
      <c r="P2373" s="2">
        <v>26</v>
      </c>
      <c r="Q2373" s="138">
        <v>27.466666666666669</v>
      </c>
    </row>
    <row r="2374" spans="1:17" x14ac:dyDescent="0.25">
      <c r="A2374" s="1">
        <v>38897</v>
      </c>
      <c r="B2374" s="5">
        <f t="shared" si="112"/>
        <v>2006</v>
      </c>
      <c r="C2374" s="5">
        <f t="shared" si="113"/>
        <v>6</v>
      </c>
      <c r="D2374" s="3">
        <f t="shared" si="111"/>
        <v>29</v>
      </c>
      <c r="E2374" s="3"/>
      <c r="F2374">
        <v>26.9</v>
      </c>
      <c r="G2374">
        <v>29.8</v>
      </c>
      <c r="H2374" s="228">
        <v>25.7</v>
      </c>
      <c r="I2374">
        <v>25.2</v>
      </c>
      <c r="J2374" s="31">
        <v>20.9</v>
      </c>
      <c r="K2374">
        <v>25.4</v>
      </c>
      <c r="L2374" s="2">
        <v>22.6</v>
      </c>
      <c r="M2374" s="2">
        <v>28.1</v>
      </c>
      <c r="N2374" s="31">
        <v>24.7</v>
      </c>
      <c r="P2374" s="2">
        <v>24.9</v>
      </c>
      <c r="Q2374" s="138">
        <v>26.312500000000004</v>
      </c>
    </row>
    <row r="2375" spans="1:17" x14ac:dyDescent="0.25">
      <c r="A2375" s="1">
        <v>38898</v>
      </c>
      <c r="B2375" s="5">
        <f t="shared" si="112"/>
        <v>2006</v>
      </c>
      <c r="C2375" s="5">
        <f t="shared" si="113"/>
        <v>6</v>
      </c>
      <c r="D2375" s="3">
        <f t="shared" si="111"/>
        <v>30</v>
      </c>
      <c r="E2375" s="3"/>
      <c r="F2375">
        <v>26.3</v>
      </c>
      <c r="G2375">
        <v>28.9</v>
      </c>
      <c r="H2375" s="228">
        <v>21.2</v>
      </c>
      <c r="I2375">
        <v>24</v>
      </c>
      <c r="J2375" s="31">
        <v>19.7</v>
      </c>
      <c r="K2375">
        <v>20.3</v>
      </c>
      <c r="L2375" s="2">
        <v>18.5</v>
      </c>
      <c r="M2375" s="2">
        <v>23.7</v>
      </c>
      <c r="N2375" s="31">
        <v>25</v>
      </c>
      <c r="P2375" s="2">
        <v>21.2</v>
      </c>
      <c r="Q2375" s="138">
        <v>21.499999999999996</v>
      </c>
    </row>
    <row r="2376" spans="1:17" x14ac:dyDescent="0.25">
      <c r="A2376" s="1">
        <v>38899</v>
      </c>
      <c r="B2376" s="5">
        <f t="shared" si="112"/>
        <v>2006</v>
      </c>
      <c r="C2376" s="5">
        <f t="shared" si="113"/>
        <v>7</v>
      </c>
      <c r="D2376" s="3">
        <f t="shared" si="111"/>
        <v>1</v>
      </c>
      <c r="E2376" s="3"/>
      <c r="F2376">
        <v>23.5</v>
      </c>
      <c r="G2376">
        <v>24.6</v>
      </c>
      <c r="H2376" s="228">
        <v>19.3</v>
      </c>
      <c r="I2376">
        <v>20</v>
      </c>
      <c r="J2376" s="31">
        <v>17.3</v>
      </c>
      <c r="K2376">
        <v>20.399999999999999</v>
      </c>
      <c r="L2376" s="2">
        <v>15.9</v>
      </c>
      <c r="M2376" s="2">
        <v>21.9</v>
      </c>
      <c r="N2376" s="31">
        <v>22.3</v>
      </c>
      <c r="P2376" s="2">
        <v>20.2</v>
      </c>
      <c r="Q2376" s="138">
        <v>20.125</v>
      </c>
    </row>
    <row r="2377" spans="1:17" x14ac:dyDescent="0.25">
      <c r="A2377" s="1">
        <v>38900</v>
      </c>
      <c r="B2377" s="5">
        <f t="shared" si="112"/>
        <v>2006</v>
      </c>
      <c r="C2377" s="5">
        <f t="shared" si="113"/>
        <v>7</v>
      </c>
      <c r="D2377" s="3">
        <f t="shared" si="111"/>
        <v>2</v>
      </c>
      <c r="E2377" s="3"/>
      <c r="F2377">
        <v>22.6</v>
      </c>
      <c r="G2377">
        <v>24</v>
      </c>
      <c r="H2377" s="228">
        <v>19.600000000000001</v>
      </c>
      <c r="I2377">
        <v>17.8</v>
      </c>
      <c r="J2377" s="31">
        <v>17.2</v>
      </c>
      <c r="K2377">
        <v>18</v>
      </c>
      <c r="L2377" s="2">
        <v>15.8</v>
      </c>
      <c r="M2377" s="2">
        <v>21.9</v>
      </c>
      <c r="N2377" s="31">
        <v>19.899999999999999</v>
      </c>
      <c r="P2377" s="2">
        <v>17.7</v>
      </c>
      <c r="Q2377" s="138">
        <v>18.679166666666664</v>
      </c>
    </row>
    <row r="2378" spans="1:17" x14ac:dyDescent="0.25">
      <c r="A2378" s="1">
        <v>38901</v>
      </c>
      <c r="B2378" s="5">
        <f t="shared" si="112"/>
        <v>2006</v>
      </c>
      <c r="C2378" s="5">
        <f t="shared" si="113"/>
        <v>7</v>
      </c>
      <c r="D2378" s="3">
        <f t="shared" si="111"/>
        <v>3</v>
      </c>
      <c r="E2378" s="3"/>
      <c r="F2378">
        <v>19.600000000000001</v>
      </c>
      <c r="G2378">
        <v>20.8</v>
      </c>
      <c r="H2378" s="228">
        <v>18.8</v>
      </c>
      <c r="I2378">
        <v>17</v>
      </c>
      <c r="J2378" s="31">
        <v>14.2</v>
      </c>
      <c r="K2378">
        <v>18.399999999999999</v>
      </c>
      <c r="L2378" s="2">
        <v>15</v>
      </c>
      <c r="M2378" s="2">
        <v>20.399999999999999</v>
      </c>
      <c r="N2378" s="31">
        <v>18.7</v>
      </c>
      <c r="P2378" s="2">
        <v>18.600000000000001</v>
      </c>
      <c r="Q2378" s="138">
        <v>18.408333333333335</v>
      </c>
    </row>
    <row r="2379" spans="1:17" x14ac:dyDescent="0.25">
      <c r="A2379" s="1">
        <v>38902</v>
      </c>
      <c r="B2379" s="5">
        <f t="shared" si="112"/>
        <v>2006</v>
      </c>
      <c r="C2379" s="5">
        <f t="shared" si="113"/>
        <v>7</v>
      </c>
      <c r="D2379" s="3">
        <f t="shared" si="111"/>
        <v>4</v>
      </c>
      <c r="E2379" s="3"/>
      <c r="F2379">
        <v>20.100000000000001</v>
      </c>
      <c r="G2379">
        <v>21.6</v>
      </c>
      <c r="H2379" s="228">
        <v>18.3</v>
      </c>
      <c r="I2379">
        <v>16.2</v>
      </c>
      <c r="J2379" s="31">
        <v>13.6</v>
      </c>
      <c r="K2379">
        <v>19.3</v>
      </c>
      <c r="L2379" s="2">
        <v>14.4</v>
      </c>
      <c r="M2379" s="2">
        <v>22.3</v>
      </c>
      <c r="N2379" s="31">
        <v>14.7</v>
      </c>
      <c r="P2379" s="2">
        <v>18.600000000000001</v>
      </c>
      <c r="Q2379" s="138">
        <v>19.104166666666661</v>
      </c>
    </row>
    <row r="2380" spans="1:17" x14ac:dyDescent="0.25">
      <c r="A2380" s="1">
        <v>38903</v>
      </c>
      <c r="B2380" s="5">
        <f t="shared" si="112"/>
        <v>2006</v>
      </c>
      <c r="C2380" s="5">
        <f t="shared" si="113"/>
        <v>7</v>
      </c>
      <c r="D2380" s="3">
        <f t="shared" si="111"/>
        <v>5</v>
      </c>
      <c r="E2380" s="3"/>
      <c r="F2380">
        <v>20.7</v>
      </c>
      <c r="G2380">
        <v>21.9</v>
      </c>
      <c r="H2380" s="228">
        <v>20.399999999999999</v>
      </c>
      <c r="I2380">
        <v>17</v>
      </c>
      <c r="J2380" s="31">
        <v>14.6</v>
      </c>
      <c r="K2380">
        <v>20</v>
      </c>
      <c r="L2380" s="2">
        <v>16.8</v>
      </c>
      <c r="M2380" s="2">
        <v>24.1</v>
      </c>
      <c r="N2380" s="31">
        <v>17.899999999999999</v>
      </c>
      <c r="P2380" s="2">
        <v>19.5</v>
      </c>
      <c r="Q2380" s="138">
        <v>20.104166666666668</v>
      </c>
    </row>
    <row r="2381" spans="1:17" x14ac:dyDescent="0.25">
      <c r="A2381" s="1">
        <v>38904</v>
      </c>
      <c r="B2381" s="5">
        <f t="shared" si="112"/>
        <v>2006</v>
      </c>
      <c r="C2381" s="5">
        <f t="shared" si="113"/>
        <v>7</v>
      </c>
      <c r="D2381" s="3">
        <f t="shared" si="111"/>
        <v>6</v>
      </c>
      <c r="E2381" s="3"/>
      <c r="F2381">
        <v>21</v>
      </c>
      <c r="G2381">
        <v>24</v>
      </c>
      <c r="H2381" s="228">
        <v>22.6</v>
      </c>
      <c r="I2381">
        <v>17.5</v>
      </c>
      <c r="J2381" s="31">
        <v>17.600000000000001</v>
      </c>
      <c r="K2381">
        <v>22.7</v>
      </c>
      <c r="L2381" s="2">
        <v>19</v>
      </c>
      <c r="M2381" s="2">
        <v>26.3</v>
      </c>
      <c r="N2381" s="31">
        <v>19.600000000000001</v>
      </c>
      <c r="P2381" s="2">
        <v>22.2</v>
      </c>
      <c r="Q2381" s="138">
        <v>22.333333333333332</v>
      </c>
    </row>
    <row r="2382" spans="1:17" x14ac:dyDescent="0.25">
      <c r="A2382" s="1">
        <v>38905</v>
      </c>
      <c r="B2382" s="5">
        <f t="shared" si="112"/>
        <v>2006</v>
      </c>
      <c r="C2382" s="5">
        <f t="shared" si="113"/>
        <v>7</v>
      </c>
      <c r="D2382" s="3">
        <f t="shared" si="111"/>
        <v>7</v>
      </c>
      <c r="E2382" s="3"/>
      <c r="F2382">
        <v>21.7</v>
      </c>
      <c r="G2382">
        <v>22.2</v>
      </c>
      <c r="H2382" s="228">
        <v>23.4</v>
      </c>
      <c r="I2382">
        <v>16.600000000000001</v>
      </c>
      <c r="J2382" s="31">
        <v>15.8</v>
      </c>
      <c r="K2382">
        <v>23.9</v>
      </c>
      <c r="L2382" s="2">
        <v>18.399999999999999</v>
      </c>
      <c r="M2382" s="2">
        <v>27.1</v>
      </c>
      <c r="N2382" s="31">
        <v>18.5</v>
      </c>
      <c r="P2382" s="2">
        <v>23.6</v>
      </c>
      <c r="Q2382" s="138">
        <v>23.620833333333334</v>
      </c>
    </row>
    <row r="2383" spans="1:17" x14ac:dyDescent="0.25">
      <c r="A2383" s="1">
        <v>38906</v>
      </c>
      <c r="B2383" s="5">
        <f t="shared" si="112"/>
        <v>2006</v>
      </c>
      <c r="C2383" s="5">
        <f t="shared" si="113"/>
        <v>7</v>
      </c>
      <c r="D2383" s="3">
        <f t="shared" si="111"/>
        <v>8</v>
      </c>
      <c r="E2383" s="3"/>
      <c r="F2383">
        <v>20</v>
      </c>
      <c r="G2383">
        <v>20.7</v>
      </c>
      <c r="H2383" s="228">
        <v>21.6</v>
      </c>
      <c r="I2383">
        <v>15.6</v>
      </c>
      <c r="J2383" s="31">
        <v>16.2</v>
      </c>
      <c r="K2383">
        <v>22.8</v>
      </c>
      <c r="L2383" s="2">
        <v>18</v>
      </c>
      <c r="M2383" s="2">
        <v>24</v>
      </c>
      <c r="N2383" s="31">
        <v>16.899999999999999</v>
      </c>
      <c r="P2383" s="2">
        <v>22</v>
      </c>
      <c r="Q2383" s="138">
        <v>22.725000000000005</v>
      </c>
    </row>
    <row r="2384" spans="1:17" x14ac:dyDescent="0.25">
      <c r="A2384" s="1">
        <v>38907</v>
      </c>
      <c r="B2384" s="5">
        <f t="shared" si="112"/>
        <v>2006</v>
      </c>
      <c r="C2384" s="5">
        <f t="shared" si="113"/>
        <v>7</v>
      </c>
      <c r="D2384" s="3">
        <f t="shared" si="111"/>
        <v>9</v>
      </c>
      <c r="E2384" s="3"/>
      <c r="F2384">
        <v>20.2</v>
      </c>
      <c r="G2384">
        <v>22.8</v>
      </c>
      <c r="H2384" s="228">
        <v>22.8</v>
      </c>
      <c r="I2384">
        <v>18.399999999999999</v>
      </c>
      <c r="J2384" s="31">
        <v>14.5</v>
      </c>
      <c r="K2384">
        <v>23.3</v>
      </c>
      <c r="L2384" s="2">
        <v>17.8</v>
      </c>
      <c r="M2384" s="2">
        <v>26.6</v>
      </c>
      <c r="N2384" s="31">
        <v>19.399999999999999</v>
      </c>
      <c r="P2384" s="2">
        <v>22.4</v>
      </c>
      <c r="Q2384" s="138">
        <v>22.849999999999998</v>
      </c>
    </row>
    <row r="2385" spans="1:17" x14ac:dyDescent="0.25">
      <c r="A2385" s="1">
        <v>38908</v>
      </c>
      <c r="B2385" s="5">
        <f t="shared" si="112"/>
        <v>2006</v>
      </c>
      <c r="C2385" s="5">
        <f t="shared" si="113"/>
        <v>7</v>
      </c>
      <c r="D2385" s="3">
        <f t="shared" si="111"/>
        <v>10</v>
      </c>
      <c r="E2385" s="3"/>
      <c r="F2385">
        <v>21.7</v>
      </c>
      <c r="G2385">
        <v>24.3</v>
      </c>
      <c r="H2385" s="228">
        <v>22.9</v>
      </c>
      <c r="I2385">
        <v>17.7</v>
      </c>
      <c r="J2385" s="31">
        <v>17.3</v>
      </c>
      <c r="K2385">
        <v>22.1</v>
      </c>
      <c r="L2385" s="2">
        <v>19.5</v>
      </c>
      <c r="M2385" s="2">
        <v>25.7</v>
      </c>
      <c r="N2385" s="31">
        <v>19.5</v>
      </c>
      <c r="P2385" s="2">
        <v>21.9</v>
      </c>
      <c r="Q2385" s="138">
        <v>23.612499999999997</v>
      </c>
    </row>
    <row r="2386" spans="1:17" x14ac:dyDescent="0.25">
      <c r="A2386" s="1">
        <v>38909</v>
      </c>
      <c r="B2386" s="5">
        <f t="shared" si="112"/>
        <v>2006</v>
      </c>
      <c r="C2386" s="5">
        <f t="shared" si="113"/>
        <v>7</v>
      </c>
      <c r="D2386" s="3">
        <f t="shared" si="111"/>
        <v>11</v>
      </c>
      <c r="E2386" s="3"/>
      <c r="F2386">
        <v>23.8</v>
      </c>
      <c r="G2386">
        <v>26.3</v>
      </c>
      <c r="H2386" s="228">
        <v>23.5</v>
      </c>
      <c r="I2386">
        <v>18.8</v>
      </c>
      <c r="J2386" s="31">
        <v>17.600000000000001</v>
      </c>
      <c r="K2386">
        <v>23.5</v>
      </c>
      <c r="L2386" s="2">
        <v>19.600000000000001</v>
      </c>
      <c r="M2386" s="2">
        <v>26.2</v>
      </c>
      <c r="N2386" s="31">
        <v>18.7</v>
      </c>
      <c r="P2386" s="2">
        <v>23</v>
      </c>
      <c r="Q2386" s="138">
        <v>24.175000000000001</v>
      </c>
    </row>
    <row r="2387" spans="1:17" x14ac:dyDescent="0.25">
      <c r="A2387" s="1">
        <v>38910</v>
      </c>
      <c r="B2387" s="5">
        <f t="shared" si="112"/>
        <v>2006</v>
      </c>
      <c r="C2387" s="5">
        <f t="shared" si="113"/>
        <v>7</v>
      </c>
      <c r="D2387" s="3">
        <f t="shared" si="111"/>
        <v>12</v>
      </c>
      <c r="E2387" s="3"/>
      <c r="F2387">
        <v>22</v>
      </c>
      <c r="G2387">
        <v>24.4</v>
      </c>
      <c r="H2387" s="228">
        <v>22.8</v>
      </c>
      <c r="I2387">
        <v>19.600000000000001</v>
      </c>
      <c r="J2387" s="31">
        <v>15.2</v>
      </c>
      <c r="K2387">
        <v>23.1</v>
      </c>
      <c r="L2387" s="2">
        <v>19.8</v>
      </c>
      <c r="M2387" s="2">
        <v>26</v>
      </c>
      <c r="N2387" s="31">
        <v>19.7</v>
      </c>
      <c r="P2387" s="2">
        <v>23</v>
      </c>
      <c r="Q2387" s="138">
        <v>23.337500000000002</v>
      </c>
    </row>
    <row r="2388" spans="1:17" x14ac:dyDescent="0.25">
      <c r="A2388" s="1">
        <v>38911</v>
      </c>
      <c r="B2388" s="5">
        <f t="shared" si="112"/>
        <v>2006</v>
      </c>
      <c r="C2388" s="5">
        <f t="shared" si="113"/>
        <v>7</v>
      </c>
      <c r="D2388" s="3">
        <f t="shared" si="111"/>
        <v>13</v>
      </c>
      <c r="E2388" s="3"/>
      <c r="F2388">
        <v>22.9</v>
      </c>
      <c r="G2388">
        <v>24.6</v>
      </c>
      <c r="H2388" s="228">
        <v>22.1</v>
      </c>
      <c r="I2388">
        <v>18.3</v>
      </c>
      <c r="J2388" s="31">
        <v>15.2</v>
      </c>
      <c r="K2388">
        <v>23.3</v>
      </c>
      <c r="L2388" s="2">
        <v>19</v>
      </c>
      <c r="M2388" s="2">
        <v>24.1</v>
      </c>
      <c r="N2388" s="31">
        <v>19.600000000000001</v>
      </c>
      <c r="P2388" s="2">
        <v>21.6</v>
      </c>
      <c r="Q2388" s="138">
        <v>22.733333333333334</v>
      </c>
    </row>
    <row r="2389" spans="1:17" x14ac:dyDescent="0.25">
      <c r="A2389" s="1">
        <v>38912</v>
      </c>
      <c r="B2389" s="5">
        <f t="shared" si="112"/>
        <v>2006</v>
      </c>
      <c r="C2389" s="5">
        <f t="shared" si="113"/>
        <v>7</v>
      </c>
      <c r="D2389" s="3">
        <f t="shared" si="111"/>
        <v>14</v>
      </c>
      <c r="E2389" s="3"/>
      <c r="F2389">
        <v>23.6</v>
      </c>
      <c r="G2389">
        <v>25.6</v>
      </c>
      <c r="H2389" s="228">
        <v>21.5</v>
      </c>
      <c r="I2389">
        <v>19.600000000000001</v>
      </c>
      <c r="J2389" s="31">
        <v>16.399999999999999</v>
      </c>
      <c r="K2389">
        <v>24.3</v>
      </c>
      <c r="L2389" s="2">
        <v>18.2</v>
      </c>
      <c r="M2389" s="2">
        <v>24.5</v>
      </c>
      <c r="N2389" s="31">
        <v>19.399999999999999</v>
      </c>
      <c r="P2389" s="2">
        <v>23.6</v>
      </c>
      <c r="Q2389" s="138">
        <v>23.962500000000002</v>
      </c>
    </row>
    <row r="2390" spans="1:17" x14ac:dyDescent="0.25">
      <c r="A2390" s="1">
        <v>38913</v>
      </c>
      <c r="B2390" s="5">
        <f t="shared" si="112"/>
        <v>2006</v>
      </c>
      <c r="C2390" s="5">
        <f t="shared" si="113"/>
        <v>7</v>
      </c>
      <c r="D2390" s="3">
        <f t="shared" si="111"/>
        <v>15</v>
      </c>
      <c r="E2390" s="3"/>
      <c r="F2390">
        <v>23.2</v>
      </c>
      <c r="G2390">
        <v>25.9</v>
      </c>
      <c r="H2390" s="228">
        <v>20.2</v>
      </c>
      <c r="I2390">
        <v>18.7</v>
      </c>
      <c r="J2390" s="31">
        <v>16.2</v>
      </c>
      <c r="K2390">
        <v>22.1</v>
      </c>
      <c r="L2390" s="2">
        <v>17.600000000000001</v>
      </c>
      <c r="M2390" s="2">
        <v>23</v>
      </c>
      <c r="N2390" s="31">
        <v>17.399999999999999</v>
      </c>
      <c r="P2390" s="2">
        <v>20.7</v>
      </c>
      <c r="Q2390" s="138">
        <v>22.045833333333334</v>
      </c>
    </row>
    <row r="2391" spans="1:17" x14ac:dyDescent="0.25">
      <c r="A2391" s="1">
        <v>38914</v>
      </c>
      <c r="B2391" s="5">
        <f t="shared" si="112"/>
        <v>2006</v>
      </c>
      <c r="C2391" s="5">
        <f t="shared" si="113"/>
        <v>7</v>
      </c>
      <c r="D2391" s="3">
        <f t="shared" si="111"/>
        <v>16</v>
      </c>
      <c r="E2391" s="3"/>
      <c r="F2391">
        <v>21.8</v>
      </c>
      <c r="G2391">
        <v>23.7</v>
      </c>
      <c r="H2391" s="228">
        <v>18.600000000000001</v>
      </c>
      <c r="I2391">
        <v>16.7</v>
      </c>
      <c r="J2391" s="31">
        <v>13.6</v>
      </c>
      <c r="K2391">
        <v>19.100000000000001</v>
      </c>
      <c r="L2391" s="2">
        <v>16</v>
      </c>
      <c r="M2391" s="2">
        <v>21.5</v>
      </c>
      <c r="N2391" s="31">
        <v>17.8</v>
      </c>
      <c r="P2391" s="2">
        <v>17.5</v>
      </c>
      <c r="Q2391" s="138">
        <v>19.087500000000002</v>
      </c>
    </row>
    <row r="2392" spans="1:17" x14ac:dyDescent="0.25">
      <c r="A2392" s="1">
        <v>38915</v>
      </c>
      <c r="B2392" s="5">
        <f t="shared" si="112"/>
        <v>2006</v>
      </c>
      <c r="C2392" s="5">
        <f t="shared" si="113"/>
        <v>7</v>
      </c>
      <c r="D2392" s="3">
        <f t="shared" si="111"/>
        <v>17</v>
      </c>
      <c r="E2392" s="3"/>
      <c r="F2392">
        <v>21.2</v>
      </c>
      <c r="G2392">
        <v>23.4</v>
      </c>
      <c r="H2392" s="228">
        <v>18.399999999999999</v>
      </c>
      <c r="I2392">
        <v>15.8</v>
      </c>
      <c r="J2392" s="31">
        <v>13.1</v>
      </c>
      <c r="K2392">
        <v>18.600000000000001</v>
      </c>
      <c r="L2392" s="2">
        <v>15.2</v>
      </c>
      <c r="M2392" s="2">
        <v>20.7</v>
      </c>
      <c r="N2392" s="31">
        <v>16.5</v>
      </c>
      <c r="P2392" s="2">
        <v>17.8</v>
      </c>
      <c r="Q2392" s="138">
        <v>18.829166666666666</v>
      </c>
    </row>
    <row r="2393" spans="1:17" x14ac:dyDescent="0.25">
      <c r="A2393" s="1">
        <v>38916</v>
      </c>
      <c r="B2393" s="5">
        <f t="shared" si="112"/>
        <v>2006</v>
      </c>
      <c r="C2393" s="5">
        <f t="shared" si="113"/>
        <v>7</v>
      </c>
      <c r="D2393" s="3">
        <f t="shared" si="111"/>
        <v>18</v>
      </c>
      <c r="E2393" s="3"/>
      <c r="F2393">
        <v>22.6</v>
      </c>
      <c r="G2393">
        <v>24.4</v>
      </c>
      <c r="H2393" s="228">
        <v>19.600000000000001</v>
      </c>
      <c r="I2393">
        <v>18.100000000000001</v>
      </c>
      <c r="J2393" s="31">
        <v>13.7</v>
      </c>
      <c r="K2393">
        <v>20.100000000000001</v>
      </c>
      <c r="L2393" s="2">
        <v>16.8</v>
      </c>
      <c r="M2393" s="2">
        <v>21.6</v>
      </c>
      <c r="N2393" s="31">
        <v>17.899999999999999</v>
      </c>
      <c r="P2393" s="2">
        <v>19.899999999999999</v>
      </c>
      <c r="Q2393" s="138">
        <v>20.175000000000001</v>
      </c>
    </row>
    <row r="2394" spans="1:17" x14ac:dyDescent="0.25">
      <c r="A2394" s="1">
        <v>38917</v>
      </c>
      <c r="B2394" s="5">
        <f t="shared" si="112"/>
        <v>2006</v>
      </c>
      <c r="C2394" s="5">
        <f t="shared" si="113"/>
        <v>7</v>
      </c>
      <c r="D2394" s="3">
        <f t="shared" si="111"/>
        <v>19</v>
      </c>
      <c r="E2394" s="3"/>
      <c r="F2394">
        <v>24.3</v>
      </c>
      <c r="G2394">
        <v>24.8</v>
      </c>
      <c r="H2394" s="228">
        <v>21.5</v>
      </c>
      <c r="I2394">
        <v>19.899999999999999</v>
      </c>
      <c r="J2394" s="31">
        <v>16.600000000000001</v>
      </c>
      <c r="K2394">
        <v>21</v>
      </c>
      <c r="L2394" s="2">
        <v>18.8</v>
      </c>
      <c r="M2394" s="2">
        <v>24</v>
      </c>
      <c r="N2394" s="31">
        <v>18.8</v>
      </c>
      <c r="P2394" s="2">
        <v>21.3</v>
      </c>
      <c r="Q2394" s="138">
        <v>21.033333333333335</v>
      </c>
    </row>
    <row r="2395" spans="1:17" x14ac:dyDescent="0.25">
      <c r="A2395" s="1">
        <v>38918</v>
      </c>
      <c r="B2395" s="5">
        <f t="shared" si="112"/>
        <v>2006</v>
      </c>
      <c r="C2395" s="5">
        <f t="shared" si="113"/>
        <v>7</v>
      </c>
      <c r="D2395" s="3">
        <f t="shared" si="111"/>
        <v>20</v>
      </c>
      <c r="E2395" s="3"/>
      <c r="F2395">
        <v>25.9</v>
      </c>
      <c r="G2395">
        <v>26.1</v>
      </c>
      <c r="H2395" s="228">
        <v>24</v>
      </c>
      <c r="I2395">
        <v>21.8</v>
      </c>
      <c r="J2395" s="31">
        <v>19.3</v>
      </c>
      <c r="K2395">
        <v>23.5</v>
      </c>
      <c r="L2395" s="2">
        <v>21.3</v>
      </c>
      <c r="M2395" s="2">
        <v>26.7</v>
      </c>
      <c r="N2395" s="31">
        <v>21.3</v>
      </c>
      <c r="P2395" s="2">
        <v>22.6</v>
      </c>
      <c r="Q2395" s="138">
        <v>23.566666666666666</v>
      </c>
    </row>
    <row r="2396" spans="1:17" x14ac:dyDescent="0.25">
      <c r="A2396" s="1">
        <v>38919</v>
      </c>
      <c r="B2396" s="5">
        <f t="shared" si="112"/>
        <v>2006</v>
      </c>
      <c r="C2396" s="5">
        <f t="shared" si="113"/>
        <v>7</v>
      </c>
      <c r="D2396" s="3">
        <f t="shared" si="111"/>
        <v>21</v>
      </c>
      <c r="E2396" s="3"/>
      <c r="F2396">
        <v>26.5</v>
      </c>
      <c r="G2396">
        <v>26.9</v>
      </c>
      <c r="H2396" s="228">
        <v>25.6</v>
      </c>
      <c r="I2396">
        <v>22.7</v>
      </c>
      <c r="J2396" s="31">
        <v>19.600000000000001</v>
      </c>
      <c r="K2396">
        <v>24.7</v>
      </c>
      <c r="L2396" s="2">
        <v>22.8</v>
      </c>
      <c r="M2396" s="2">
        <v>28</v>
      </c>
      <c r="N2396" s="31">
        <v>22.4</v>
      </c>
      <c r="P2396" s="2">
        <v>24.4</v>
      </c>
      <c r="Q2396" s="138">
        <v>25.266666666666669</v>
      </c>
    </row>
    <row r="2397" spans="1:17" x14ac:dyDescent="0.25">
      <c r="A2397" s="1">
        <v>38920</v>
      </c>
      <c r="B2397" s="5">
        <f t="shared" si="112"/>
        <v>2006</v>
      </c>
      <c r="C2397" s="5">
        <f t="shared" si="113"/>
        <v>7</v>
      </c>
      <c r="D2397" s="3">
        <f t="shared" si="111"/>
        <v>22</v>
      </c>
      <c r="E2397" s="3"/>
      <c r="F2397">
        <v>25</v>
      </c>
      <c r="G2397">
        <v>27</v>
      </c>
      <c r="H2397" s="228">
        <v>25.8</v>
      </c>
      <c r="I2397">
        <v>22.4</v>
      </c>
      <c r="J2397" s="31">
        <v>20.3</v>
      </c>
      <c r="K2397">
        <v>25.5</v>
      </c>
      <c r="L2397" s="2">
        <v>22.7</v>
      </c>
      <c r="M2397" s="2">
        <v>28.8</v>
      </c>
      <c r="N2397" s="31">
        <v>22.4</v>
      </c>
      <c r="P2397" s="2">
        <v>25</v>
      </c>
      <c r="Q2397" s="138">
        <v>25.762500000000006</v>
      </c>
    </row>
    <row r="2398" spans="1:17" x14ac:dyDescent="0.25">
      <c r="A2398" s="1">
        <v>38921</v>
      </c>
      <c r="B2398" s="5">
        <f t="shared" si="112"/>
        <v>2006</v>
      </c>
      <c r="C2398" s="5">
        <f t="shared" si="113"/>
        <v>7</v>
      </c>
      <c r="D2398" s="3">
        <f t="shared" si="111"/>
        <v>23</v>
      </c>
      <c r="E2398" s="3"/>
      <c r="F2398">
        <v>25.3</v>
      </c>
      <c r="G2398">
        <v>28.2</v>
      </c>
      <c r="H2398" s="228">
        <v>25.3</v>
      </c>
      <c r="I2398">
        <v>22.5</v>
      </c>
      <c r="J2398" s="31">
        <v>20.399999999999999</v>
      </c>
      <c r="K2398">
        <v>25.6</v>
      </c>
      <c r="L2398" s="2">
        <v>20.2</v>
      </c>
      <c r="M2398" s="2">
        <v>28.2</v>
      </c>
      <c r="N2398" s="31">
        <v>23.6</v>
      </c>
      <c r="P2398" s="2">
        <v>25.5</v>
      </c>
      <c r="Q2398" s="138">
        <v>25.691666666666666</v>
      </c>
    </row>
    <row r="2399" spans="1:17" x14ac:dyDescent="0.25">
      <c r="A2399" s="1">
        <v>38922</v>
      </c>
      <c r="B2399" s="5">
        <f t="shared" si="112"/>
        <v>2006</v>
      </c>
      <c r="C2399" s="5">
        <f t="shared" si="113"/>
        <v>7</v>
      </c>
      <c r="D2399" s="3">
        <f t="shared" si="111"/>
        <v>24</v>
      </c>
      <c r="E2399" s="3"/>
      <c r="F2399">
        <v>23.4</v>
      </c>
      <c r="G2399">
        <v>28.5</v>
      </c>
      <c r="H2399" s="228">
        <v>26</v>
      </c>
      <c r="I2399">
        <v>21.8</v>
      </c>
      <c r="J2399" s="31">
        <v>19.399999999999999</v>
      </c>
      <c r="K2399">
        <v>25.6</v>
      </c>
      <c r="L2399" s="2">
        <v>19</v>
      </c>
      <c r="M2399" s="2">
        <v>26.4</v>
      </c>
      <c r="N2399" s="31">
        <v>24</v>
      </c>
      <c r="P2399" s="2">
        <v>25.2</v>
      </c>
      <c r="Q2399" s="138">
        <v>25.725000000000005</v>
      </c>
    </row>
    <row r="2400" spans="1:17" x14ac:dyDescent="0.25">
      <c r="A2400" s="1">
        <v>38923</v>
      </c>
      <c r="B2400" s="5">
        <f t="shared" si="112"/>
        <v>2006</v>
      </c>
      <c r="C2400" s="5">
        <f t="shared" si="113"/>
        <v>7</v>
      </c>
      <c r="D2400" s="3">
        <f t="shared" si="111"/>
        <v>25</v>
      </c>
      <c r="E2400" s="3"/>
      <c r="F2400">
        <v>22.2</v>
      </c>
      <c r="G2400">
        <v>25</v>
      </c>
      <c r="H2400" s="228">
        <v>24.1</v>
      </c>
      <c r="I2400">
        <v>17.8</v>
      </c>
      <c r="J2400" s="31">
        <v>17.2</v>
      </c>
      <c r="K2400">
        <v>24.5</v>
      </c>
      <c r="L2400" s="2">
        <v>18.7</v>
      </c>
      <c r="M2400" s="2">
        <v>25.1</v>
      </c>
      <c r="N2400" s="31">
        <v>22</v>
      </c>
      <c r="P2400" s="2">
        <v>23.4</v>
      </c>
      <c r="Q2400" s="138">
        <v>24.754166666666663</v>
      </c>
    </row>
    <row r="2401" spans="1:17" x14ac:dyDescent="0.25">
      <c r="A2401" s="1">
        <v>38924</v>
      </c>
      <c r="B2401" s="5">
        <f t="shared" si="112"/>
        <v>2006</v>
      </c>
      <c r="C2401" s="5">
        <f t="shared" si="113"/>
        <v>7</v>
      </c>
      <c r="D2401" s="3">
        <f t="shared" si="111"/>
        <v>26</v>
      </c>
      <c r="E2401" s="3"/>
      <c r="F2401">
        <v>22.5</v>
      </c>
      <c r="G2401">
        <v>26.7</v>
      </c>
      <c r="H2401" s="228">
        <v>24.8</v>
      </c>
      <c r="I2401">
        <v>19</v>
      </c>
      <c r="J2401" s="31">
        <v>18.600000000000001</v>
      </c>
      <c r="K2401">
        <v>25.4</v>
      </c>
      <c r="L2401" s="2">
        <v>20.399999999999999</v>
      </c>
      <c r="M2401" s="2">
        <v>26.8</v>
      </c>
      <c r="N2401" s="31">
        <v>21.9</v>
      </c>
      <c r="P2401" s="2">
        <v>24.9</v>
      </c>
      <c r="Q2401" s="138">
        <v>25.320833333333329</v>
      </c>
    </row>
    <row r="2402" spans="1:17" x14ac:dyDescent="0.25">
      <c r="A2402" s="1">
        <v>38925</v>
      </c>
      <c r="B2402" s="5">
        <f t="shared" si="112"/>
        <v>2006</v>
      </c>
      <c r="C2402" s="5">
        <f t="shared" si="113"/>
        <v>7</v>
      </c>
      <c r="D2402" s="3">
        <f t="shared" si="111"/>
        <v>27</v>
      </c>
      <c r="E2402" s="3"/>
      <c r="F2402">
        <v>24</v>
      </c>
      <c r="G2402">
        <v>26.9</v>
      </c>
      <c r="H2402" s="228">
        <v>26.5</v>
      </c>
      <c r="I2402">
        <v>20</v>
      </c>
      <c r="J2402" s="31">
        <v>17.399999999999999</v>
      </c>
      <c r="K2402">
        <v>26.4</v>
      </c>
      <c r="L2402" s="2">
        <v>22.2</v>
      </c>
      <c r="M2402" s="2">
        <v>27.5</v>
      </c>
      <c r="N2402" s="31">
        <v>23.6</v>
      </c>
      <c r="P2402" s="2">
        <v>25.4</v>
      </c>
      <c r="Q2402" s="138">
        <v>26.583333333333339</v>
      </c>
    </row>
    <row r="2403" spans="1:17" x14ac:dyDescent="0.25">
      <c r="A2403" s="1">
        <v>38926</v>
      </c>
      <c r="B2403" s="5">
        <f t="shared" si="112"/>
        <v>2006</v>
      </c>
      <c r="C2403" s="5">
        <f t="shared" si="113"/>
        <v>7</v>
      </c>
      <c r="D2403" s="3">
        <f t="shared" si="111"/>
        <v>28</v>
      </c>
      <c r="E2403" s="3"/>
      <c r="F2403">
        <v>23.3</v>
      </c>
      <c r="G2403">
        <v>27.2</v>
      </c>
      <c r="H2403" s="228">
        <v>25.4</v>
      </c>
      <c r="I2403">
        <v>20.6</v>
      </c>
      <c r="J2403" s="31">
        <v>19.600000000000001</v>
      </c>
      <c r="K2403">
        <v>26.1</v>
      </c>
      <c r="L2403" s="2">
        <v>21.6</v>
      </c>
      <c r="M2403" s="2">
        <v>26.4</v>
      </c>
      <c r="N2403" s="31">
        <v>24</v>
      </c>
      <c r="P2403" s="2">
        <v>24.9</v>
      </c>
      <c r="Q2403" s="138">
        <v>25.416666666666668</v>
      </c>
    </row>
    <row r="2404" spans="1:17" x14ac:dyDescent="0.25">
      <c r="A2404" s="1">
        <v>38927</v>
      </c>
      <c r="B2404" s="5">
        <f t="shared" si="112"/>
        <v>2006</v>
      </c>
      <c r="C2404" s="5">
        <f t="shared" si="113"/>
        <v>7</v>
      </c>
      <c r="D2404" s="3">
        <f t="shared" si="111"/>
        <v>29</v>
      </c>
      <c r="E2404" s="3"/>
      <c r="F2404">
        <v>24.2</v>
      </c>
      <c r="G2404">
        <v>28</v>
      </c>
      <c r="H2404" s="228">
        <v>24.4</v>
      </c>
      <c r="I2404">
        <v>19.399999999999999</v>
      </c>
      <c r="J2404" s="31">
        <v>19.2</v>
      </c>
      <c r="K2404">
        <v>24.1</v>
      </c>
      <c r="L2404" s="2">
        <v>17.8</v>
      </c>
      <c r="M2404" s="2">
        <v>25.5</v>
      </c>
      <c r="N2404" s="31">
        <v>23.2</v>
      </c>
      <c r="P2404" s="2">
        <v>22.2</v>
      </c>
      <c r="Q2404" s="138">
        <v>24.900000000000002</v>
      </c>
    </row>
    <row r="2405" spans="1:17" x14ac:dyDescent="0.25">
      <c r="A2405" s="1">
        <v>38928</v>
      </c>
      <c r="B2405" s="5">
        <f t="shared" si="112"/>
        <v>2006</v>
      </c>
      <c r="C2405" s="5">
        <f t="shared" si="113"/>
        <v>7</v>
      </c>
      <c r="D2405" s="3">
        <f t="shared" si="111"/>
        <v>30</v>
      </c>
      <c r="E2405" s="3"/>
      <c r="F2405">
        <v>21.1</v>
      </c>
      <c r="G2405">
        <v>24</v>
      </c>
      <c r="H2405" s="228">
        <v>22.4</v>
      </c>
      <c r="I2405">
        <v>17.899999999999999</v>
      </c>
      <c r="J2405" s="31">
        <v>16.8</v>
      </c>
      <c r="K2405">
        <v>23.6</v>
      </c>
      <c r="L2405" s="2">
        <v>19</v>
      </c>
      <c r="M2405" s="2">
        <v>23.4</v>
      </c>
      <c r="N2405" s="31">
        <v>21.5</v>
      </c>
      <c r="P2405" s="2">
        <v>23.4</v>
      </c>
      <c r="Q2405" s="138">
        <v>22.875</v>
      </c>
    </row>
    <row r="2406" spans="1:17" x14ac:dyDescent="0.25">
      <c r="A2406" s="1">
        <v>38929</v>
      </c>
      <c r="B2406" s="5">
        <f t="shared" si="112"/>
        <v>2006</v>
      </c>
      <c r="C2406" s="5">
        <f t="shared" si="113"/>
        <v>7</v>
      </c>
      <c r="D2406" s="3">
        <f t="shared" si="111"/>
        <v>31</v>
      </c>
      <c r="E2406" s="3"/>
      <c r="F2406">
        <v>25.1</v>
      </c>
      <c r="G2406">
        <v>27.2</v>
      </c>
      <c r="H2406" s="228">
        <v>23.6</v>
      </c>
      <c r="I2406">
        <v>21.2</v>
      </c>
      <c r="J2406" s="31">
        <v>18</v>
      </c>
      <c r="K2406">
        <v>24.2</v>
      </c>
      <c r="L2406" s="2">
        <v>20</v>
      </c>
      <c r="M2406" s="2">
        <v>25.2</v>
      </c>
      <c r="N2406" s="31">
        <v>21.3</v>
      </c>
      <c r="P2406" s="2">
        <v>23.8</v>
      </c>
      <c r="Q2406" s="138">
        <v>25.004166666666674</v>
      </c>
    </row>
    <row r="2407" spans="1:17" x14ac:dyDescent="0.25">
      <c r="A2407" s="1">
        <v>38930</v>
      </c>
      <c r="B2407" s="5">
        <f t="shared" si="112"/>
        <v>2006</v>
      </c>
      <c r="C2407" s="5">
        <f t="shared" si="113"/>
        <v>8</v>
      </c>
      <c r="D2407" s="3">
        <f t="shared" si="111"/>
        <v>1</v>
      </c>
      <c r="E2407" s="3"/>
      <c r="F2407">
        <v>24.4</v>
      </c>
      <c r="G2407">
        <v>26.6</v>
      </c>
      <c r="H2407" s="228">
        <v>25.8</v>
      </c>
      <c r="I2407">
        <v>20.399999999999999</v>
      </c>
      <c r="J2407" s="31">
        <v>19.399999999999999</v>
      </c>
      <c r="K2407">
        <v>25.5</v>
      </c>
      <c r="L2407" s="2">
        <v>22.6</v>
      </c>
      <c r="M2407" s="2">
        <v>26.8</v>
      </c>
      <c r="N2407" s="31">
        <v>22.6</v>
      </c>
      <c r="P2407" s="2">
        <v>23.8</v>
      </c>
      <c r="Q2407" s="138">
        <v>25.837500000000002</v>
      </c>
    </row>
    <row r="2408" spans="1:17" x14ac:dyDescent="0.25">
      <c r="A2408" s="1">
        <v>38931</v>
      </c>
      <c r="B2408" s="5">
        <f t="shared" si="112"/>
        <v>2006</v>
      </c>
      <c r="C2408" s="5">
        <f t="shared" si="113"/>
        <v>8</v>
      </c>
      <c r="D2408" s="3">
        <f t="shared" si="111"/>
        <v>2</v>
      </c>
      <c r="E2408" s="3"/>
      <c r="F2408">
        <v>23.9</v>
      </c>
      <c r="G2408">
        <v>26.7</v>
      </c>
      <c r="H2408" s="228">
        <v>20.399999999999999</v>
      </c>
      <c r="I2408">
        <v>19.399999999999999</v>
      </c>
      <c r="J2408" s="31">
        <v>18.2</v>
      </c>
      <c r="K2408">
        <v>20</v>
      </c>
      <c r="L2408" s="2">
        <v>17.399999999999999</v>
      </c>
      <c r="M2408" s="2">
        <v>21</v>
      </c>
      <c r="N2408" s="31">
        <v>23.3</v>
      </c>
      <c r="P2408" s="2">
        <v>19.399999999999999</v>
      </c>
      <c r="Q2408" s="138">
        <v>20.716666666666665</v>
      </c>
    </row>
    <row r="2409" spans="1:17" x14ac:dyDescent="0.25">
      <c r="A2409" s="1">
        <v>38932</v>
      </c>
      <c r="B2409" s="5">
        <f t="shared" si="112"/>
        <v>2006</v>
      </c>
      <c r="C2409" s="5">
        <f t="shared" si="113"/>
        <v>8</v>
      </c>
      <c r="D2409" s="3">
        <f t="shared" si="111"/>
        <v>3</v>
      </c>
      <c r="E2409" s="3"/>
      <c r="F2409">
        <v>24.5</v>
      </c>
      <c r="G2409">
        <v>27</v>
      </c>
      <c r="H2409" s="228">
        <v>20.399999999999999</v>
      </c>
      <c r="I2409">
        <v>19.5</v>
      </c>
      <c r="J2409" s="31">
        <v>21.4</v>
      </c>
      <c r="K2409">
        <v>20.399999999999999</v>
      </c>
      <c r="L2409" s="2">
        <v>18.5</v>
      </c>
      <c r="M2409" s="2">
        <v>21.7</v>
      </c>
      <c r="N2409" s="31">
        <v>23.8</v>
      </c>
      <c r="P2409" s="2">
        <v>19.8</v>
      </c>
      <c r="Q2409" s="138">
        <v>19.225000000000001</v>
      </c>
    </row>
    <row r="2410" spans="1:17" x14ac:dyDescent="0.25">
      <c r="A2410" s="1">
        <v>38933</v>
      </c>
      <c r="B2410" s="5">
        <f t="shared" si="112"/>
        <v>2006</v>
      </c>
      <c r="C2410" s="5">
        <f t="shared" si="113"/>
        <v>8</v>
      </c>
      <c r="D2410" s="3">
        <f t="shared" si="111"/>
        <v>4</v>
      </c>
      <c r="E2410" s="3"/>
      <c r="F2410">
        <v>22.8</v>
      </c>
      <c r="G2410">
        <v>25.5</v>
      </c>
      <c r="H2410" s="228">
        <v>19.399999999999999</v>
      </c>
      <c r="I2410">
        <v>17.2</v>
      </c>
      <c r="J2410" s="31">
        <v>18.399999999999999</v>
      </c>
      <c r="K2410">
        <v>17.5</v>
      </c>
      <c r="L2410" s="2">
        <v>15.1</v>
      </c>
      <c r="M2410" s="2">
        <v>19.5</v>
      </c>
      <c r="N2410" s="31">
        <v>21.9</v>
      </c>
      <c r="P2410" s="2">
        <v>16.8</v>
      </c>
      <c r="Q2410" s="138">
        <v>18.549999999999997</v>
      </c>
    </row>
    <row r="2411" spans="1:17" x14ac:dyDescent="0.25">
      <c r="A2411" s="1">
        <v>38934</v>
      </c>
      <c r="B2411" s="5">
        <f t="shared" si="112"/>
        <v>2006</v>
      </c>
      <c r="C2411" s="5">
        <f t="shared" si="113"/>
        <v>8</v>
      </c>
      <c r="D2411" s="3">
        <f t="shared" si="111"/>
        <v>5</v>
      </c>
      <c r="E2411" s="3"/>
      <c r="F2411">
        <v>19.100000000000001</v>
      </c>
      <c r="G2411">
        <v>20.100000000000001</v>
      </c>
      <c r="H2411" s="228">
        <v>17</v>
      </c>
      <c r="I2411">
        <v>15.3</v>
      </c>
      <c r="J2411" s="31">
        <v>13.5</v>
      </c>
      <c r="K2411">
        <v>17.899999999999999</v>
      </c>
      <c r="L2411" s="2">
        <v>13.5</v>
      </c>
      <c r="M2411" s="2">
        <v>17</v>
      </c>
      <c r="N2411" s="31">
        <v>16.3</v>
      </c>
      <c r="P2411" s="2">
        <v>18.2</v>
      </c>
      <c r="Q2411" s="138">
        <v>18.283333333333335</v>
      </c>
    </row>
    <row r="2412" spans="1:17" x14ac:dyDescent="0.25">
      <c r="A2412" s="1">
        <v>38935</v>
      </c>
      <c r="B2412" s="5">
        <f t="shared" si="112"/>
        <v>2006</v>
      </c>
      <c r="C2412" s="5">
        <f t="shared" si="113"/>
        <v>8</v>
      </c>
      <c r="D2412" s="3">
        <f t="shared" si="111"/>
        <v>6</v>
      </c>
      <c r="E2412" s="3"/>
      <c r="F2412">
        <v>18.600000000000001</v>
      </c>
      <c r="G2412">
        <v>20.6</v>
      </c>
      <c r="H2412" s="228">
        <v>18.8</v>
      </c>
      <c r="I2412">
        <v>13.8</v>
      </c>
      <c r="J2412" s="31">
        <v>15.5</v>
      </c>
      <c r="K2412">
        <v>19.600000000000001</v>
      </c>
      <c r="L2412" s="2">
        <v>16.100000000000001</v>
      </c>
      <c r="M2412" s="2">
        <v>21.4</v>
      </c>
      <c r="N2412" s="31">
        <v>18.600000000000001</v>
      </c>
      <c r="P2412" s="2">
        <v>18.899999999999999</v>
      </c>
      <c r="Q2412" s="138">
        <v>19.962500000000002</v>
      </c>
    </row>
    <row r="2413" spans="1:17" x14ac:dyDescent="0.25">
      <c r="A2413" s="1">
        <v>38936</v>
      </c>
      <c r="B2413" s="5">
        <f t="shared" si="112"/>
        <v>2006</v>
      </c>
      <c r="C2413" s="5">
        <f t="shared" si="113"/>
        <v>8</v>
      </c>
      <c r="D2413" s="3">
        <f t="shared" si="111"/>
        <v>7</v>
      </c>
      <c r="E2413" s="3"/>
      <c r="F2413">
        <v>17.3</v>
      </c>
      <c r="G2413">
        <v>18.8</v>
      </c>
      <c r="H2413" s="228">
        <v>18.7</v>
      </c>
      <c r="I2413">
        <v>14.2</v>
      </c>
      <c r="J2413" s="31">
        <v>13.6</v>
      </c>
      <c r="K2413">
        <v>19</v>
      </c>
      <c r="L2413" s="2">
        <v>15.2</v>
      </c>
      <c r="M2413" s="2">
        <v>18.5</v>
      </c>
      <c r="N2413" s="31">
        <v>18.399999999999999</v>
      </c>
      <c r="P2413" s="2">
        <v>18.8</v>
      </c>
      <c r="Q2413" s="138">
        <v>18.916666666666661</v>
      </c>
    </row>
    <row r="2414" spans="1:17" x14ac:dyDescent="0.25">
      <c r="A2414" s="1">
        <v>38937</v>
      </c>
      <c r="B2414" s="5">
        <f t="shared" si="112"/>
        <v>2006</v>
      </c>
      <c r="C2414" s="5">
        <f t="shared" si="113"/>
        <v>8</v>
      </c>
      <c r="D2414" s="3">
        <f t="shared" si="111"/>
        <v>8</v>
      </c>
      <c r="E2414" s="3"/>
      <c r="F2414">
        <v>19.5</v>
      </c>
      <c r="G2414">
        <v>19.399999999999999</v>
      </c>
      <c r="H2414" s="228">
        <v>18.5</v>
      </c>
      <c r="I2414">
        <v>15</v>
      </c>
      <c r="J2414" s="31">
        <v>14.3</v>
      </c>
      <c r="K2414">
        <v>21.1</v>
      </c>
      <c r="L2414" s="2">
        <v>16.2</v>
      </c>
      <c r="M2414" s="2">
        <v>16.899999999999999</v>
      </c>
      <c r="N2414" s="31">
        <v>18.7</v>
      </c>
      <c r="P2414" s="2">
        <v>20.100000000000001</v>
      </c>
      <c r="Q2414" s="138">
        <v>21.066666666666666</v>
      </c>
    </row>
    <row r="2415" spans="1:17" x14ac:dyDescent="0.25">
      <c r="A2415" s="1">
        <v>38938</v>
      </c>
      <c r="B2415" s="5">
        <f t="shared" si="112"/>
        <v>2006</v>
      </c>
      <c r="C2415" s="5">
        <f t="shared" si="113"/>
        <v>8</v>
      </c>
      <c r="D2415" s="3">
        <f t="shared" si="111"/>
        <v>9</v>
      </c>
      <c r="E2415" s="3"/>
      <c r="F2415">
        <v>19.5</v>
      </c>
      <c r="G2415">
        <v>20.8</v>
      </c>
      <c r="H2415" s="228">
        <v>19.5</v>
      </c>
      <c r="I2415">
        <v>16.8</v>
      </c>
      <c r="J2415" s="31">
        <v>14.7</v>
      </c>
      <c r="K2415">
        <v>21</v>
      </c>
      <c r="L2415" s="2">
        <v>16.8</v>
      </c>
      <c r="M2415" s="2">
        <v>19.5</v>
      </c>
      <c r="N2415" s="31">
        <v>19.5</v>
      </c>
      <c r="P2415" s="2">
        <v>19.399999999999999</v>
      </c>
      <c r="Q2415" s="138">
        <v>20.883333333333336</v>
      </c>
    </row>
    <row r="2416" spans="1:17" x14ac:dyDescent="0.25">
      <c r="A2416" s="1">
        <v>38939</v>
      </c>
      <c r="B2416" s="5">
        <f t="shared" si="112"/>
        <v>2006</v>
      </c>
      <c r="C2416" s="5">
        <f t="shared" si="113"/>
        <v>8</v>
      </c>
      <c r="D2416" s="3">
        <f t="shared" si="111"/>
        <v>10</v>
      </c>
      <c r="E2416" s="3"/>
      <c r="F2416">
        <v>17.600000000000001</v>
      </c>
      <c r="G2416">
        <v>18.8</v>
      </c>
      <c r="H2416" s="228">
        <v>19.2</v>
      </c>
      <c r="I2416">
        <v>14.5</v>
      </c>
      <c r="J2416" s="31">
        <v>13</v>
      </c>
      <c r="K2416">
        <v>19.8</v>
      </c>
      <c r="L2416" s="2">
        <v>16</v>
      </c>
      <c r="M2416" s="2">
        <v>19.899999999999999</v>
      </c>
      <c r="N2416" s="31">
        <v>16.5</v>
      </c>
      <c r="P2416" s="2">
        <v>19.100000000000001</v>
      </c>
      <c r="Q2416" s="138">
        <v>19.766666666666666</v>
      </c>
    </row>
    <row r="2417" spans="1:17" x14ac:dyDescent="0.25">
      <c r="A2417" s="1">
        <v>38940</v>
      </c>
      <c r="B2417" s="5">
        <f t="shared" si="112"/>
        <v>2006</v>
      </c>
      <c r="C2417" s="5">
        <f t="shared" si="113"/>
        <v>8</v>
      </c>
      <c r="D2417" s="3">
        <f t="shared" si="111"/>
        <v>11</v>
      </c>
      <c r="E2417" s="3"/>
      <c r="F2417">
        <v>18.5</v>
      </c>
      <c r="G2417">
        <v>20.3</v>
      </c>
      <c r="H2417" s="228">
        <v>19.3</v>
      </c>
      <c r="I2417">
        <v>15.5</v>
      </c>
      <c r="J2417" s="31">
        <v>15.5</v>
      </c>
      <c r="K2417">
        <v>18.3</v>
      </c>
      <c r="L2417" s="2">
        <v>16.5</v>
      </c>
      <c r="M2417" s="2">
        <v>20.2</v>
      </c>
      <c r="N2417" s="31">
        <v>18</v>
      </c>
      <c r="P2417" s="2">
        <v>18.100000000000001</v>
      </c>
      <c r="Q2417" s="138">
        <v>19.549999999999997</v>
      </c>
    </row>
    <row r="2418" spans="1:17" x14ac:dyDescent="0.25">
      <c r="A2418" s="1">
        <v>38941</v>
      </c>
      <c r="B2418" s="5">
        <f t="shared" si="112"/>
        <v>2006</v>
      </c>
      <c r="C2418" s="5">
        <f t="shared" si="113"/>
        <v>8</v>
      </c>
      <c r="D2418" s="3">
        <f t="shared" si="111"/>
        <v>12</v>
      </c>
      <c r="E2418" s="3"/>
      <c r="F2418">
        <v>21.4</v>
      </c>
      <c r="G2418">
        <v>21.6</v>
      </c>
      <c r="H2418" s="228">
        <v>17.7</v>
      </c>
      <c r="I2418">
        <v>16.8</v>
      </c>
      <c r="J2418" s="31">
        <v>15.8</v>
      </c>
      <c r="K2418">
        <v>16.899999999999999</v>
      </c>
      <c r="L2418" s="2">
        <v>16</v>
      </c>
      <c r="M2418" s="2">
        <v>19.5</v>
      </c>
      <c r="N2418" s="31">
        <v>18.899999999999999</v>
      </c>
      <c r="P2418" s="2">
        <v>17.3</v>
      </c>
      <c r="Q2418" s="138">
        <v>17.308333333333334</v>
      </c>
    </row>
    <row r="2419" spans="1:17" x14ac:dyDescent="0.25">
      <c r="A2419" s="1">
        <v>38942</v>
      </c>
      <c r="B2419" s="5">
        <f t="shared" si="112"/>
        <v>2006</v>
      </c>
      <c r="C2419" s="5">
        <f t="shared" si="113"/>
        <v>8</v>
      </c>
      <c r="D2419" s="3">
        <f t="shared" si="111"/>
        <v>13</v>
      </c>
      <c r="E2419" s="3"/>
      <c r="F2419">
        <v>19.399999999999999</v>
      </c>
      <c r="G2419">
        <v>20.8</v>
      </c>
      <c r="H2419" s="228">
        <v>16.8</v>
      </c>
      <c r="I2419">
        <v>14.3</v>
      </c>
      <c r="J2419" s="31">
        <v>14.2</v>
      </c>
      <c r="K2419">
        <v>16.100000000000001</v>
      </c>
      <c r="L2419" s="2">
        <v>12.5</v>
      </c>
      <c r="M2419" s="2">
        <v>17.2</v>
      </c>
      <c r="N2419" s="31">
        <v>17.7</v>
      </c>
      <c r="P2419" s="2">
        <v>16.7</v>
      </c>
      <c r="Q2419" s="138">
        <v>15.879166666666668</v>
      </c>
    </row>
    <row r="2420" spans="1:17" x14ac:dyDescent="0.25">
      <c r="A2420" s="1">
        <v>38943</v>
      </c>
      <c r="B2420" s="5">
        <f t="shared" si="112"/>
        <v>2006</v>
      </c>
      <c r="C2420" s="5">
        <f t="shared" si="113"/>
        <v>8</v>
      </c>
      <c r="D2420" s="3">
        <f t="shared" si="111"/>
        <v>14</v>
      </c>
      <c r="E2420" s="3"/>
      <c r="F2420">
        <v>16.899999999999999</v>
      </c>
      <c r="G2420">
        <v>19</v>
      </c>
      <c r="H2420" s="228">
        <v>18.8</v>
      </c>
      <c r="I2420">
        <v>13.2</v>
      </c>
      <c r="J2420" s="31">
        <v>14</v>
      </c>
      <c r="K2420">
        <v>17.399999999999999</v>
      </c>
      <c r="L2420" s="2">
        <v>14.3</v>
      </c>
      <c r="M2420" s="2">
        <v>18.899999999999999</v>
      </c>
      <c r="N2420" s="31">
        <v>15.9</v>
      </c>
      <c r="P2420" s="2">
        <v>17.600000000000001</v>
      </c>
      <c r="Q2420" s="138">
        <v>17.979166666666668</v>
      </c>
    </row>
    <row r="2421" spans="1:17" x14ac:dyDescent="0.25">
      <c r="A2421" s="1">
        <v>38944</v>
      </c>
      <c r="B2421" s="5">
        <f t="shared" si="112"/>
        <v>2006</v>
      </c>
      <c r="C2421" s="5">
        <f t="shared" si="113"/>
        <v>8</v>
      </c>
      <c r="D2421" s="3">
        <f t="shared" si="111"/>
        <v>15</v>
      </c>
      <c r="E2421" s="3"/>
      <c r="F2421">
        <v>19.100000000000001</v>
      </c>
      <c r="G2421">
        <v>21.4</v>
      </c>
      <c r="H2421" s="228">
        <v>20.399999999999999</v>
      </c>
      <c r="I2421">
        <v>15.1</v>
      </c>
      <c r="J2421" s="31">
        <v>15</v>
      </c>
      <c r="K2421">
        <v>20.6</v>
      </c>
      <c r="L2421" s="2">
        <v>16.399999999999999</v>
      </c>
      <c r="M2421" s="2">
        <v>20.100000000000001</v>
      </c>
      <c r="N2421" s="31">
        <v>16.7</v>
      </c>
      <c r="P2421" s="2">
        <v>19.899999999999999</v>
      </c>
      <c r="Q2421" s="138">
        <v>20.312500000000007</v>
      </c>
    </row>
    <row r="2422" spans="1:17" x14ac:dyDescent="0.25">
      <c r="A2422" s="1">
        <v>38945</v>
      </c>
      <c r="B2422" s="5">
        <f t="shared" si="112"/>
        <v>2006</v>
      </c>
      <c r="C2422" s="5">
        <f t="shared" si="113"/>
        <v>8</v>
      </c>
      <c r="D2422" s="3">
        <f t="shared" si="111"/>
        <v>16</v>
      </c>
      <c r="E2422" s="3"/>
      <c r="F2422">
        <v>21.4</v>
      </c>
      <c r="G2422">
        <v>23.7</v>
      </c>
      <c r="H2422" s="228">
        <v>21.2</v>
      </c>
      <c r="I2422">
        <v>17</v>
      </c>
      <c r="J2422" s="31">
        <v>16.8</v>
      </c>
      <c r="K2422">
        <v>22.1</v>
      </c>
      <c r="L2422" s="2">
        <v>17.8</v>
      </c>
      <c r="M2422" s="2">
        <v>21.8</v>
      </c>
      <c r="N2422" s="31">
        <v>19.100000000000001</v>
      </c>
      <c r="P2422" s="2">
        <v>20.8</v>
      </c>
      <c r="Q2422" s="138">
        <v>21.445833333333336</v>
      </c>
    </row>
    <row r="2423" spans="1:17" x14ac:dyDescent="0.25">
      <c r="A2423" s="1">
        <v>38946</v>
      </c>
      <c r="B2423" s="5">
        <f t="shared" si="112"/>
        <v>2006</v>
      </c>
      <c r="C2423" s="5">
        <f t="shared" si="113"/>
        <v>8</v>
      </c>
      <c r="D2423" s="3">
        <f t="shared" si="111"/>
        <v>17</v>
      </c>
      <c r="E2423" s="3"/>
      <c r="F2423">
        <v>22</v>
      </c>
      <c r="G2423">
        <v>24.7</v>
      </c>
      <c r="H2423" s="228">
        <v>24</v>
      </c>
      <c r="I2423">
        <v>19.3</v>
      </c>
      <c r="J2423" s="31">
        <v>20.3</v>
      </c>
      <c r="K2423">
        <v>23.2</v>
      </c>
      <c r="L2423" s="2">
        <v>21</v>
      </c>
      <c r="M2423" s="2">
        <v>24</v>
      </c>
      <c r="N2423" s="31">
        <v>20.5</v>
      </c>
      <c r="P2423" s="2">
        <v>22.4</v>
      </c>
      <c r="Q2423" s="138">
        <v>23.762499999999999</v>
      </c>
    </row>
    <row r="2424" spans="1:17" x14ac:dyDescent="0.25">
      <c r="A2424" s="1">
        <v>38947</v>
      </c>
      <c r="B2424" s="5">
        <f t="shared" si="112"/>
        <v>2006</v>
      </c>
      <c r="C2424" s="5">
        <f t="shared" si="113"/>
        <v>8</v>
      </c>
      <c r="D2424" s="3">
        <f t="shared" si="111"/>
        <v>18</v>
      </c>
      <c r="E2424" s="3"/>
      <c r="F2424">
        <v>23.3</v>
      </c>
      <c r="G2424">
        <v>26.7</v>
      </c>
      <c r="H2424" s="228">
        <v>24.2</v>
      </c>
      <c r="I2424">
        <v>20.2</v>
      </c>
      <c r="J2424" s="31">
        <v>20</v>
      </c>
      <c r="K2424">
        <v>24.4</v>
      </c>
      <c r="L2424" s="2">
        <v>21.6</v>
      </c>
      <c r="M2424" s="2">
        <v>26</v>
      </c>
      <c r="N2424" s="31">
        <v>21</v>
      </c>
      <c r="P2424" s="2">
        <v>22.8</v>
      </c>
      <c r="Q2424" s="138">
        <v>23.583333333333329</v>
      </c>
    </row>
    <row r="2425" spans="1:17" x14ac:dyDescent="0.25">
      <c r="A2425" s="1">
        <v>38948</v>
      </c>
      <c r="B2425" s="5">
        <f t="shared" si="112"/>
        <v>2006</v>
      </c>
      <c r="C2425" s="5">
        <f t="shared" si="113"/>
        <v>8</v>
      </c>
      <c r="D2425" s="3">
        <f t="shared" si="111"/>
        <v>19</v>
      </c>
      <c r="E2425" s="3"/>
      <c r="F2425">
        <v>25.3</v>
      </c>
      <c r="G2425">
        <v>28.2</v>
      </c>
      <c r="H2425" s="228">
        <v>25.9</v>
      </c>
      <c r="I2425">
        <v>21.2</v>
      </c>
      <c r="J2425" s="31">
        <v>22.2</v>
      </c>
      <c r="K2425">
        <v>25.2</v>
      </c>
      <c r="L2425" s="2">
        <v>23</v>
      </c>
      <c r="M2425" s="2">
        <v>26.5</v>
      </c>
      <c r="N2425" s="31">
        <v>23.1</v>
      </c>
      <c r="P2425" s="2">
        <v>24.6</v>
      </c>
      <c r="Q2425" s="138">
        <v>25.791666666666668</v>
      </c>
    </row>
    <row r="2426" spans="1:17" x14ac:dyDescent="0.25">
      <c r="A2426" s="1">
        <v>38949</v>
      </c>
      <c r="B2426" s="5">
        <f t="shared" si="112"/>
        <v>2006</v>
      </c>
      <c r="C2426" s="5">
        <f t="shared" si="113"/>
        <v>8</v>
      </c>
      <c r="D2426" s="3">
        <f t="shared" si="111"/>
        <v>20</v>
      </c>
      <c r="E2426" s="3"/>
      <c r="F2426">
        <v>26.4</v>
      </c>
      <c r="G2426">
        <v>29.4</v>
      </c>
      <c r="H2426" s="228">
        <v>26.2</v>
      </c>
      <c r="I2426">
        <v>21.8</v>
      </c>
      <c r="J2426" s="31">
        <v>23.2</v>
      </c>
      <c r="K2426">
        <v>26.2</v>
      </c>
      <c r="L2426" s="2">
        <v>25.2</v>
      </c>
      <c r="M2426" s="2">
        <v>27.7</v>
      </c>
      <c r="N2426" s="31">
        <v>23.1</v>
      </c>
      <c r="P2426" s="2">
        <v>25.1</v>
      </c>
      <c r="Q2426" s="138">
        <v>26.879166666666666</v>
      </c>
    </row>
    <row r="2427" spans="1:17" x14ac:dyDescent="0.25">
      <c r="A2427" s="1">
        <v>38950</v>
      </c>
      <c r="B2427" s="5">
        <f t="shared" si="112"/>
        <v>2006</v>
      </c>
      <c r="C2427" s="5">
        <f t="shared" si="113"/>
        <v>8</v>
      </c>
      <c r="D2427" s="3">
        <f t="shared" si="111"/>
        <v>21</v>
      </c>
      <c r="E2427" s="3"/>
      <c r="F2427">
        <v>22.7</v>
      </c>
      <c r="G2427">
        <v>26.3</v>
      </c>
      <c r="H2427" s="228">
        <v>16.8</v>
      </c>
      <c r="I2427">
        <v>18.5</v>
      </c>
      <c r="J2427" s="31">
        <v>15.3</v>
      </c>
      <c r="K2427">
        <v>17.8</v>
      </c>
      <c r="L2427" s="2">
        <v>14.7</v>
      </c>
      <c r="M2427" s="2">
        <v>17.7</v>
      </c>
      <c r="N2427" s="31">
        <v>18.600000000000001</v>
      </c>
      <c r="P2427" s="2">
        <v>17.399999999999999</v>
      </c>
      <c r="Q2427" s="138">
        <v>18.258333333333336</v>
      </c>
    </row>
    <row r="2428" spans="1:17" x14ac:dyDescent="0.25">
      <c r="A2428" s="1">
        <v>38951</v>
      </c>
      <c r="B2428" s="5">
        <f t="shared" si="112"/>
        <v>2006</v>
      </c>
      <c r="C2428" s="5">
        <f t="shared" si="113"/>
        <v>8</v>
      </c>
      <c r="D2428" s="3">
        <f t="shared" si="111"/>
        <v>22</v>
      </c>
      <c r="E2428" s="3"/>
      <c r="F2428">
        <v>20.8</v>
      </c>
      <c r="G2428">
        <v>22.8</v>
      </c>
      <c r="H2428" s="228">
        <v>19</v>
      </c>
      <c r="I2428">
        <v>16.8</v>
      </c>
      <c r="J2428" s="31">
        <v>14.8</v>
      </c>
      <c r="K2428">
        <v>19.5</v>
      </c>
      <c r="L2428" s="2">
        <v>16</v>
      </c>
      <c r="M2428" s="2">
        <v>18.100000000000001</v>
      </c>
      <c r="N2428" s="31">
        <v>18.100000000000001</v>
      </c>
      <c r="P2428" s="2">
        <v>18.7</v>
      </c>
      <c r="Q2428" s="138">
        <v>18.962499999999999</v>
      </c>
    </row>
    <row r="2429" spans="1:17" x14ac:dyDescent="0.25">
      <c r="A2429" s="1">
        <v>38952</v>
      </c>
      <c r="B2429" s="5">
        <f t="shared" si="112"/>
        <v>2006</v>
      </c>
      <c r="C2429" s="5">
        <f t="shared" si="113"/>
        <v>8</v>
      </c>
      <c r="D2429" s="3">
        <f t="shared" si="111"/>
        <v>23</v>
      </c>
      <c r="E2429" s="3"/>
      <c r="F2429">
        <v>20.6</v>
      </c>
      <c r="G2429">
        <v>24.3</v>
      </c>
      <c r="H2429" s="228">
        <v>18.2</v>
      </c>
      <c r="I2429">
        <v>16.5</v>
      </c>
      <c r="J2429" s="31">
        <v>14</v>
      </c>
      <c r="K2429">
        <v>19.2</v>
      </c>
      <c r="L2429" s="2">
        <v>16.5</v>
      </c>
      <c r="M2429" s="2">
        <v>18.100000000000001</v>
      </c>
      <c r="N2429" s="31">
        <v>17.7</v>
      </c>
      <c r="P2429" s="2">
        <v>18.2</v>
      </c>
      <c r="Q2429" s="138">
        <v>18.895833333333332</v>
      </c>
    </row>
    <row r="2430" spans="1:17" x14ac:dyDescent="0.25">
      <c r="A2430" s="1">
        <v>38953</v>
      </c>
      <c r="B2430" s="5">
        <f t="shared" si="112"/>
        <v>2006</v>
      </c>
      <c r="C2430" s="5">
        <f t="shared" si="113"/>
        <v>8</v>
      </c>
      <c r="D2430" s="3">
        <f t="shared" si="111"/>
        <v>24</v>
      </c>
      <c r="E2430" s="3"/>
      <c r="F2430">
        <v>21.1</v>
      </c>
      <c r="G2430">
        <v>24.6</v>
      </c>
      <c r="H2430" s="228">
        <v>19.600000000000001</v>
      </c>
      <c r="I2430">
        <v>16.399999999999999</v>
      </c>
      <c r="J2430" s="31">
        <v>16.399999999999999</v>
      </c>
      <c r="K2430">
        <v>20.100000000000001</v>
      </c>
      <c r="L2430" s="2">
        <v>16.8</v>
      </c>
      <c r="M2430" s="2">
        <v>20.399999999999999</v>
      </c>
      <c r="N2430" s="31">
        <v>18.7</v>
      </c>
      <c r="P2430" s="2">
        <v>19.600000000000001</v>
      </c>
      <c r="Q2430" s="138">
        <v>19.612500000000001</v>
      </c>
    </row>
    <row r="2431" spans="1:17" x14ac:dyDescent="0.25">
      <c r="A2431" s="1">
        <v>38954</v>
      </c>
      <c r="B2431" s="5">
        <f t="shared" si="112"/>
        <v>2006</v>
      </c>
      <c r="C2431" s="5">
        <f t="shared" si="113"/>
        <v>8</v>
      </c>
      <c r="D2431" s="3">
        <f t="shared" si="111"/>
        <v>25</v>
      </c>
      <c r="E2431" s="3"/>
      <c r="F2431">
        <v>19.100000000000001</v>
      </c>
      <c r="G2431">
        <v>23.3</v>
      </c>
      <c r="H2431" s="228">
        <v>17.899999999999999</v>
      </c>
      <c r="I2431">
        <v>15.5</v>
      </c>
      <c r="J2431" s="31">
        <v>13.3</v>
      </c>
      <c r="K2431">
        <v>18.2</v>
      </c>
      <c r="L2431" s="2">
        <v>14</v>
      </c>
      <c r="M2431" s="2">
        <v>18.899999999999999</v>
      </c>
      <c r="N2431" s="31">
        <v>18.600000000000001</v>
      </c>
      <c r="P2431" s="2">
        <v>16.600000000000001</v>
      </c>
      <c r="Q2431" s="138">
        <v>17.649999999999999</v>
      </c>
    </row>
    <row r="2432" spans="1:17" x14ac:dyDescent="0.25">
      <c r="A2432" s="1">
        <v>38955</v>
      </c>
      <c r="B2432" s="5">
        <f t="shared" si="112"/>
        <v>2006</v>
      </c>
      <c r="C2432" s="5">
        <f t="shared" si="113"/>
        <v>8</v>
      </c>
      <c r="D2432" s="3">
        <f t="shared" si="111"/>
        <v>26</v>
      </c>
      <c r="E2432" s="3"/>
      <c r="F2432">
        <v>16.600000000000001</v>
      </c>
      <c r="G2432">
        <v>20</v>
      </c>
      <c r="H2432" s="228">
        <v>17.399999999999999</v>
      </c>
      <c r="I2432">
        <v>13.8</v>
      </c>
      <c r="J2432" s="31">
        <v>14.1</v>
      </c>
      <c r="K2432">
        <v>16.600000000000001</v>
      </c>
      <c r="L2432" s="2">
        <v>14.5</v>
      </c>
      <c r="M2432" s="2">
        <v>17.399999999999999</v>
      </c>
      <c r="N2432" s="31">
        <v>16.899999999999999</v>
      </c>
      <c r="P2432" s="2">
        <v>16.2</v>
      </c>
      <c r="Q2432" s="138">
        <v>17.320833333333333</v>
      </c>
    </row>
    <row r="2433" spans="1:17" x14ac:dyDescent="0.25">
      <c r="A2433" s="1">
        <v>38956</v>
      </c>
      <c r="B2433" s="5">
        <f t="shared" si="112"/>
        <v>2006</v>
      </c>
      <c r="C2433" s="5">
        <f t="shared" si="113"/>
        <v>8</v>
      </c>
      <c r="D2433" s="3">
        <f t="shared" si="111"/>
        <v>27</v>
      </c>
      <c r="E2433" s="3"/>
      <c r="F2433">
        <v>16.8</v>
      </c>
      <c r="G2433">
        <v>19.600000000000001</v>
      </c>
      <c r="H2433" s="228">
        <v>18.7</v>
      </c>
      <c r="I2433">
        <v>13.5</v>
      </c>
      <c r="J2433" s="31">
        <v>14.7</v>
      </c>
      <c r="K2433">
        <v>16.899999999999999</v>
      </c>
      <c r="L2433" s="2">
        <v>14.6</v>
      </c>
      <c r="M2433" s="2">
        <v>18.2</v>
      </c>
      <c r="N2433" s="31">
        <v>17.899999999999999</v>
      </c>
      <c r="P2433" s="2">
        <v>16</v>
      </c>
      <c r="Q2433" s="138">
        <v>16.958333333333336</v>
      </c>
    </row>
    <row r="2434" spans="1:17" x14ac:dyDescent="0.25">
      <c r="A2434" s="1">
        <v>38957</v>
      </c>
      <c r="B2434" s="5">
        <f t="shared" si="112"/>
        <v>2006</v>
      </c>
      <c r="C2434" s="5">
        <f t="shared" si="113"/>
        <v>8</v>
      </c>
      <c r="D2434" s="3">
        <f t="shared" si="111"/>
        <v>28</v>
      </c>
      <c r="E2434" s="3"/>
      <c r="F2434">
        <v>18.100000000000001</v>
      </c>
      <c r="G2434">
        <v>19.7</v>
      </c>
      <c r="H2434" s="228">
        <v>17</v>
      </c>
      <c r="I2434">
        <v>13.2</v>
      </c>
      <c r="J2434" s="31">
        <v>11.4</v>
      </c>
      <c r="K2434">
        <v>18</v>
      </c>
      <c r="L2434" s="2">
        <v>13.2</v>
      </c>
      <c r="M2434" s="2">
        <v>17</v>
      </c>
      <c r="N2434" s="31">
        <v>14.8</v>
      </c>
      <c r="P2434" s="2">
        <v>16.600000000000001</v>
      </c>
      <c r="Q2434" s="138">
        <v>18.475000000000001</v>
      </c>
    </row>
    <row r="2435" spans="1:17" x14ac:dyDescent="0.25">
      <c r="A2435" s="1">
        <v>38958</v>
      </c>
      <c r="B2435" s="5">
        <f t="shared" si="112"/>
        <v>2006</v>
      </c>
      <c r="C2435" s="5">
        <f t="shared" si="113"/>
        <v>8</v>
      </c>
      <c r="D2435" s="3">
        <f t="shared" ref="D2435:D2498" si="114">DAY(A2435)</f>
        <v>29</v>
      </c>
      <c r="E2435" s="3"/>
      <c r="F2435">
        <v>17</v>
      </c>
      <c r="G2435">
        <v>20</v>
      </c>
      <c r="H2435" s="228">
        <v>16</v>
      </c>
      <c r="I2435">
        <v>13.6</v>
      </c>
      <c r="J2435" s="31">
        <v>10.3</v>
      </c>
      <c r="K2435">
        <v>16.100000000000001</v>
      </c>
      <c r="L2435" s="2">
        <v>14</v>
      </c>
      <c r="M2435" s="2">
        <v>15</v>
      </c>
      <c r="N2435" s="31">
        <v>14</v>
      </c>
      <c r="P2435" s="2">
        <v>15.7</v>
      </c>
      <c r="Q2435" s="138">
        <v>16.037500000000001</v>
      </c>
    </row>
    <row r="2436" spans="1:17" x14ac:dyDescent="0.25">
      <c r="A2436" s="1">
        <v>38959</v>
      </c>
      <c r="B2436" s="5">
        <f t="shared" ref="B2436:B2499" si="115">YEAR(A2436)</f>
        <v>2006</v>
      </c>
      <c r="C2436" s="5">
        <f t="shared" ref="C2436:C2499" si="116">MONTH(A2436)</f>
        <v>8</v>
      </c>
      <c r="D2436" s="3">
        <f t="shared" si="114"/>
        <v>30</v>
      </c>
      <c r="E2436" s="3"/>
      <c r="F2436">
        <v>14.6</v>
      </c>
      <c r="G2436">
        <v>18.399999999999999</v>
      </c>
      <c r="H2436" s="228">
        <v>10.3</v>
      </c>
      <c r="I2436">
        <v>10.8</v>
      </c>
      <c r="J2436" s="31">
        <v>5.2</v>
      </c>
      <c r="K2436">
        <v>11.1</v>
      </c>
      <c r="L2436" s="2">
        <v>7.4</v>
      </c>
      <c r="M2436" s="2">
        <v>11</v>
      </c>
      <c r="N2436" s="31">
        <v>10.3</v>
      </c>
      <c r="P2436" s="2">
        <v>11</v>
      </c>
      <c r="Q2436" s="138">
        <v>12.379166666666665</v>
      </c>
    </row>
    <row r="2437" spans="1:17" x14ac:dyDescent="0.25">
      <c r="A2437" s="1">
        <v>38960</v>
      </c>
      <c r="B2437" s="5">
        <f t="shared" si="115"/>
        <v>2006</v>
      </c>
      <c r="C2437" s="5">
        <f t="shared" si="116"/>
        <v>8</v>
      </c>
      <c r="D2437" s="3">
        <f t="shared" si="114"/>
        <v>31</v>
      </c>
      <c r="E2437" s="3"/>
      <c r="F2437">
        <v>14.3</v>
      </c>
      <c r="G2437">
        <v>17.3</v>
      </c>
      <c r="H2437" s="228">
        <v>14.8</v>
      </c>
      <c r="I2437">
        <v>11.3</v>
      </c>
      <c r="J2437" s="31">
        <v>9</v>
      </c>
      <c r="K2437">
        <v>14.6</v>
      </c>
      <c r="L2437" s="2">
        <v>11.1</v>
      </c>
      <c r="M2437" s="2">
        <v>15.3</v>
      </c>
      <c r="N2437" s="31">
        <v>13.7</v>
      </c>
      <c r="P2437" s="2">
        <v>14.4</v>
      </c>
      <c r="Q2437" s="138">
        <v>14.4375</v>
      </c>
    </row>
    <row r="2438" spans="1:17" x14ac:dyDescent="0.25">
      <c r="A2438" s="1">
        <v>38961</v>
      </c>
      <c r="B2438" s="5">
        <f t="shared" si="115"/>
        <v>2006</v>
      </c>
      <c r="C2438" s="5">
        <f t="shared" si="116"/>
        <v>9</v>
      </c>
      <c r="D2438" s="3">
        <f t="shared" si="114"/>
        <v>1</v>
      </c>
      <c r="E2438" s="3"/>
      <c r="F2438">
        <v>16.3</v>
      </c>
      <c r="G2438">
        <v>19.8</v>
      </c>
      <c r="H2438" s="228">
        <v>14.2</v>
      </c>
      <c r="I2438">
        <v>12.2</v>
      </c>
      <c r="J2438" s="31">
        <v>11.2</v>
      </c>
      <c r="K2438">
        <v>14.7</v>
      </c>
      <c r="L2438" s="2">
        <v>11.6</v>
      </c>
      <c r="M2438" s="2">
        <v>16.399999999999999</v>
      </c>
      <c r="N2438" s="31">
        <v>14.4</v>
      </c>
      <c r="P2438" s="2">
        <v>14.6</v>
      </c>
      <c r="Q2438" s="138">
        <v>15.949999999999998</v>
      </c>
    </row>
    <row r="2439" spans="1:17" x14ac:dyDescent="0.25">
      <c r="A2439" s="1">
        <v>38962</v>
      </c>
      <c r="B2439" s="5">
        <f t="shared" si="115"/>
        <v>2006</v>
      </c>
      <c r="C2439" s="5">
        <f t="shared" si="116"/>
        <v>9</v>
      </c>
      <c r="D2439" s="3">
        <f t="shared" si="114"/>
        <v>2</v>
      </c>
      <c r="E2439" s="3"/>
      <c r="F2439">
        <v>16.899999999999999</v>
      </c>
      <c r="G2439">
        <v>19.5</v>
      </c>
      <c r="H2439" s="228">
        <v>15.8</v>
      </c>
      <c r="I2439">
        <v>16</v>
      </c>
      <c r="J2439" s="31">
        <v>10.9</v>
      </c>
      <c r="K2439">
        <v>16.5</v>
      </c>
      <c r="L2439" s="2">
        <v>13.7</v>
      </c>
      <c r="M2439" s="2">
        <v>17.3</v>
      </c>
      <c r="N2439" s="31">
        <v>13.1</v>
      </c>
      <c r="P2439" s="2">
        <v>16.399999999999999</v>
      </c>
      <c r="Q2439" s="138">
        <v>16.554166666666664</v>
      </c>
    </row>
    <row r="2440" spans="1:17" x14ac:dyDescent="0.25">
      <c r="A2440" s="1">
        <v>38963</v>
      </c>
      <c r="B2440" s="5">
        <f t="shared" si="115"/>
        <v>2006</v>
      </c>
      <c r="C2440" s="5">
        <f t="shared" si="116"/>
        <v>9</v>
      </c>
      <c r="D2440" s="3">
        <f t="shared" si="114"/>
        <v>3</v>
      </c>
      <c r="E2440" s="3"/>
      <c r="F2440">
        <v>19.100000000000001</v>
      </c>
      <c r="G2440">
        <v>20.100000000000001</v>
      </c>
      <c r="H2440" s="228">
        <v>18.3</v>
      </c>
      <c r="I2440">
        <v>13.8</v>
      </c>
      <c r="J2440" s="31">
        <v>14.1</v>
      </c>
      <c r="K2440">
        <v>18.899999999999999</v>
      </c>
      <c r="L2440" s="2">
        <v>16.2</v>
      </c>
      <c r="M2440" s="2">
        <v>20.100000000000001</v>
      </c>
      <c r="N2440" s="31">
        <v>15</v>
      </c>
      <c r="P2440" s="2">
        <v>19.3</v>
      </c>
      <c r="Q2440" s="138">
        <v>19.654166666666665</v>
      </c>
    </row>
    <row r="2441" spans="1:17" x14ac:dyDescent="0.25">
      <c r="A2441" s="1">
        <v>38964</v>
      </c>
      <c r="B2441" s="5">
        <f t="shared" si="115"/>
        <v>2006</v>
      </c>
      <c r="C2441" s="5">
        <f t="shared" si="116"/>
        <v>9</v>
      </c>
      <c r="D2441" s="3">
        <f t="shared" si="114"/>
        <v>4</v>
      </c>
      <c r="E2441" s="3"/>
      <c r="F2441">
        <v>20.3</v>
      </c>
      <c r="G2441">
        <v>21.9</v>
      </c>
      <c r="H2441" s="228">
        <v>21.2</v>
      </c>
      <c r="I2441">
        <v>16.600000000000001</v>
      </c>
      <c r="J2441" s="31">
        <v>18.100000000000001</v>
      </c>
      <c r="K2441">
        <v>21.9</v>
      </c>
      <c r="L2441" s="2">
        <v>18.100000000000001</v>
      </c>
      <c r="M2441" s="2">
        <v>22.9</v>
      </c>
      <c r="N2441" s="31">
        <v>17.2</v>
      </c>
      <c r="P2441" s="2">
        <v>21.4</v>
      </c>
      <c r="Q2441" s="138">
        <v>22.625</v>
      </c>
    </row>
    <row r="2442" spans="1:17" x14ac:dyDescent="0.25">
      <c r="A2442" s="1">
        <v>38965</v>
      </c>
      <c r="B2442" s="5">
        <f t="shared" si="115"/>
        <v>2006</v>
      </c>
      <c r="C2442" s="5">
        <f t="shared" si="116"/>
        <v>9</v>
      </c>
      <c r="D2442" s="3">
        <f t="shared" si="114"/>
        <v>5</v>
      </c>
      <c r="E2442" s="3"/>
      <c r="F2442">
        <v>22.9</v>
      </c>
      <c r="G2442">
        <v>25.2</v>
      </c>
      <c r="H2442" s="228">
        <v>21.7</v>
      </c>
      <c r="I2442">
        <v>19.399999999999999</v>
      </c>
      <c r="J2442" s="31">
        <v>17.5</v>
      </c>
      <c r="K2442">
        <v>22.8</v>
      </c>
      <c r="L2442" s="2">
        <v>20.2</v>
      </c>
      <c r="M2442" s="2">
        <v>21.9</v>
      </c>
      <c r="N2442" s="31">
        <v>19.100000000000001</v>
      </c>
      <c r="P2442" s="2">
        <v>21.6</v>
      </c>
      <c r="Q2442" s="138">
        <v>23.029166666666669</v>
      </c>
    </row>
    <row r="2443" spans="1:17" x14ac:dyDescent="0.25">
      <c r="A2443" s="1">
        <v>38966</v>
      </c>
      <c r="B2443" s="5">
        <f t="shared" si="115"/>
        <v>2006</v>
      </c>
      <c r="C2443" s="5">
        <f t="shared" si="116"/>
        <v>9</v>
      </c>
      <c r="D2443" s="3">
        <f t="shared" si="114"/>
        <v>6</v>
      </c>
      <c r="E2443" s="3"/>
      <c r="F2443">
        <v>23.4</v>
      </c>
      <c r="G2443">
        <v>25.4</v>
      </c>
      <c r="H2443" s="228">
        <v>20.399999999999999</v>
      </c>
      <c r="I2443">
        <v>18.399999999999999</v>
      </c>
      <c r="J2443" s="31">
        <v>15.7</v>
      </c>
      <c r="K2443">
        <v>21.1</v>
      </c>
      <c r="L2443" s="2">
        <v>18.600000000000001</v>
      </c>
      <c r="M2443" s="2">
        <v>20.5</v>
      </c>
      <c r="N2443" s="31">
        <v>18.8</v>
      </c>
      <c r="P2443" s="2">
        <v>21.1</v>
      </c>
      <c r="Q2443" s="138">
        <v>21.904166666666669</v>
      </c>
    </row>
    <row r="2444" spans="1:17" x14ac:dyDescent="0.25">
      <c r="A2444" s="1">
        <v>38967</v>
      </c>
      <c r="B2444" s="5">
        <f t="shared" si="115"/>
        <v>2006</v>
      </c>
      <c r="C2444" s="5">
        <f t="shared" si="116"/>
        <v>9</v>
      </c>
      <c r="D2444" s="3">
        <f t="shared" si="114"/>
        <v>7</v>
      </c>
      <c r="E2444" s="3"/>
      <c r="F2444">
        <v>21.2</v>
      </c>
      <c r="G2444">
        <v>24.3</v>
      </c>
      <c r="H2444" s="228">
        <v>20.6</v>
      </c>
      <c r="I2444">
        <v>17</v>
      </c>
      <c r="J2444" s="31">
        <v>14.8</v>
      </c>
      <c r="K2444">
        <v>21.4</v>
      </c>
      <c r="L2444" s="2">
        <v>18.100000000000001</v>
      </c>
      <c r="M2444" s="2">
        <v>20.3</v>
      </c>
      <c r="N2444" s="31">
        <v>17.899999999999999</v>
      </c>
      <c r="P2444" s="2">
        <v>21.2</v>
      </c>
      <c r="Q2444" s="138">
        <v>21.316666666666666</v>
      </c>
    </row>
    <row r="2445" spans="1:17" x14ac:dyDescent="0.25">
      <c r="A2445" s="1">
        <v>38968</v>
      </c>
      <c r="B2445" s="5">
        <f t="shared" si="115"/>
        <v>2006</v>
      </c>
      <c r="C2445" s="5">
        <f t="shared" si="116"/>
        <v>9</v>
      </c>
      <c r="D2445" s="3">
        <f t="shared" si="114"/>
        <v>8</v>
      </c>
      <c r="E2445" s="3"/>
      <c r="F2445">
        <v>22.5</v>
      </c>
      <c r="G2445">
        <v>24.3</v>
      </c>
      <c r="H2445" s="228">
        <v>17.600000000000001</v>
      </c>
      <c r="I2445">
        <v>16.5</v>
      </c>
      <c r="J2445" s="31">
        <v>14.8</v>
      </c>
      <c r="K2445">
        <v>17</v>
      </c>
      <c r="L2445" s="2">
        <v>14.7</v>
      </c>
      <c r="M2445" s="2">
        <v>17.899999999999999</v>
      </c>
      <c r="N2445" s="31">
        <v>15.5</v>
      </c>
      <c r="P2445" s="2">
        <v>16.399999999999999</v>
      </c>
      <c r="Q2445" s="138">
        <v>19.016666666666669</v>
      </c>
    </row>
    <row r="2446" spans="1:17" x14ac:dyDescent="0.25">
      <c r="A2446" s="1">
        <v>38969</v>
      </c>
      <c r="B2446" s="5">
        <f t="shared" si="115"/>
        <v>2006</v>
      </c>
      <c r="C2446" s="5">
        <f t="shared" si="116"/>
        <v>9</v>
      </c>
      <c r="D2446" s="3">
        <f t="shared" si="114"/>
        <v>9</v>
      </c>
      <c r="E2446" s="3"/>
      <c r="F2446">
        <v>18.2</v>
      </c>
      <c r="G2446">
        <v>22.9</v>
      </c>
      <c r="H2446" s="228">
        <v>13.8</v>
      </c>
      <c r="I2446">
        <v>12.9</v>
      </c>
      <c r="J2446" s="31">
        <v>10.5</v>
      </c>
      <c r="K2446">
        <v>14.8</v>
      </c>
      <c r="L2446" s="2">
        <v>11.4</v>
      </c>
      <c r="M2446" s="2">
        <v>15</v>
      </c>
      <c r="N2446" s="31">
        <v>13.7</v>
      </c>
      <c r="P2446" s="2">
        <v>15.4</v>
      </c>
      <c r="Q2446" s="138">
        <v>15.262499999999998</v>
      </c>
    </row>
    <row r="2447" spans="1:17" x14ac:dyDescent="0.25">
      <c r="A2447" s="1">
        <v>38970</v>
      </c>
      <c r="B2447" s="5">
        <f t="shared" si="115"/>
        <v>2006</v>
      </c>
      <c r="C2447" s="5">
        <f t="shared" si="116"/>
        <v>9</v>
      </c>
      <c r="D2447" s="3">
        <f t="shared" si="114"/>
        <v>10</v>
      </c>
      <c r="E2447" s="3"/>
      <c r="F2447">
        <v>19.600000000000001</v>
      </c>
      <c r="G2447">
        <v>23.1</v>
      </c>
      <c r="H2447" s="228">
        <v>14.2</v>
      </c>
      <c r="I2447">
        <v>14.2</v>
      </c>
      <c r="J2447" s="31">
        <v>10.3</v>
      </c>
      <c r="K2447">
        <v>14.5</v>
      </c>
      <c r="L2447" s="2">
        <v>12</v>
      </c>
      <c r="M2447" s="2">
        <v>15.7</v>
      </c>
      <c r="N2447" s="31">
        <v>13.3</v>
      </c>
      <c r="P2447" s="2">
        <v>14.5</v>
      </c>
      <c r="Q2447" s="138">
        <v>14.69166666666667</v>
      </c>
    </row>
    <row r="2448" spans="1:17" x14ac:dyDescent="0.25">
      <c r="A2448" s="1">
        <v>38971</v>
      </c>
      <c r="B2448" s="5">
        <f t="shared" si="115"/>
        <v>2006</v>
      </c>
      <c r="C2448" s="5">
        <f t="shared" si="116"/>
        <v>9</v>
      </c>
      <c r="D2448" s="3">
        <f t="shared" si="114"/>
        <v>11</v>
      </c>
      <c r="E2448" s="3"/>
      <c r="F2448">
        <v>19.899999999999999</v>
      </c>
      <c r="G2448">
        <v>22.4</v>
      </c>
      <c r="H2448" s="228">
        <v>15.2</v>
      </c>
      <c r="I2448">
        <v>14.2</v>
      </c>
      <c r="J2448" s="31">
        <v>11.6</v>
      </c>
      <c r="K2448">
        <v>15.6</v>
      </c>
      <c r="L2448" s="2">
        <v>13.3</v>
      </c>
      <c r="M2448" s="2">
        <v>15.4</v>
      </c>
      <c r="N2448" s="31">
        <v>13.6</v>
      </c>
      <c r="P2448" s="2">
        <v>15.5</v>
      </c>
      <c r="Q2448" s="138">
        <v>15.612499999999997</v>
      </c>
    </row>
    <row r="2449" spans="1:17" x14ac:dyDescent="0.25">
      <c r="A2449" s="1">
        <v>38972</v>
      </c>
      <c r="B2449" s="5">
        <f t="shared" si="115"/>
        <v>2006</v>
      </c>
      <c r="C2449" s="5">
        <f t="shared" si="116"/>
        <v>9</v>
      </c>
      <c r="D2449" s="3">
        <f t="shared" si="114"/>
        <v>12</v>
      </c>
      <c r="E2449" s="3"/>
      <c r="F2449">
        <v>19.600000000000001</v>
      </c>
      <c r="G2449">
        <v>21.9</v>
      </c>
      <c r="H2449" s="228">
        <v>14.8</v>
      </c>
      <c r="I2449">
        <v>14.6</v>
      </c>
      <c r="J2449" s="31">
        <v>11.2</v>
      </c>
      <c r="K2449">
        <v>15.6</v>
      </c>
      <c r="L2449" s="2">
        <v>14.1</v>
      </c>
      <c r="M2449" s="2">
        <v>15.2</v>
      </c>
      <c r="N2449" s="31">
        <v>13.8</v>
      </c>
      <c r="P2449" s="2">
        <v>15.3</v>
      </c>
      <c r="Q2449" s="138">
        <v>15.9125</v>
      </c>
    </row>
    <row r="2450" spans="1:17" x14ac:dyDescent="0.25">
      <c r="A2450" s="1">
        <v>38973</v>
      </c>
      <c r="B2450" s="5">
        <f t="shared" si="115"/>
        <v>2006</v>
      </c>
      <c r="C2450" s="5">
        <f t="shared" si="116"/>
        <v>9</v>
      </c>
      <c r="D2450" s="3">
        <f t="shared" si="114"/>
        <v>13</v>
      </c>
      <c r="E2450" s="3"/>
      <c r="F2450">
        <v>17.8</v>
      </c>
      <c r="G2450">
        <v>22</v>
      </c>
      <c r="H2450" s="228">
        <v>15.8</v>
      </c>
      <c r="I2450">
        <v>13.7</v>
      </c>
      <c r="J2450" s="31">
        <v>13</v>
      </c>
      <c r="K2450">
        <v>16.899999999999999</v>
      </c>
      <c r="L2450" s="2">
        <v>14.2</v>
      </c>
      <c r="M2450" s="2">
        <v>16.100000000000001</v>
      </c>
      <c r="N2450" s="31">
        <v>14.2</v>
      </c>
      <c r="P2450" s="2">
        <v>16.2</v>
      </c>
      <c r="Q2450" s="138">
        <v>16.683333333333334</v>
      </c>
    </row>
    <row r="2451" spans="1:17" x14ac:dyDescent="0.25">
      <c r="A2451" s="1">
        <v>38974</v>
      </c>
      <c r="B2451" s="5">
        <f t="shared" si="115"/>
        <v>2006</v>
      </c>
      <c r="C2451" s="5">
        <f t="shared" si="116"/>
        <v>9</v>
      </c>
      <c r="D2451" s="3">
        <f t="shared" si="114"/>
        <v>14</v>
      </c>
      <c r="E2451" s="3"/>
      <c r="F2451">
        <v>17.399999999999999</v>
      </c>
      <c r="G2451">
        <v>21.9</v>
      </c>
      <c r="H2451" s="228">
        <v>18.8</v>
      </c>
      <c r="I2451">
        <v>12.9</v>
      </c>
      <c r="J2451" s="31">
        <v>14</v>
      </c>
      <c r="K2451">
        <v>19</v>
      </c>
      <c r="L2451" s="2">
        <v>15.6</v>
      </c>
      <c r="M2451" s="2">
        <v>18.600000000000001</v>
      </c>
      <c r="N2451" s="31">
        <v>15.5</v>
      </c>
      <c r="P2451" s="2">
        <v>19</v>
      </c>
      <c r="Q2451" s="138">
        <v>18.662500000000001</v>
      </c>
    </row>
    <row r="2452" spans="1:17" x14ac:dyDescent="0.25">
      <c r="A2452" s="1">
        <v>38975</v>
      </c>
      <c r="B2452" s="5">
        <f t="shared" si="115"/>
        <v>2006</v>
      </c>
      <c r="C2452" s="5">
        <f t="shared" si="116"/>
        <v>9</v>
      </c>
      <c r="D2452" s="3">
        <f t="shared" si="114"/>
        <v>15</v>
      </c>
      <c r="E2452" s="3"/>
      <c r="F2452">
        <v>20.5</v>
      </c>
      <c r="G2452">
        <v>22.7</v>
      </c>
      <c r="H2452" s="228">
        <v>20.5</v>
      </c>
      <c r="I2452">
        <v>15.8</v>
      </c>
      <c r="J2452" s="31">
        <v>16.3</v>
      </c>
      <c r="K2452">
        <v>19.399999999999999</v>
      </c>
      <c r="L2452" s="2">
        <v>16.2</v>
      </c>
      <c r="M2452" s="2">
        <v>20.9</v>
      </c>
      <c r="N2452" s="31">
        <v>16.600000000000001</v>
      </c>
      <c r="P2452" s="2">
        <v>19.2</v>
      </c>
      <c r="Q2452" s="138">
        <v>19.083333333333336</v>
      </c>
    </row>
    <row r="2453" spans="1:17" x14ac:dyDescent="0.25">
      <c r="A2453" s="1">
        <v>38976</v>
      </c>
      <c r="B2453" s="5">
        <f t="shared" si="115"/>
        <v>2006</v>
      </c>
      <c r="C2453" s="5">
        <f t="shared" si="116"/>
        <v>9</v>
      </c>
      <c r="D2453" s="3">
        <f t="shared" si="114"/>
        <v>16</v>
      </c>
      <c r="E2453" s="3"/>
      <c r="F2453">
        <v>18.399999999999999</v>
      </c>
      <c r="G2453">
        <v>20.7</v>
      </c>
      <c r="H2453" s="228">
        <v>19.8</v>
      </c>
      <c r="I2453">
        <v>16.3</v>
      </c>
      <c r="J2453" s="31">
        <v>16.3</v>
      </c>
      <c r="K2453">
        <v>17.600000000000001</v>
      </c>
      <c r="L2453" s="2">
        <v>14.5</v>
      </c>
      <c r="M2453" s="2">
        <v>20.8</v>
      </c>
      <c r="N2453" s="31">
        <v>16.8</v>
      </c>
      <c r="P2453" s="2">
        <v>18.2</v>
      </c>
      <c r="Q2453" s="138">
        <v>18.500000000000004</v>
      </c>
    </row>
    <row r="2454" spans="1:17" x14ac:dyDescent="0.25">
      <c r="A2454" s="1">
        <v>38977</v>
      </c>
      <c r="B2454" s="5">
        <f t="shared" si="115"/>
        <v>2006</v>
      </c>
      <c r="C2454" s="5">
        <f t="shared" si="116"/>
        <v>9</v>
      </c>
      <c r="D2454" s="3">
        <f t="shared" si="114"/>
        <v>17</v>
      </c>
      <c r="E2454" s="3"/>
      <c r="F2454">
        <v>16.7</v>
      </c>
      <c r="G2454">
        <v>18.100000000000001</v>
      </c>
      <c r="H2454" s="228">
        <v>17.5</v>
      </c>
      <c r="I2454">
        <v>13.8</v>
      </c>
      <c r="J2454" s="31">
        <v>13.7</v>
      </c>
      <c r="K2454">
        <v>17</v>
      </c>
      <c r="L2454" s="2">
        <v>12.8</v>
      </c>
      <c r="M2454" s="2">
        <v>17.899999999999999</v>
      </c>
      <c r="N2454" s="31">
        <v>15.3</v>
      </c>
      <c r="P2454" s="2">
        <v>17.3</v>
      </c>
      <c r="Q2454" s="138">
        <v>17.383333333333333</v>
      </c>
    </row>
    <row r="2455" spans="1:17" x14ac:dyDescent="0.25">
      <c r="A2455" s="1">
        <v>38978</v>
      </c>
      <c r="B2455" s="5">
        <f t="shared" si="115"/>
        <v>2006</v>
      </c>
      <c r="C2455" s="5">
        <f t="shared" si="116"/>
        <v>9</v>
      </c>
      <c r="D2455" s="3">
        <f t="shared" si="114"/>
        <v>18</v>
      </c>
      <c r="E2455" s="3"/>
      <c r="F2455">
        <v>14.9</v>
      </c>
      <c r="G2455">
        <v>16.3</v>
      </c>
      <c r="H2455" s="228">
        <v>17.2</v>
      </c>
      <c r="I2455">
        <v>12.6</v>
      </c>
      <c r="J2455" s="31">
        <v>11.7</v>
      </c>
      <c r="K2455">
        <v>16.899999999999999</v>
      </c>
      <c r="L2455" s="2">
        <v>13.6</v>
      </c>
      <c r="M2455" s="2">
        <v>17.399999999999999</v>
      </c>
      <c r="N2455" s="31">
        <v>13.7</v>
      </c>
      <c r="P2455" s="2">
        <v>16.399999999999999</v>
      </c>
      <c r="Q2455" s="138">
        <v>16.995833333333334</v>
      </c>
    </row>
    <row r="2456" spans="1:17" x14ac:dyDescent="0.25">
      <c r="A2456" s="1">
        <v>38979</v>
      </c>
      <c r="B2456" s="5">
        <f t="shared" si="115"/>
        <v>2006</v>
      </c>
      <c r="C2456" s="5">
        <f t="shared" si="116"/>
        <v>9</v>
      </c>
      <c r="D2456" s="3">
        <f t="shared" si="114"/>
        <v>19</v>
      </c>
      <c r="E2456" s="3"/>
      <c r="F2456">
        <v>16.100000000000001</v>
      </c>
      <c r="G2456">
        <v>17.8</v>
      </c>
      <c r="H2456" s="228">
        <v>18</v>
      </c>
      <c r="I2456">
        <v>13</v>
      </c>
      <c r="J2456" s="31">
        <v>13.5</v>
      </c>
      <c r="K2456">
        <v>17.3</v>
      </c>
      <c r="L2456" s="2">
        <v>14.2</v>
      </c>
      <c r="M2456" s="2">
        <v>17.2</v>
      </c>
      <c r="N2456" s="31">
        <v>15.2</v>
      </c>
      <c r="P2456" s="2">
        <v>16.899999999999999</v>
      </c>
      <c r="Q2456" s="138">
        <v>17.700000000000003</v>
      </c>
    </row>
    <row r="2457" spans="1:17" x14ac:dyDescent="0.25">
      <c r="A2457" s="1">
        <v>38980</v>
      </c>
      <c r="B2457" s="5">
        <f t="shared" si="115"/>
        <v>2006</v>
      </c>
      <c r="C2457" s="5">
        <f t="shared" si="116"/>
        <v>9</v>
      </c>
      <c r="D2457" s="3">
        <f t="shared" si="114"/>
        <v>20</v>
      </c>
      <c r="E2457" s="3"/>
      <c r="F2457">
        <v>17.399999999999999</v>
      </c>
      <c r="G2457">
        <v>19.3</v>
      </c>
      <c r="H2457" s="228">
        <v>18.100000000000001</v>
      </c>
      <c r="I2457">
        <v>14.1</v>
      </c>
      <c r="J2457" s="31">
        <v>13.4</v>
      </c>
      <c r="K2457">
        <v>17.100000000000001</v>
      </c>
      <c r="L2457" s="2">
        <v>14.5</v>
      </c>
      <c r="M2457" s="2">
        <v>17.3</v>
      </c>
      <c r="N2457" s="31">
        <v>16.399999999999999</v>
      </c>
      <c r="P2457" s="2">
        <v>17.2</v>
      </c>
      <c r="Q2457" s="138">
        <v>18.324999999999999</v>
      </c>
    </row>
    <row r="2458" spans="1:17" x14ac:dyDescent="0.25">
      <c r="A2458" s="1">
        <v>38981</v>
      </c>
      <c r="B2458" s="5">
        <f t="shared" si="115"/>
        <v>2006</v>
      </c>
      <c r="C2458" s="5">
        <f t="shared" si="116"/>
        <v>9</v>
      </c>
      <c r="D2458" s="3">
        <f t="shared" si="114"/>
        <v>21</v>
      </c>
      <c r="E2458" s="3"/>
      <c r="F2458">
        <v>18.5</v>
      </c>
      <c r="G2458">
        <v>19.7</v>
      </c>
      <c r="H2458" s="228">
        <v>17.5</v>
      </c>
      <c r="I2458">
        <v>15</v>
      </c>
      <c r="J2458" s="31">
        <v>14.1</v>
      </c>
      <c r="K2458">
        <v>16.7</v>
      </c>
      <c r="L2458" s="2">
        <v>15.2</v>
      </c>
      <c r="M2458" s="2">
        <v>18.2</v>
      </c>
      <c r="N2458" s="31">
        <v>17</v>
      </c>
      <c r="P2458" s="2">
        <v>16.600000000000001</v>
      </c>
      <c r="Q2458" s="138">
        <v>17.683333333333334</v>
      </c>
    </row>
    <row r="2459" spans="1:17" x14ac:dyDescent="0.25">
      <c r="A2459" s="1">
        <v>38982</v>
      </c>
      <c r="B2459" s="5">
        <f t="shared" si="115"/>
        <v>2006</v>
      </c>
      <c r="C2459" s="5">
        <f t="shared" si="116"/>
        <v>9</v>
      </c>
      <c r="D2459" s="3">
        <f t="shared" si="114"/>
        <v>22</v>
      </c>
      <c r="E2459" s="3"/>
      <c r="F2459">
        <v>16.899999999999999</v>
      </c>
      <c r="G2459">
        <v>19.100000000000001</v>
      </c>
      <c r="H2459" s="228">
        <v>15.1</v>
      </c>
      <c r="I2459">
        <v>14.2</v>
      </c>
      <c r="J2459" s="31">
        <v>11.8</v>
      </c>
      <c r="K2459">
        <v>16.8</v>
      </c>
      <c r="L2459" s="2">
        <v>14.3</v>
      </c>
      <c r="M2459" s="2">
        <v>15.6</v>
      </c>
      <c r="N2459" s="31">
        <v>15.6</v>
      </c>
      <c r="P2459" s="2">
        <v>16.899999999999999</v>
      </c>
      <c r="Q2459" s="138">
        <v>16.758333333333333</v>
      </c>
    </row>
    <row r="2460" spans="1:17" x14ac:dyDescent="0.25">
      <c r="A2460" s="1">
        <v>38983</v>
      </c>
      <c r="B2460" s="5">
        <f t="shared" si="115"/>
        <v>2006</v>
      </c>
      <c r="C2460" s="5">
        <f t="shared" si="116"/>
        <v>9</v>
      </c>
      <c r="D2460" s="3">
        <f t="shared" si="114"/>
        <v>23</v>
      </c>
      <c r="E2460" s="3"/>
      <c r="F2460">
        <v>14</v>
      </c>
      <c r="G2460">
        <v>18</v>
      </c>
      <c r="H2460" s="228">
        <v>14</v>
      </c>
      <c r="I2460">
        <v>12.2</v>
      </c>
      <c r="J2460" s="31">
        <v>10.1</v>
      </c>
      <c r="K2460">
        <v>14.2</v>
      </c>
      <c r="L2460" s="2">
        <v>13.3</v>
      </c>
      <c r="M2460" s="2">
        <v>13.4</v>
      </c>
      <c r="N2460" s="31">
        <v>12</v>
      </c>
      <c r="P2460" s="2">
        <v>15.2</v>
      </c>
      <c r="Q2460" s="138">
        <v>14.41666666666667</v>
      </c>
    </row>
    <row r="2461" spans="1:17" x14ac:dyDescent="0.25">
      <c r="A2461" s="1">
        <v>38984</v>
      </c>
      <c r="B2461" s="5">
        <f t="shared" si="115"/>
        <v>2006</v>
      </c>
      <c r="C2461" s="5">
        <f t="shared" si="116"/>
        <v>9</v>
      </c>
      <c r="D2461" s="3">
        <f t="shared" si="114"/>
        <v>24</v>
      </c>
      <c r="E2461" s="3"/>
      <c r="F2461">
        <v>14.3</v>
      </c>
      <c r="G2461">
        <v>17</v>
      </c>
      <c r="H2461" s="228">
        <v>14.4</v>
      </c>
      <c r="I2461">
        <v>12.3</v>
      </c>
      <c r="J2461" s="31">
        <v>9.8000000000000007</v>
      </c>
      <c r="K2461">
        <v>15.1</v>
      </c>
      <c r="L2461" s="2">
        <v>12.4</v>
      </c>
      <c r="M2461" s="2">
        <v>15.7</v>
      </c>
      <c r="N2461" s="31">
        <v>11.8</v>
      </c>
      <c r="P2461" s="2">
        <v>15.4</v>
      </c>
      <c r="Q2461" s="138">
        <v>15.579166666666664</v>
      </c>
    </row>
    <row r="2462" spans="1:17" x14ac:dyDescent="0.25">
      <c r="A2462" s="1">
        <v>38985</v>
      </c>
      <c r="B2462" s="5">
        <f t="shared" si="115"/>
        <v>2006</v>
      </c>
      <c r="C2462" s="5">
        <f t="shared" si="116"/>
        <v>9</v>
      </c>
      <c r="D2462" s="3">
        <f t="shared" si="114"/>
        <v>25</v>
      </c>
      <c r="E2462" s="3"/>
      <c r="F2462">
        <v>16.899999999999999</v>
      </c>
      <c r="G2462">
        <v>18.100000000000001</v>
      </c>
      <c r="H2462" s="228">
        <v>16.600000000000001</v>
      </c>
      <c r="I2462">
        <v>10.7</v>
      </c>
      <c r="J2462" s="31">
        <v>11.8</v>
      </c>
      <c r="K2462">
        <v>16.5</v>
      </c>
      <c r="L2462" s="2">
        <v>12.7</v>
      </c>
      <c r="M2462" s="2">
        <v>16.7</v>
      </c>
      <c r="N2462" s="31">
        <v>13.3</v>
      </c>
      <c r="P2462" s="2">
        <v>16.3</v>
      </c>
      <c r="Q2462" s="138">
        <v>16.6875</v>
      </c>
    </row>
    <row r="2463" spans="1:17" x14ac:dyDescent="0.25">
      <c r="A2463" s="1">
        <v>38986</v>
      </c>
      <c r="B2463" s="5">
        <f t="shared" si="115"/>
        <v>2006</v>
      </c>
      <c r="C2463" s="5">
        <f t="shared" si="116"/>
        <v>9</v>
      </c>
      <c r="D2463" s="3">
        <f t="shared" si="114"/>
        <v>26</v>
      </c>
      <c r="E2463" s="3"/>
      <c r="F2463">
        <v>17.3</v>
      </c>
      <c r="G2463">
        <v>19.5</v>
      </c>
      <c r="H2463" s="228">
        <v>18.7</v>
      </c>
      <c r="I2463">
        <v>13.6</v>
      </c>
      <c r="J2463" s="31">
        <v>13.1</v>
      </c>
      <c r="K2463">
        <v>18</v>
      </c>
      <c r="L2463" s="2">
        <v>14.4</v>
      </c>
      <c r="M2463" s="2">
        <v>18.5</v>
      </c>
      <c r="N2463" s="31">
        <v>13.3</v>
      </c>
      <c r="P2463" s="2">
        <v>16.5</v>
      </c>
      <c r="Q2463" s="138">
        <v>16.841666666666665</v>
      </c>
    </row>
    <row r="2464" spans="1:17" x14ac:dyDescent="0.25">
      <c r="A2464" s="1">
        <v>38987</v>
      </c>
      <c r="B2464" s="5">
        <f t="shared" si="115"/>
        <v>2006</v>
      </c>
      <c r="C2464" s="5">
        <f t="shared" si="116"/>
        <v>9</v>
      </c>
      <c r="D2464" s="3">
        <f t="shared" si="114"/>
        <v>27</v>
      </c>
      <c r="E2464" s="3"/>
      <c r="F2464">
        <v>18.399999999999999</v>
      </c>
      <c r="G2464">
        <v>19.8</v>
      </c>
      <c r="H2464" s="228">
        <v>16.3</v>
      </c>
      <c r="I2464">
        <v>14</v>
      </c>
      <c r="J2464" s="31">
        <v>12.8</v>
      </c>
      <c r="K2464">
        <v>16.8</v>
      </c>
      <c r="L2464" s="2">
        <v>13.3</v>
      </c>
      <c r="M2464" s="2">
        <v>16.100000000000001</v>
      </c>
      <c r="N2464" s="31">
        <v>15.7</v>
      </c>
      <c r="P2464" s="2">
        <v>16.2</v>
      </c>
      <c r="Q2464" s="138">
        <v>16.95</v>
      </c>
    </row>
    <row r="2465" spans="1:17" x14ac:dyDescent="0.25">
      <c r="A2465" s="1">
        <v>38988</v>
      </c>
      <c r="B2465" s="5">
        <f t="shared" si="115"/>
        <v>2006</v>
      </c>
      <c r="C2465" s="5">
        <f t="shared" si="116"/>
        <v>9</v>
      </c>
      <c r="D2465" s="3">
        <f t="shared" si="114"/>
        <v>28</v>
      </c>
      <c r="E2465" s="3"/>
      <c r="F2465">
        <v>17.100000000000001</v>
      </c>
      <c r="G2465">
        <v>20.2</v>
      </c>
      <c r="H2465" s="228">
        <v>15.6</v>
      </c>
      <c r="I2465">
        <v>13.5</v>
      </c>
      <c r="J2465" s="31">
        <v>11.3</v>
      </c>
      <c r="K2465">
        <v>16.100000000000001</v>
      </c>
      <c r="L2465" s="2">
        <v>12.7</v>
      </c>
      <c r="M2465" s="2">
        <v>17.399999999999999</v>
      </c>
      <c r="N2465" s="31">
        <v>14.6</v>
      </c>
      <c r="P2465" s="2">
        <v>16.2</v>
      </c>
      <c r="Q2465" s="138">
        <v>16.429166666666671</v>
      </c>
    </row>
    <row r="2466" spans="1:17" x14ac:dyDescent="0.25">
      <c r="A2466" s="1">
        <v>38989</v>
      </c>
      <c r="B2466" s="5">
        <f t="shared" si="115"/>
        <v>2006</v>
      </c>
      <c r="C2466" s="5">
        <f t="shared" si="116"/>
        <v>9</v>
      </c>
      <c r="D2466" s="3">
        <f t="shared" si="114"/>
        <v>29</v>
      </c>
      <c r="E2466" s="3"/>
      <c r="F2466">
        <v>15.7</v>
      </c>
      <c r="G2466">
        <v>19.2</v>
      </c>
      <c r="H2466" s="228">
        <v>15.6</v>
      </c>
      <c r="I2466">
        <v>11.2</v>
      </c>
      <c r="J2466" s="31">
        <v>11.7</v>
      </c>
      <c r="K2466">
        <v>16.3</v>
      </c>
      <c r="L2466" s="2">
        <v>13.5</v>
      </c>
      <c r="M2466" s="2">
        <v>16.7</v>
      </c>
      <c r="N2466" s="31">
        <v>15</v>
      </c>
      <c r="P2466" s="2">
        <v>15.9</v>
      </c>
      <c r="Q2466" s="138">
        <v>16.708333333333336</v>
      </c>
    </row>
    <row r="2467" spans="1:17" x14ac:dyDescent="0.25">
      <c r="A2467" s="1">
        <v>38990</v>
      </c>
      <c r="B2467" s="5">
        <f t="shared" si="115"/>
        <v>2006</v>
      </c>
      <c r="C2467" s="5">
        <f t="shared" si="116"/>
        <v>9</v>
      </c>
      <c r="D2467" s="3">
        <f t="shared" si="114"/>
        <v>30</v>
      </c>
      <c r="E2467" s="3"/>
      <c r="F2467">
        <v>16.3</v>
      </c>
      <c r="G2467">
        <v>18.8</v>
      </c>
      <c r="H2467" s="228">
        <v>16</v>
      </c>
      <c r="I2467">
        <v>11.6</v>
      </c>
      <c r="J2467" s="31">
        <v>12.6</v>
      </c>
      <c r="K2467">
        <v>16.600000000000001</v>
      </c>
      <c r="L2467" s="2">
        <v>13.4</v>
      </c>
      <c r="M2467" s="2">
        <v>17.399999999999999</v>
      </c>
      <c r="N2467" s="31">
        <v>13.6</v>
      </c>
      <c r="P2467" s="2">
        <v>16.8</v>
      </c>
      <c r="Q2467" s="138">
        <v>17.908333333333335</v>
      </c>
    </row>
    <row r="2468" spans="1:17" x14ac:dyDescent="0.25">
      <c r="A2468" s="1">
        <v>38991</v>
      </c>
      <c r="B2468" s="5">
        <f t="shared" si="115"/>
        <v>2006</v>
      </c>
      <c r="C2468" s="5">
        <f t="shared" si="116"/>
        <v>10</v>
      </c>
      <c r="D2468" s="3">
        <f t="shared" si="114"/>
        <v>1</v>
      </c>
      <c r="E2468" s="3"/>
      <c r="F2468">
        <v>16.8</v>
      </c>
      <c r="G2468">
        <v>19.3</v>
      </c>
      <c r="H2468" s="228">
        <v>17.600000000000001</v>
      </c>
      <c r="I2468">
        <v>11.8</v>
      </c>
      <c r="J2468" s="31">
        <v>12.9</v>
      </c>
      <c r="K2468">
        <v>18.5</v>
      </c>
      <c r="L2468" s="2">
        <v>12.6</v>
      </c>
      <c r="M2468" s="2">
        <v>17.899999999999999</v>
      </c>
      <c r="N2468" s="31">
        <v>12.8</v>
      </c>
      <c r="P2468" s="2">
        <v>18.2</v>
      </c>
      <c r="Q2468" s="138">
        <v>18.516666666666666</v>
      </c>
    </row>
    <row r="2469" spans="1:17" x14ac:dyDescent="0.25">
      <c r="A2469" s="1">
        <v>38992</v>
      </c>
      <c r="B2469" s="5">
        <f t="shared" si="115"/>
        <v>2006</v>
      </c>
      <c r="C2469" s="5">
        <f t="shared" si="116"/>
        <v>10</v>
      </c>
      <c r="D2469" s="3">
        <f t="shared" si="114"/>
        <v>2</v>
      </c>
      <c r="E2469" s="3"/>
      <c r="F2469">
        <v>16.7</v>
      </c>
      <c r="G2469">
        <v>19.899999999999999</v>
      </c>
      <c r="H2469" s="228">
        <v>19.3</v>
      </c>
      <c r="I2469">
        <v>12.1</v>
      </c>
      <c r="J2469" s="31">
        <v>13.9</v>
      </c>
      <c r="K2469">
        <v>18.8</v>
      </c>
      <c r="L2469" s="2">
        <v>14.5</v>
      </c>
      <c r="M2469" s="2">
        <v>20.3</v>
      </c>
      <c r="N2469" s="31">
        <v>15.4</v>
      </c>
      <c r="P2469" s="2">
        <v>18.3</v>
      </c>
      <c r="Q2469" s="138">
        <v>20.675000000000001</v>
      </c>
    </row>
    <row r="2470" spans="1:17" x14ac:dyDescent="0.25">
      <c r="A2470" s="1">
        <v>38993</v>
      </c>
      <c r="B2470" s="5">
        <f t="shared" si="115"/>
        <v>2006</v>
      </c>
      <c r="C2470" s="5">
        <f t="shared" si="116"/>
        <v>10</v>
      </c>
      <c r="D2470" s="3">
        <f t="shared" si="114"/>
        <v>3</v>
      </c>
      <c r="E2470" s="3"/>
      <c r="F2470">
        <v>17.7</v>
      </c>
      <c r="G2470">
        <v>19.8</v>
      </c>
      <c r="H2470" s="228">
        <v>20.399999999999999</v>
      </c>
      <c r="I2470">
        <v>15</v>
      </c>
      <c r="J2470" s="31">
        <v>14.7</v>
      </c>
      <c r="K2470">
        <v>19.3</v>
      </c>
      <c r="L2470" s="2">
        <v>19.399999999999999</v>
      </c>
      <c r="M2470" s="2">
        <v>21.3</v>
      </c>
      <c r="N2470" s="31">
        <v>16.5</v>
      </c>
      <c r="P2470" s="2">
        <v>21.1</v>
      </c>
      <c r="Q2470" s="138">
        <v>22.499999999999996</v>
      </c>
    </row>
    <row r="2471" spans="1:17" x14ac:dyDescent="0.25">
      <c r="A2471" s="1">
        <v>38994</v>
      </c>
      <c r="B2471" s="5">
        <f t="shared" si="115"/>
        <v>2006</v>
      </c>
      <c r="C2471" s="5">
        <f t="shared" si="116"/>
        <v>10</v>
      </c>
      <c r="D2471" s="3">
        <f t="shared" si="114"/>
        <v>4</v>
      </c>
      <c r="E2471" s="3"/>
      <c r="F2471">
        <v>18.2</v>
      </c>
      <c r="G2471">
        <v>21.5</v>
      </c>
      <c r="H2471" s="228">
        <v>21.1</v>
      </c>
      <c r="I2471">
        <v>16.2</v>
      </c>
      <c r="J2471" s="31">
        <v>18.899999999999999</v>
      </c>
      <c r="K2471">
        <v>16.899999999999999</v>
      </c>
      <c r="L2471" s="2">
        <v>21.4</v>
      </c>
      <c r="M2471" s="2">
        <v>18.2</v>
      </c>
      <c r="N2471" s="31">
        <v>16.8</v>
      </c>
      <c r="P2471" s="2">
        <v>18.2</v>
      </c>
      <c r="Q2471" s="138">
        <v>21.787500000000005</v>
      </c>
    </row>
    <row r="2472" spans="1:17" x14ac:dyDescent="0.25">
      <c r="A2472" s="1">
        <v>38995</v>
      </c>
      <c r="B2472" s="5">
        <f t="shared" si="115"/>
        <v>2006</v>
      </c>
      <c r="C2472" s="5">
        <f t="shared" si="116"/>
        <v>10</v>
      </c>
      <c r="D2472" s="3">
        <f t="shared" si="114"/>
        <v>5</v>
      </c>
      <c r="E2472" s="3"/>
      <c r="F2472">
        <v>15.8</v>
      </c>
      <c r="G2472">
        <v>17.5</v>
      </c>
      <c r="H2472" s="228">
        <v>15</v>
      </c>
      <c r="I2472">
        <v>13</v>
      </c>
      <c r="J2472" s="31">
        <v>12</v>
      </c>
      <c r="K2472">
        <v>14.3</v>
      </c>
      <c r="L2472" s="2">
        <v>12.8</v>
      </c>
      <c r="M2472" s="2">
        <v>14.4</v>
      </c>
      <c r="N2472" s="31">
        <v>15.4</v>
      </c>
      <c r="P2472" s="2">
        <v>14.4</v>
      </c>
      <c r="Q2472" s="138">
        <v>14.587499999999999</v>
      </c>
    </row>
    <row r="2473" spans="1:17" x14ac:dyDescent="0.25">
      <c r="A2473" s="1">
        <v>38996</v>
      </c>
      <c r="B2473" s="5">
        <f t="shared" si="115"/>
        <v>2006</v>
      </c>
      <c r="C2473" s="5">
        <f t="shared" si="116"/>
        <v>10</v>
      </c>
      <c r="D2473" s="3">
        <f t="shared" si="114"/>
        <v>6</v>
      </c>
      <c r="E2473" s="3"/>
      <c r="F2473">
        <v>15.4</v>
      </c>
      <c r="G2473">
        <v>18</v>
      </c>
      <c r="H2473" s="228">
        <v>13.2</v>
      </c>
      <c r="I2473">
        <v>10</v>
      </c>
      <c r="J2473" s="31">
        <v>10.5</v>
      </c>
      <c r="K2473">
        <v>13.5</v>
      </c>
      <c r="L2473" s="2">
        <v>10.8</v>
      </c>
      <c r="M2473" s="2">
        <v>13.8</v>
      </c>
      <c r="N2473" s="31">
        <v>12.9</v>
      </c>
      <c r="P2473" s="2">
        <v>13.3</v>
      </c>
      <c r="Q2473" s="138">
        <v>15.120833333333335</v>
      </c>
    </row>
    <row r="2474" spans="1:17" x14ac:dyDescent="0.25">
      <c r="A2474" s="1">
        <v>38997</v>
      </c>
      <c r="B2474" s="5">
        <f t="shared" si="115"/>
        <v>2006</v>
      </c>
      <c r="C2474" s="5">
        <f t="shared" si="116"/>
        <v>10</v>
      </c>
      <c r="D2474" s="3">
        <f t="shared" si="114"/>
        <v>7</v>
      </c>
      <c r="E2474" s="3"/>
      <c r="F2474">
        <v>13.2</v>
      </c>
      <c r="G2474">
        <v>16.399999999999999</v>
      </c>
      <c r="H2474" s="228">
        <v>13</v>
      </c>
      <c r="I2474">
        <v>9</v>
      </c>
      <c r="J2474" s="31">
        <v>10.199999999999999</v>
      </c>
      <c r="K2474">
        <v>12.7</v>
      </c>
      <c r="L2474" s="2">
        <v>11.1</v>
      </c>
      <c r="M2474" s="2">
        <v>13.7</v>
      </c>
      <c r="N2474" s="31">
        <v>13.1</v>
      </c>
      <c r="P2474" s="2">
        <v>12.9</v>
      </c>
      <c r="Q2474" s="138">
        <v>12.512500000000001</v>
      </c>
    </row>
    <row r="2475" spans="1:17" x14ac:dyDescent="0.25">
      <c r="A2475" s="1">
        <v>38998</v>
      </c>
      <c r="B2475" s="5">
        <f t="shared" si="115"/>
        <v>2006</v>
      </c>
      <c r="C2475" s="5">
        <f t="shared" si="116"/>
        <v>10</v>
      </c>
      <c r="D2475" s="3">
        <f t="shared" si="114"/>
        <v>8</v>
      </c>
      <c r="E2475" s="3"/>
      <c r="F2475">
        <v>14.2</v>
      </c>
      <c r="G2475">
        <v>17.100000000000001</v>
      </c>
      <c r="H2475" s="228">
        <v>11.5</v>
      </c>
      <c r="I2475">
        <v>11.4</v>
      </c>
      <c r="J2475" s="31">
        <v>9.6999999999999993</v>
      </c>
      <c r="K2475">
        <v>13.2</v>
      </c>
      <c r="L2475" s="2">
        <v>10.4</v>
      </c>
      <c r="M2475" s="2">
        <v>13</v>
      </c>
      <c r="N2475" s="31">
        <v>13.2</v>
      </c>
      <c r="P2475" s="2">
        <v>12.7</v>
      </c>
      <c r="Q2475" s="138">
        <v>13.741666666666665</v>
      </c>
    </row>
    <row r="2476" spans="1:17" x14ac:dyDescent="0.25">
      <c r="A2476" s="1">
        <v>38999</v>
      </c>
      <c r="B2476" s="5">
        <f t="shared" si="115"/>
        <v>2006</v>
      </c>
      <c r="C2476" s="5">
        <f t="shared" si="116"/>
        <v>10</v>
      </c>
      <c r="D2476" s="3">
        <f t="shared" si="114"/>
        <v>9</v>
      </c>
      <c r="E2476" s="3"/>
      <c r="F2476">
        <v>16.7</v>
      </c>
      <c r="G2476">
        <v>18</v>
      </c>
      <c r="H2476" s="228">
        <v>11.4</v>
      </c>
      <c r="I2476">
        <v>10.5</v>
      </c>
      <c r="J2476" s="31">
        <v>9.5</v>
      </c>
      <c r="K2476">
        <v>11.9</v>
      </c>
      <c r="L2476" s="2">
        <v>10.199999999999999</v>
      </c>
      <c r="M2476" s="2">
        <v>12.7</v>
      </c>
      <c r="N2476" s="31">
        <v>12</v>
      </c>
      <c r="P2476" s="2">
        <v>11.9</v>
      </c>
      <c r="Q2476" s="138">
        <v>12.891666666666667</v>
      </c>
    </row>
    <row r="2477" spans="1:17" x14ac:dyDescent="0.25">
      <c r="A2477" s="1">
        <v>39000</v>
      </c>
      <c r="B2477" s="5">
        <f t="shared" si="115"/>
        <v>2006</v>
      </c>
      <c r="C2477" s="5">
        <f t="shared" si="116"/>
        <v>10</v>
      </c>
      <c r="D2477" s="3">
        <f t="shared" si="114"/>
        <v>10</v>
      </c>
      <c r="E2477" s="3"/>
      <c r="F2477">
        <v>15.2</v>
      </c>
      <c r="G2477">
        <v>18.5</v>
      </c>
      <c r="H2477" s="228">
        <v>11.8</v>
      </c>
      <c r="I2477">
        <v>11.7</v>
      </c>
      <c r="J2477" s="31">
        <v>8</v>
      </c>
      <c r="K2477">
        <v>11.7</v>
      </c>
      <c r="L2477" s="2">
        <v>10</v>
      </c>
      <c r="M2477" s="2">
        <v>12.2</v>
      </c>
      <c r="N2477" s="31">
        <v>10.4</v>
      </c>
      <c r="P2477" s="2">
        <v>11.6</v>
      </c>
      <c r="Q2477" s="138">
        <v>11.695833333333333</v>
      </c>
    </row>
    <row r="2478" spans="1:17" x14ac:dyDescent="0.25">
      <c r="A2478" s="1">
        <v>39001</v>
      </c>
      <c r="B2478" s="5">
        <f t="shared" si="115"/>
        <v>2006</v>
      </c>
      <c r="C2478" s="5">
        <f t="shared" si="116"/>
        <v>10</v>
      </c>
      <c r="D2478" s="3">
        <f t="shared" si="114"/>
        <v>11</v>
      </c>
      <c r="E2478" s="3"/>
      <c r="F2478">
        <v>14.3</v>
      </c>
      <c r="G2478">
        <v>17.399999999999999</v>
      </c>
      <c r="H2478" s="228">
        <v>11.9</v>
      </c>
      <c r="I2478">
        <v>10.7</v>
      </c>
      <c r="J2478" s="31">
        <v>8.6999999999999993</v>
      </c>
      <c r="K2478">
        <v>11.8</v>
      </c>
      <c r="L2478" s="2">
        <v>10.199999999999999</v>
      </c>
      <c r="M2478" s="2">
        <v>13.1</v>
      </c>
      <c r="N2478" s="31">
        <v>10.4</v>
      </c>
      <c r="P2478" s="2">
        <v>11.9</v>
      </c>
      <c r="Q2478" s="138">
        <v>11.87916666666667</v>
      </c>
    </row>
    <row r="2479" spans="1:17" x14ac:dyDescent="0.25">
      <c r="A2479" s="1">
        <v>39002</v>
      </c>
      <c r="B2479" s="5">
        <f t="shared" si="115"/>
        <v>2006</v>
      </c>
      <c r="C2479" s="5">
        <f t="shared" si="116"/>
        <v>10</v>
      </c>
      <c r="D2479" s="3">
        <f t="shared" si="114"/>
        <v>12</v>
      </c>
      <c r="E2479" s="3"/>
      <c r="F2479">
        <v>13.9</v>
      </c>
      <c r="G2479">
        <v>17.399999999999999</v>
      </c>
      <c r="H2479" s="228">
        <v>14</v>
      </c>
      <c r="I2479">
        <v>9</v>
      </c>
      <c r="J2479" s="31">
        <v>9.4</v>
      </c>
      <c r="K2479">
        <v>14.2</v>
      </c>
      <c r="L2479" s="2">
        <v>12.8</v>
      </c>
      <c r="M2479" s="2">
        <v>11.9</v>
      </c>
      <c r="N2479" s="31">
        <v>11.2</v>
      </c>
      <c r="P2479" s="2">
        <v>13.2</v>
      </c>
      <c r="Q2479" s="138">
        <v>12.762500000000001</v>
      </c>
    </row>
    <row r="2480" spans="1:17" x14ac:dyDescent="0.25">
      <c r="A2480" s="1">
        <v>39003</v>
      </c>
      <c r="B2480" s="5">
        <f t="shared" si="115"/>
        <v>2006</v>
      </c>
      <c r="C2480" s="5">
        <f t="shared" si="116"/>
        <v>10</v>
      </c>
      <c r="D2480" s="3">
        <f t="shared" si="114"/>
        <v>13</v>
      </c>
      <c r="E2480" s="3"/>
      <c r="F2480">
        <v>14.2</v>
      </c>
      <c r="G2480">
        <v>17.5</v>
      </c>
      <c r="H2480" s="228">
        <v>12.3</v>
      </c>
      <c r="I2480">
        <v>8.4</v>
      </c>
      <c r="J2480" s="31">
        <v>9.6999999999999993</v>
      </c>
      <c r="K2480">
        <v>15</v>
      </c>
      <c r="L2480" s="2">
        <v>13</v>
      </c>
      <c r="M2480" s="2">
        <v>11.3</v>
      </c>
      <c r="N2480" s="31">
        <v>11.1</v>
      </c>
      <c r="P2480" s="2">
        <v>14.3</v>
      </c>
      <c r="Q2480" s="138">
        <v>12.920833333333333</v>
      </c>
    </row>
    <row r="2481" spans="1:17" x14ac:dyDescent="0.25">
      <c r="A2481" s="1">
        <v>39004</v>
      </c>
      <c r="B2481" s="5">
        <f t="shared" si="115"/>
        <v>2006</v>
      </c>
      <c r="C2481" s="5">
        <f t="shared" si="116"/>
        <v>10</v>
      </c>
      <c r="D2481" s="3">
        <f t="shared" si="114"/>
        <v>14</v>
      </c>
      <c r="E2481" s="3"/>
      <c r="F2481">
        <v>13.6</v>
      </c>
      <c r="G2481">
        <v>17.8</v>
      </c>
      <c r="H2481" s="228">
        <v>11.5</v>
      </c>
      <c r="I2481">
        <v>9.6999999999999993</v>
      </c>
      <c r="J2481" s="31">
        <v>7.1</v>
      </c>
      <c r="K2481">
        <v>11.6</v>
      </c>
      <c r="L2481" s="2">
        <v>9</v>
      </c>
      <c r="M2481" s="2">
        <v>12.4</v>
      </c>
      <c r="N2481" s="31">
        <v>9.9</v>
      </c>
      <c r="P2481" s="2">
        <v>11.8</v>
      </c>
      <c r="Q2481" s="138">
        <v>12.404166666666667</v>
      </c>
    </row>
    <row r="2482" spans="1:17" x14ac:dyDescent="0.25">
      <c r="A2482" s="1">
        <v>39005</v>
      </c>
      <c r="B2482" s="5">
        <f t="shared" si="115"/>
        <v>2006</v>
      </c>
      <c r="C2482" s="5">
        <f t="shared" si="116"/>
        <v>10</v>
      </c>
      <c r="D2482" s="3">
        <f t="shared" si="114"/>
        <v>15</v>
      </c>
      <c r="E2482" s="3"/>
      <c r="F2482">
        <v>11.6</v>
      </c>
      <c r="G2482">
        <v>16.5</v>
      </c>
      <c r="H2482" s="228">
        <v>9.1999999999999993</v>
      </c>
      <c r="I2482">
        <v>6.6</v>
      </c>
      <c r="J2482" s="31">
        <v>4.9000000000000004</v>
      </c>
      <c r="K2482">
        <v>9.5</v>
      </c>
      <c r="L2482" s="2">
        <v>7.3</v>
      </c>
      <c r="M2482" s="2">
        <v>10.3</v>
      </c>
      <c r="N2482" s="31">
        <v>9.1</v>
      </c>
      <c r="P2482" s="2">
        <v>9.9</v>
      </c>
      <c r="Q2482" s="138">
        <v>9.6958333333333329</v>
      </c>
    </row>
    <row r="2483" spans="1:17" x14ac:dyDescent="0.25">
      <c r="A2483" s="1">
        <v>39006</v>
      </c>
      <c r="B2483" s="5">
        <f t="shared" si="115"/>
        <v>2006</v>
      </c>
      <c r="C2483" s="5">
        <f t="shared" si="116"/>
        <v>10</v>
      </c>
      <c r="D2483" s="3">
        <f t="shared" si="114"/>
        <v>16</v>
      </c>
      <c r="E2483" s="3"/>
      <c r="F2483">
        <v>9.5</v>
      </c>
      <c r="G2483">
        <v>14.6</v>
      </c>
      <c r="H2483" s="228">
        <v>8.1999999999999993</v>
      </c>
      <c r="I2483">
        <v>6.4</v>
      </c>
      <c r="J2483" s="31">
        <v>5.2</v>
      </c>
      <c r="K2483">
        <v>9.3000000000000007</v>
      </c>
      <c r="L2483" s="2">
        <v>6</v>
      </c>
      <c r="M2483" s="2">
        <v>9.1999999999999993</v>
      </c>
      <c r="N2483" s="31">
        <v>6.8</v>
      </c>
      <c r="P2483" s="2">
        <v>8.9</v>
      </c>
      <c r="Q2483" s="138">
        <v>8.9250000000000025</v>
      </c>
    </row>
    <row r="2484" spans="1:17" x14ac:dyDescent="0.25">
      <c r="A2484" s="1">
        <v>39007</v>
      </c>
      <c r="B2484" s="5">
        <f t="shared" si="115"/>
        <v>2006</v>
      </c>
      <c r="C2484" s="5">
        <f t="shared" si="116"/>
        <v>10</v>
      </c>
      <c r="D2484" s="3">
        <f t="shared" si="114"/>
        <v>17</v>
      </c>
      <c r="E2484" s="3"/>
      <c r="F2484">
        <v>9.6999999999999993</v>
      </c>
      <c r="G2484">
        <v>11.8</v>
      </c>
      <c r="H2484" s="228">
        <v>6.2</v>
      </c>
      <c r="I2484">
        <v>6.2</v>
      </c>
      <c r="J2484" s="31">
        <v>2.6</v>
      </c>
      <c r="K2484">
        <v>7</v>
      </c>
      <c r="L2484" s="2">
        <v>4.2</v>
      </c>
      <c r="M2484" s="2">
        <v>5.9</v>
      </c>
      <c r="N2484" s="31">
        <v>5.3</v>
      </c>
      <c r="P2484" s="2">
        <v>7.6</v>
      </c>
      <c r="Q2484" s="138">
        <v>7.7041666666666666</v>
      </c>
    </row>
    <row r="2485" spans="1:17" x14ac:dyDescent="0.25">
      <c r="A2485" s="1">
        <v>39008</v>
      </c>
      <c r="B2485" s="5">
        <f t="shared" si="115"/>
        <v>2006</v>
      </c>
      <c r="C2485" s="5">
        <f t="shared" si="116"/>
        <v>10</v>
      </c>
      <c r="D2485" s="3">
        <f t="shared" si="114"/>
        <v>18</v>
      </c>
      <c r="E2485" s="3"/>
      <c r="F2485">
        <v>7.1</v>
      </c>
      <c r="G2485">
        <v>11.3</v>
      </c>
      <c r="H2485" s="228">
        <v>6.5</v>
      </c>
      <c r="I2485">
        <v>2.6</v>
      </c>
      <c r="J2485" s="31">
        <v>2.2999999999999998</v>
      </c>
      <c r="K2485">
        <v>5.9</v>
      </c>
      <c r="L2485" s="2">
        <v>4.9000000000000004</v>
      </c>
      <c r="M2485" s="2">
        <v>7.8</v>
      </c>
      <c r="N2485" s="31">
        <v>3.3</v>
      </c>
      <c r="P2485" s="2">
        <v>6.4</v>
      </c>
      <c r="Q2485" s="138">
        <v>6.1499999999999995</v>
      </c>
    </row>
    <row r="2486" spans="1:17" x14ac:dyDescent="0.25">
      <c r="A2486" s="1">
        <v>39009</v>
      </c>
      <c r="B2486" s="5">
        <f t="shared" si="115"/>
        <v>2006</v>
      </c>
      <c r="C2486" s="5">
        <f t="shared" si="116"/>
        <v>10</v>
      </c>
      <c r="D2486" s="3">
        <f t="shared" si="114"/>
        <v>19</v>
      </c>
      <c r="E2486" s="3"/>
      <c r="F2486">
        <v>8</v>
      </c>
      <c r="G2486">
        <v>12.4</v>
      </c>
      <c r="H2486" s="228">
        <v>8</v>
      </c>
      <c r="I2486">
        <v>3.9</v>
      </c>
      <c r="J2486" s="31">
        <v>4.8</v>
      </c>
      <c r="K2486">
        <v>7.1</v>
      </c>
      <c r="L2486" s="2">
        <v>7.2</v>
      </c>
      <c r="M2486" s="2">
        <v>6.9</v>
      </c>
      <c r="N2486" s="31">
        <v>3.4</v>
      </c>
      <c r="P2486" s="2">
        <v>7.7</v>
      </c>
      <c r="Q2486" s="138">
        <v>8.0708333333333329</v>
      </c>
    </row>
    <row r="2487" spans="1:17" x14ac:dyDescent="0.25">
      <c r="A2487" s="1">
        <v>39010</v>
      </c>
      <c r="B2487" s="5">
        <f t="shared" si="115"/>
        <v>2006</v>
      </c>
      <c r="C2487" s="5">
        <f t="shared" si="116"/>
        <v>10</v>
      </c>
      <c r="D2487" s="3">
        <f t="shared" si="114"/>
        <v>20</v>
      </c>
      <c r="E2487" s="3"/>
      <c r="F2487">
        <v>10.8</v>
      </c>
      <c r="G2487">
        <v>13.6</v>
      </c>
      <c r="H2487" s="228">
        <v>11.6</v>
      </c>
      <c r="I2487">
        <v>6.2</v>
      </c>
      <c r="J2487" s="31">
        <v>7</v>
      </c>
      <c r="K2487">
        <v>9.3000000000000007</v>
      </c>
      <c r="L2487" s="2">
        <v>11.5</v>
      </c>
      <c r="M2487" s="2">
        <v>9.1</v>
      </c>
      <c r="N2487" s="31">
        <v>7.3</v>
      </c>
      <c r="P2487" s="2">
        <v>9.1</v>
      </c>
      <c r="Q2487" s="138">
        <v>9.283333333333335</v>
      </c>
    </row>
    <row r="2488" spans="1:17" x14ac:dyDescent="0.25">
      <c r="A2488" s="1">
        <v>39011</v>
      </c>
      <c r="B2488" s="5">
        <f t="shared" si="115"/>
        <v>2006</v>
      </c>
      <c r="C2488" s="5">
        <f t="shared" si="116"/>
        <v>10</v>
      </c>
      <c r="D2488" s="3">
        <f t="shared" si="114"/>
        <v>21</v>
      </c>
      <c r="E2488" s="3"/>
      <c r="F2488">
        <v>14.7</v>
      </c>
      <c r="G2488">
        <v>16.5</v>
      </c>
      <c r="H2488" s="228">
        <v>15.2</v>
      </c>
      <c r="I2488">
        <v>11.1</v>
      </c>
      <c r="J2488" s="31">
        <v>12.8</v>
      </c>
      <c r="K2488">
        <v>15</v>
      </c>
      <c r="L2488" s="2">
        <v>13.2</v>
      </c>
      <c r="M2488" s="2">
        <v>15.4</v>
      </c>
      <c r="N2488" s="31">
        <v>12.4</v>
      </c>
      <c r="P2488" s="2">
        <v>14.9</v>
      </c>
      <c r="Q2488" s="138">
        <v>14.554166666666667</v>
      </c>
    </row>
    <row r="2489" spans="1:17" x14ac:dyDescent="0.25">
      <c r="A2489" s="1">
        <v>39012</v>
      </c>
      <c r="B2489" s="5">
        <f t="shared" si="115"/>
        <v>2006</v>
      </c>
      <c r="C2489" s="5">
        <f t="shared" si="116"/>
        <v>10</v>
      </c>
      <c r="D2489" s="3">
        <f t="shared" si="114"/>
        <v>22</v>
      </c>
      <c r="E2489" s="3"/>
      <c r="F2489">
        <v>15.7</v>
      </c>
      <c r="G2489">
        <v>17.399999999999999</v>
      </c>
      <c r="H2489" s="228">
        <v>15</v>
      </c>
      <c r="I2489">
        <v>12.5</v>
      </c>
      <c r="J2489" s="31">
        <v>11.3</v>
      </c>
      <c r="K2489">
        <v>14.9</v>
      </c>
      <c r="L2489" s="2">
        <v>14.3</v>
      </c>
      <c r="M2489" s="2">
        <v>16.2</v>
      </c>
      <c r="N2489" s="31">
        <v>11.1</v>
      </c>
      <c r="P2489" s="2">
        <v>15.3</v>
      </c>
      <c r="Q2489" s="138">
        <v>15.554166666666665</v>
      </c>
    </row>
    <row r="2490" spans="1:17" x14ac:dyDescent="0.25">
      <c r="A2490" s="1">
        <v>39013</v>
      </c>
      <c r="B2490" s="5">
        <f t="shared" si="115"/>
        <v>2006</v>
      </c>
      <c r="C2490" s="5">
        <f t="shared" si="116"/>
        <v>10</v>
      </c>
      <c r="D2490" s="3">
        <f t="shared" si="114"/>
        <v>23</v>
      </c>
      <c r="E2490" s="3"/>
      <c r="F2490">
        <v>15.1</v>
      </c>
      <c r="G2490">
        <v>17.899999999999999</v>
      </c>
      <c r="H2490" s="228">
        <v>15.4</v>
      </c>
      <c r="I2490">
        <v>13</v>
      </c>
      <c r="J2490" s="31">
        <v>11.9</v>
      </c>
      <c r="K2490">
        <v>15.2</v>
      </c>
      <c r="L2490" s="2">
        <v>14.3</v>
      </c>
      <c r="M2490" s="2">
        <v>17.2</v>
      </c>
      <c r="N2490" s="31">
        <v>13.9</v>
      </c>
      <c r="P2490" s="2">
        <v>16.100000000000001</v>
      </c>
      <c r="Q2490" s="138">
        <v>16.345833333333335</v>
      </c>
    </row>
    <row r="2491" spans="1:17" x14ac:dyDescent="0.25">
      <c r="A2491" s="1">
        <v>39014</v>
      </c>
      <c r="B2491" s="5">
        <f t="shared" si="115"/>
        <v>2006</v>
      </c>
      <c r="C2491" s="5">
        <f t="shared" si="116"/>
        <v>10</v>
      </c>
      <c r="D2491" s="3">
        <f t="shared" si="114"/>
        <v>24</v>
      </c>
      <c r="E2491" s="3"/>
      <c r="F2491">
        <v>17.100000000000001</v>
      </c>
      <c r="G2491">
        <v>20.100000000000001</v>
      </c>
      <c r="H2491" s="228">
        <v>17.399999999999999</v>
      </c>
      <c r="I2491">
        <v>14.4</v>
      </c>
      <c r="J2491" s="31">
        <v>14.5</v>
      </c>
      <c r="K2491">
        <v>17.399999999999999</v>
      </c>
      <c r="L2491" s="2">
        <v>18.8</v>
      </c>
      <c r="M2491" s="2">
        <v>20.100000000000001</v>
      </c>
      <c r="N2491" s="31">
        <v>15.2</v>
      </c>
      <c r="P2491" s="2">
        <v>20.100000000000001</v>
      </c>
      <c r="Q2491" s="138">
        <v>20.137499999999999</v>
      </c>
    </row>
    <row r="2492" spans="1:17" x14ac:dyDescent="0.25">
      <c r="A2492" s="1">
        <v>39015</v>
      </c>
      <c r="B2492" s="5">
        <f t="shared" si="115"/>
        <v>2006</v>
      </c>
      <c r="C2492" s="5">
        <f t="shared" si="116"/>
        <v>10</v>
      </c>
      <c r="D2492" s="3">
        <f t="shared" si="114"/>
        <v>25</v>
      </c>
      <c r="E2492" s="3"/>
      <c r="F2492">
        <v>15.5</v>
      </c>
      <c r="G2492">
        <v>18.600000000000001</v>
      </c>
      <c r="H2492" s="228">
        <v>15.2</v>
      </c>
      <c r="I2492">
        <v>12.4</v>
      </c>
      <c r="J2492" s="31">
        <v>11.8</v>
      </c>
      <c r="K2492">
        <v>15.5</v>
      </c>
      <c r="L2492" s="2">
        <v>14.3</v>
      </c>
      <c r="M2492" s="2">
        <v>15</v>
      </c>
      <c r="N2492" s="31">
        <v>13.1</v>
      </c>
      <c r="P2492" s="2">
        <v>16.100000000000001</v>
      </c>
      <c r="Q2492" s="138">
        <v>17.412500000000001</v>
      </c>
    </row>
    <row r="2493" spans="1:17" x14ac:dyDescent="0.25">
      <c r="A2493" s="1">
        <v>39016</v>
      </c>
      <c r="B2493" s="5">
        <f t="shared" si="115"/>
        <v>2006</v>
      </c>
      <c r="C2493" s="5">
        <f t="shared" si="116"/>
        <v>10</v>
      </c>
      <c r="D2493" s="3">
        <f t="shared" si="114"/>
        <v>26</v>
      </c>
      <c r="E2493" s="3"/>
      <c r="F2493">
        <v>14.8</v>
      </c>
      <c r="G2493">
        <v>17.7</v>
      </c>
      <c r="H2493" s="228">
        <v>13.9</v>
      </c>
      <c r="I2493">
        <v>12.9</v>
      </c>
      <c r="J2493" s="31">
        <v>9.8000000000000007</v>
      </c>
      <c r="K2493">
        <v>14.2</v>
      </c>
      <c r="L2493" s="2">
        <v>12.9</v>
      </c>
      <c r="M2493" s="2">
        <v>14.1</v>
      </c>
      <c r="N2493" s="31">
        <v>10.7</v>
      </c>
      <c r="P2493" s="2">
        <v>15.4</v>
      </c>
      <c r="Q2493" s="138">
        <v>15.304166666666665</v>
      </c>
    </row>
    <row r="2494" spans="1:17" x14ac:dyDescent="0.25">
      <c r="A2494" s="1">
        <v>39017</v>
      </c>
      <c r="B2494" s="5">
        <f t="shared" si="115"/>
        <v>2006</v>
      </c>
      <c r="C2494" s="5">
        <f t="shared" si="116"/>
        <v>10</v>
      </c>
      <c r="D2494" s="3">
        <f t="shared" si="114"/>
        <v>27</v>
      </c>
      <c r="E2494" s="3"/>
      <c r="F2494">
        <v>14.7</v>
      </c>
      <c r="G2494">
        <v>17.899999999999999</v>
      </c>
      <c r="H2494" s="228">
        <v>14.9</v>
      </c>
      <c r="I2494">
        <v>11.6</v>
      </c>
      <c r="J2494" s="31">
        <v>13.2</v>
      </c>
      <c r="K2494">
        <v>15.7</v>
      </c>
      <c r="L2494" s="2">
        <v>16</v>
      </c>
      <c r="M2494" s="2">
        <v>15.9</v>
      </c>
      <c r="N2494" s="31">
        <v>8.8000000000000007</v>
      </c>
      <c r="P2494" s="2">
        <v>15.5</v>
      </c>
      <c r="Q2494" s="138">
        <v>16.358333333333331</v>
      </c>
    </row>
    <row r="2495" spans="1:17" x14ac:dyDescent="0.25">
      <c r="A2495" s="1">
        <v>39018</v>
      </c>
      <c r="B2495" s="5">
        <f t="shared" si="115"/>
        <v>2006</v>
      </c>
      <c r="C2495" s="5">
        <f t="shared" si="116"/>
        <v>10</v>
      </c>
      <c r="D2495" s="3">
        <f t="shared" si="114"/>
        <v>28</v>
      </c>
      <c r="E2495" s="3"/>
      <c r="F2495">
        <v>15.8</v>
      </c>
      <c r="G2495">
        <v>20.399999999999999</v>
      </c>
      <c r="H2495" s="228">
        <v>15</v>
      </c>
      <c r="I2495">
        <v>15.4</v>
      </c>
      <c r="J2495" s="31">
        <v>10.3</v>
      </c>
      <c r="K2495">
        <v>15.9</v>
      </c>
      <c r="L2495" s="2">
        <v>13.7</v>
      </c>
      <c r="M2495" s="2">
        <v>16.3</v>
      </c>
      <c r="N2495" s="31">
        <v>11.1</v>
      </c>
      <c r="P2495" s="2">
        <v>15.6</v>
      </c>
      <c r="Q2495" s="138">
        <v>15.700000000000003</v>
      </c>
    </row>
    <row r="2496" spans="1:17" x14ac:dyDescent="0.25">
      <c r="A2496" s="1">
        <v>39019</v>
      </c>
      <c r="B2496" s="5">
        <f t="shared" si="115"/>
        <v>2006</v>
      </c>
      <c r="C2496" s="5">
        <f t="shared" si="116"/>
        <v>10</v>
      </c>
      <c r="D2496" s="3">
        <f t="shared" si="114"/>
        <v>29</v>
      </c>
      <c r="E2496" s="3"/>
      <c r="F2496">
        <v>15.7</v>
      </c>
      <c r="G2496">
        <v>19.8</v>
      </c>
      <c r="H2496" s="228">
        <v>13.8</v>
      </c>
      <c r="I2496">
        <v>13.2</v>
      </c>
      <c r="J2496" s="31">
        <v>10.8</v>
      </c>
      <c r="K2496">
        <v>13.7</v>
      </c>
      <c r="L2496" s="2">
        <v>13.2</v>
      </c>
      <c r="M2496" s="2">
        <v>15.8</v>
      </c>
      <c r="N2496" s="31">
        <v>13</v>
      </c>
      <c r="P2496" s="2">
        <v>13.9</v>
      </c>
      <c r="Q2496" s="138">
        <v>15.225</v>
      </c>
    </row>
    <row r="2497" spans="1:17" x14ac:dyDescent="0.25">
      <c r="A2497" s="1">
        <v>39020</v>
      </c>
      <c r="B2497" s="5">
        <f t="shared" si="115"/>
        <v>2006</v>
      </c>
      <c r="C2497" s="5">
        <f t="shared" si="116"/>
        <v>10</v>
      </c>
      <c r="D2497" s="3">
        <f t="shared" si="114"/>
        <v>30</v>
      </c>
      <c r="E2497" s="3"/>
      <c r="F2497">
        <v>10.3</v>
      </c>
      <c r="G2497">
        <v>13.6</v>
      </c>
      <c r="H2497" s="228">
        <v>6.9</v>
      </c>
      <c r="I2497">
        <v>3.8</v>
      </c>
      <c r="J2497" s="31">
        <v>2.7</v>
      </c>
      <c r="K2497">
        <v>7.4</v>
      </c>
      <c r="L2497" s="2">
        <v>4.9000000000000004</v>
      </c>
      <c r="M2497" s="2">
        <v>5.9</v>
      </c>
      <c r="N2497" s="31">
        <v>6.7</v>
      </c>
      <c r="P2497" s="2">
        <v>6.9</v>
      </c>
      <c r="Q2497" s="138">
        <v>10.154166666666669</v>
      </c>
    </row>
    <row r="2498" spans="1:17" x14ac:dyDescent="0.25">
      <c r="A2498" s="1">
        <v>39021</v>
      </c>
      <c r="B2498" s="5">
        <f t="shared" si="115"/>
        <v>2006</v>
      </c>
      <c r="C2498" s="5">
        <f t="shared" si="116"/>
        <v>10</v>
      </c>
      <c r="D2498" s="3">
        <f t="shared" si="114"/>
        <v>31</v>
      </c>
      <c r="E2498" s="3"/>
      <c r="F2498">
        <v>9.5</v>
      </c>
      <c r="G2498">
        <v>12.1</v>
      </c>
      <c r="H2498" s="228">
        <v>4.7</v>
      </c>
      <c r="I2498">
        <v>5.6</v>
      </c>
      <c r="J2498" s="31">
        <v>0.1</v>
      </c>
      <c r="K2498">
        <v>4.4000000000000004</v>
      </c>
      <c r="L2498" s="2">
        <v>2.9</v>
      </c>
      <c r="M2498" s="2">
        <v>3.4</v>
      </c>
      <c r="N2498" s="31">
        <v>2.8</v>
      </c>
      <c r="P2498" s="2">
        <v>4.5</v>
      </c>
      <c r="Q2498" s="138">
        <v>4.2958333333333334</v>
      </c>
    </row>
    <row r="2499" spans="1:17" x14ac:dyDescent="0.25">
      <c r="A2499" s="1">
        <v>39022</v>
      </c>
      <c r="B2499" s="5">
        <f t="shared" si="115"/>
        <v>2006</v>
      </c>
      <c r="C2499" s="5">
        <f t="shared" si="116"/>
        <v>11</v>
      </c>
      <c r="D2499" s="3">
        <f t="shared" ref="D2499:D2562" si="117">DAY(A2499)</f>
        <v>1</v>
      </c>
      <c r="E2499" s="3"/>
      <c r="F2499">
        <v>9.1</v>
      </c>
      <c r="G2499">
        <v>12</v>
      </c>
      <c r="H2499" s="228">
        <v>6</v>
      </c>
      <c r="I2499">
        <v>3.8</v>
      </c>
      <c r="J2499" s="31">
        <v>2.1</v>
      </c>
      <c r="K2499">
        <v>6.3</v>
      </c>
      <c r="L2499" s="2">
        <v>5.2</v>
      </c>
      <c r="M2499" s="2">
        <v>4.7</v>
      </c>
      <c r="N2499" s="31">
        <v>2.2999999999999998</v>
      </c>
      <c r="P2499" s="2">
        <v>6.1</v>
      </c>
      <c r="Q2499" s="138">
        <v>5.416666666666667</v>
      </c>
    </row>
    <row r="2500" spans="1:17" x14ac:dyDescent="0.25">
      <c r="A2500" s="1">
        <v>39023</v>
      </c>
      <c r="B2500" s="5">
        <f t="shared" ref="B2500:B2563" si="118">YEAR(A2500)</f>
        <v>2006</v>
      </c>
      <c r="C2500" s="5">
        <f t="shared" ref="C2500:C2563" si="119">MONTH(A2500)</f>
        <v>11</v>
      </c>
      <c r="D2500" s="3">
        <f t="shared" si="117"/>
        <v>2</v>
      </c>
      <c r="E2500" s="3"/>
      <c r="F2500">
        <v>2.1</v>
      </c>
      <c r="G2500">
        <v>4.5</v>
      </c>
      <c r="H2500" s="228">
        <v>2</v>
      </c>
      <c r="I2500">
        <v>-2</v>
      </c>
      <c r="J2500" s="31">
        <v>-3.5</v>
      </c>
      <c r="K2500">
        <v>1.9</v>
      </c>
      <c r="L2500" s="2">
        <v>-1.3</v>
      </c>
      <c r="M2500" s="2">
        <v>1.5</v>
      </c>
      <c r="N2500" s="31">
        <v>1</v>
      </c>
      <c r="P2500" s="2">
        <v>1.7</v>
      </c>
      <c r="Q2500" s="138">
        <v>3.4333333333333331</v>
      </c>
    </row>
    <row r="2501" spans="1:17" x14ac:dyDescent="0.25">
      <c r="A2501" s="1">
        <v>39024</v>
      </c>
      <c r="B2501" s="5">
        <f t="shared" si="118"/>
        <v>2006</v>
      </c>
      <c r="C2501" s="5">
        <f t="shared" si="119"/>
        <v>11</v>
      </c>
      <c r="D2501" s="3">
        <f t="shared" si="117"/>
        <v>3</v>
      </c>
      <c r="E2501" s="3"/>
      <c r="F2501">
        <v>-0.1</v>
      </c>
      <c r="G2501">
        <v>2.7</v>
      </c>
      <c r="H2501" s="228">
        <v>0</v>
      </c>
      <c r="I2501">
        <v>-4.5</v>
      </c>
      <c r="J2501" s="31">
        <v>-4.3</v>
      </c>
      <c r="K2501">
        <v>0.5</v>
      </c>
      <c r="L2501" s="2">
        <v>-1.2</v>
      </c>
      <c r="M2501" s="2">
        <v>0</v>
      </c>
      <c r="N2501" s="31">
        <v>-0.5</v>
      </c>
      <c r="P2501" s="2">
        <v>1</v>
      </c>
      <c r="Q2501" s="138">
        <v>0.84999999999999964</v>
      </c>
    </row>
    <row r="2502" spans="1:17" x14ac:dyDescent="0.25">
      <c r="A2502" s="1">
        <v>39025</v>
      </c>
      <c r="B2502" s="5">
        <f t="shared" si="118"/>
        <v>2006</v>
      </c>
      <c r="C2502" s="5">
        <f t="shared" si="119"/>
        <v>11</v>
      </c>
      <c r="D2502" s="3">
        <f t="shared" si="117"/>
        <v>4</v>
      </c>
      <c r="E2502" s="3"/>
      <c r="F2502">
        <v>-0.8</v>
      </c>
      <c r="G2502">
        <v>2.8</v>
      </c>
      <c r="H2502" s="228">
        <v>1</v>
      </c>
      <c r="I2502">
        <v>-3.9</v>
      </c>
      <c r="J2502" s="31">
        <v>-4.0999999999999996</v>
      </c>
      <c r="K2502">
        <v>1.3</v>
      </c>
      <c r="L2502" s="2">
        <v>-0.4</v>
      </c>
      <c r="M2502" s="2">
        <v>1.3</v>
      </c>
      <c r="N2502" s="31">
        <v>-0.3</v>
      </c>
      <c r="P2502" s="2">
        <v>1.7</v>
      </c>
      <c r="Q2502" s="138">
        <v>1.2625</v>
      </c>
    </row>
    <row r="2503" spans="1:17" x14ac:dyDescent="0.25">
      <c r="A2503" s="1">
        <v>39026</v>
      </c>
      <c r="B2503" s="5">
        <f t="shared" si="118"/>
        <v>2006</v>
      </c>
      <c r="C2503" s="5">
        <f t="shared" si="119"/>
        <v>11</v>
      </c>
      <c r="D2503" s="3">
        <f t="shared" si="117"/>
        <v>5</v>
      </c>
      <c r="E2503" s="3"/>
      <c r="F2503">
        <v>3.7</v>
      </c>
      <c r="G2503">
        <v>7.1</v>
      </c>
      <c r="H2503" s="228">
        <v>7.2</v>
      </c>
      <c r="I2503">
        <v>0.2</v>
      </c>
      <c r="J2503" s="31">
        <v>0.7</v>
      </c>
      <c r="K2503">
        <v>6.3</v>
      </c>
      <c r="L2503" s="2">
        <v>4.4000000000000004</v>
      </c>
      <c r="M2503" s="2">
        <v>9.6999999999999993</v>
      </c>
      <c r="N2503" s="31">
        <v>3.5</v>
      </c>
      <c r="P2503" s="2">
        <v>7.8</v>
      </c>
      <c r="Q2503" s="138">
        <v>7.6833333333333336</v>
      </c>
    </row>
    <row r="2504" spans="1:17" x14ac:dyDescent="0.25">
      <c r="A2504" s="1">
        <v>39027</v>
      </c>
      <c r="B2504" s="5">
        <f t="shared" si="118"/>
        <v>2006</v>
      </c>
      <c r="C2504" s="5">
        <f t="shared" si="119"/>
        <v>11</v>
      </c>
      <c r="D2504" s="3">
        <f t="shared" si="117"/>
        <v>6</v>
      </c>
      <c r="E2504" s="3"/>
      <c r="F2504">
        <v>8.1999999999999993</v>
      </c>
      <c r="G2504">
        <v>10.1</v>
      </c>
      <c r="H2504" s="228">
        <v>8.6</v>
      </c>
      <c r="I2504">
        <v>3.6</v>
      </c>
      <c r="J2504" s="31">
        <v>2.2999999999999998</v>
      </c>
      <c r="K2504">
        <v>8.1999999999999993</v>
      </c>
      <c r="L2504" s="2">
        <v>7.6</v>
      </c>
      <c r="M2504" s="2">
        <v>9.5</v>
      </c>
      <c r="N2504" s="31">
        <v>4.8</v>
      </c>
      <c r="P2504" s="2">
        <v>8.6999999999999993</v>
      </c>
      <c r="Q2504" s="138">
        <v>10.85416666666667</v>
      </c>
    </row>
    <row r="2505" spans="1:17" x14ac:dyDescent="0.25">
      <c r="A2505" s="1">
        <v>39028</v>
      </c>
      <c r="B2505" s="5">
        <f t="shared" si="118"/>
        <v>2006</v>
      </c>
      <c r="C2505" s="5">
        <f t="shared" si="119"/>
        <v>11</v>
      </c>
      <c r="D2505" s="3">
        <f t="shared" si="117"/>
        <v>7</v>
      </c>
      <c r="E2505" s="3"/>
      <c r="F2505">
        <v>7.3</v>
      </c>
      <c r="G2505">
        <v>10.5</v>
      </c>
      <c r="H2505" s="228">
        <v>7.8</v>
      </c>
      <c r="I2505">
        <v>2.6</v>
      </c>
      <c r="J2505" s="31">
        <v>3.3</v>
      </c>
      <c r="K2505">
        <v>5.7</v>
      </c>
      <c r="L2505" s="2">
        <v>6</v>
      </c>
      <c r="M2505" s="2">
        <v>8.1999999999999993</v>
      </c>
      <c r="N2505" s="31">
        <v>5.2</v>
      </c>
      <c r="P2505" s="2">
        <v>6</v>
      </c>
      <c r="Q2505" s="138">
        <v>8.1916666666666647</v>
      </c>
    </row>
    <row r="2506" spans="1:17" x14ac:dyDescent="0.25">
      <c r="A2506" s="1">
        <v>39029</v>
      </c>
      <c r="B2506" s="5">
        <f t="shared" si="118"/>
        <v>2006</v>
      </c>
      <c r="C2506" s="5">
        <f t="shared" si="119"/>
        <v>11</v>
      </c>
      <c r="D2506" s="3">
        <f t="shared" si="117"/>
        <v>8</v>
      </c>
      <c r="E2506" s="3"/>
      <c r="F2506">
        <v>6.3</v>
      </c>
      <c r="G2506">
        <v>9.8000000000000007</v>
      </c>
      <c r="H2506" s="228">
        <v>7.2</v>
      </c>
      <c r="I2506">
        <v>3</v>
      </c>
      <c r="J2506" s="31">
        <v>3.8</v>
      </c>
      <c r="K2506">
        <v>8.8000000000000007</v>
      </c>
      <c r="L2506" s="2">
        <v>9</v>
      </c>
      <c r="M2506" s="2">
        <v>8.9</v>
      </c>
      <c r="N2506" s="31">
        <v>2.4</v>
      </c>
      <c r="P2506" s="2">
        <v>9.6999999999999993</v>
      </c>
      <c r="Q2506" s="138">
        <v>9.4166666666666661</v>
      </c>
    </row>
    <row r="2507" spans="1:17" x14ac:dyDescent="0.25">
      <c r="A2507" s="1">
        <v>39030</v>
      </c>
      <c r="B2507" s="5">
        <f t="shared" si="118"/>
        <v>2006</v>
      </c>
      <c r="C2507" s="5">
        <f t="shared" si="119"/>
        <v>11</v>
      </c>
      <c r="D2507" s="3">
        <f t="shared" si="117"/>
        <v>9</v>
      </c>
      <c r="E2507" s="3"/>
      <c r="F2507">
        <v>9</v>
      </c>
      <c r="G2507">
        <v>11.3</v>
      </c>
      <c r="H2507" s="228">
        <v>11.9</v>
      </c>
      <c r="I2507">
        <v>4.4000000000000004</v>
      </c>
      <c r="J2507" s="31">
        <v>5.7</v>
      </c>
      <c r="K2507">
        <v>9.6999999999999993</v>
      </c>
      <c r="L2507" s="2">
        <v>8.8000000000000007</v>
      </c>
      <c r="M2507" s="2">
        <v>14.2</v>
      </c>
      <c r="N2507" s="31">
        <v>2.9</v>
      </c>
      <c r="P2507" s="2">
        <v>11.8</v>
      </c>
      <c r="Q2507" s="138">
        <v>12.075000000000003</v>
      </c>
    </row>
    <row r="2508" spans="1:17" x14ac:dyDescent="0.25">
      <c r="A2508" s="1">
        <v>39031</v>
      </c>
      <c r="B2508" s="5">
        <f t="shared" si="118"/>
        <v>2006</v>
      </c>
      <c r="C2508" s="5">
        <f t="shared" si="119"/>
        <v>11</v>
      </c>
      <c r="D2508" s="3">
        <f t="shared" si="117"/>
        <v>10</v>
      </c>
      <c r="E2508" s="3"/>
      <c r="F2508">
        <v>6.7</v>
      </c>
      <c r="G2508">
        <v>10.199999999999999</v>
      </c>
      <c r="H2508" s="228">
        <v>7</v>
      </c>
      <c r="I2508">
        <v>3.6</v>
      </c>
      <c r="J2508" s="31">
        <v>2.1</v>
      </c>
      <c r="K2508">
        <v>8.9</v>
      </c>
      <c r="L2508" s="2">
        <v>5.2</v>
      </c>
      <c r="M2508" s="2">
        <v>7.6</v>
      </c>
      <c r="N2508" s="31">
        <v>3.5</v>
      </c>
      <c r="P2508" s="2">
        <v>7.3</v>
      </c>
      <c r="Q2508" s="138">
        <v>9.3166666666666664</v>
      </c>
    </row>
    <row r="2509" spans="1:17" x14ac:dyDescent="0.25">
      <c r="A2509" s="1">
        <v>39032</v>
      </c>
      <c r="B2509" s="5">
        <f t="shared" si="118"/>
        <v>2006</v>
      </c>
      <c r="C2509" s="5">
        <f t="shared" si="119"/>
        <v>11</v>
      </c>
      <c r="D2509" s="3">
        <f t="shared" si="117"/>
        <v>11</v>
      </c>
      <c r="E2509" s="3"/>
      <c r="F2509">
        <v>5.2</v>
      </c>
      <c r="G2509">
        <v>9.3000000000000007</v>
      </c>
      <c r="H2509" s="228">
        <v>4.7</v>
      </c>
      <c r="I2509">
        <v>1.5</v>
      </c>
      <c r="J2509" s="31">
        <v>0.8</v>
      </c>
      <c r="K2509">
        <v>4</v>
      </c>
      <c r="L2509" s="2">
        <v>4.2</v>
      </c>
      <c r="M2509" s="2">
        <v>6.5</v>
      </c>
      <c r="N2509" s="31">
        <v>3</v>
      </c>
      <c r="P2509" s="2">
        <v>4.2</v>
      </c>
      <c r="Q2509" s="138">
        <v>4.9333333333333327</v>
      </c>
    </row>
    <row r="2510" spans="1:17" x14ac:dyDescent="0.25">
      <c r="A2510" s="1">
        <v>39033</v>
      </c>
      <c r="B2510" s="5">
        <f t="shared" si="118"/>
        <v>2006</v>
      </c>
      <c r="C2510" s="5">
        <f t="shared" si="119"/>
        <v>11</v>
      </c>
      <c r="D2510" s="3">
        <f t="shared" si="117"/>
        <v>12</v>
      </c>
      <c r="E2510" s="3"/>
      <c r="F2510">
        <v>4.3</v>
      </c>
      <c r="G2510">
        <v>7.7</v>
      </c>
      <c r="H2510" s="228">
        <v>6.6</v>
      </c>
      <c r="I2510">
        <v>1.2</v>
      </c>
      <c r="J2510" s="31">
        <v>2.1</v>
      </c>
      <c r="K2510">
        <v>7.2</v>
      </c>
      <c r="L2510" s="2">
        <v>5.2</v>
      </c>
      <c r="M2510" s="2">
        <v>7.8</v>
      </c>
      <c r="N2510" s="31">
        <v>5.0999999999999996</v>
      </c>
      <c r="P2510" s="2">
        <v>7.2</v>
      </c>
      <c r="Q2510" s="138">
        <v>8.1916666666666647</v>
      </c>
    </row>
    <row r="2511" spans="1:17" x14ac:dyDescent="0.25">
      <c r="A2511" s="1">
        <v>39034</v>
      </c>
      <c r="B2511" s="5">
        <f t="shared" si="118"/>
        <v>2006</v>
      </c>
      <c r="C2511" s="5">
        <f t="shared" si="119"/>
        <v>11</v>
      </c>
      <c r="D2511" s="3">
        <f t="shared" si="117"/>
        <v>13</v>
      </c>
      <c r="E2511" s="3"/>
      <c r="F2511">
        <v>3.6</v>
      </c>
      <c r="G2511">
        <v>7.6</v>
      </c>
      <c r="H2511" s="228">
        <v>6</v>
      </c>
      <c r="I2511">
        <v>0.3</v>
      </c>
      <c r="J2511" s="31">
        <v>-0.5</v>
      </c>
      <c r="K2511">
        <v>5.3</v>
      </c>
      <c r="L2511" s="2">
        <v>1</v>
      </c>
      <c r="M2511" s="2">
        <v>6.3</v>
      </c>
      <c r="N2511" s="31">
        <v>4.5</v>
      </c>
      <c r="P2511" s="2">
        <v>5.8</v>
      </c>
      <c r="Q2511" s="138">
        <v>6.7666666666666666</v>
      </c>
    </row>
    <row r="2512" spans="1:17" x14ac:dyDescent="0.25">
      <c r="A2512" s="1">
        <v>39035</v>
      </c>
      <c r="B2512" s="5">
        <f t="shared" si="118"/>
        <v>2006</v>
      </c>
      <c r="C2512" s="5">
        <f t="shared" si="119"/>
        <v>11</v>
      </c>
      <c r="D2512" s="3">
        <f t="shared" si="117"/>
        <v>14</v>
      </c>
      <c r="E2512" s="3"/>
      <c r="F2512">
        <v>4.5999999999999996</v>
      </c>
      <c r="G2512">
        <v>8.3000000000000007</v>
      </c>
      <c r="H2512" s="228">
        <v>8.4</v>
      </c>
      <c r="I2512">
        <v>0.7</v>
      </c>
      <c r="J2512" s="31">
        <v>2.6</v>
      </c>
      <c r="K2512">
        <v>7.7</v>
      </c>
      <c r="L2512" s="2">
        <v>5.4</v>
      </c>
      <c r="M2512" s="2">
        <v>9.9</v>
      </c>
      <c r="N2512" s="31">
        <v>4.8</v>
      </c>
      <c r="P2512" s="2">
        <v>8.6999999999999993</v>
      </c>
      <c r="Q2512" s="138">
        <v>11.270833333333334</v>
      </c>
    </row>
    <row r="2513" spans="1:17" x14ac:dyDescent="0.25">
      <c r="A2513" s="1">
        <v>39036</v>
      </c>
      <c r="B2513" s="5">
        <f t="shared" si="118"/>
        <v>2006</v>
      </c>
      <c r="C2513" s="5">
        <f t="shared" si="119"/>
        <v>11</v>
      </c>
      <c r="D2513" s="3">
        <f t="shared" si="117"/>
        <v>15</v>
      </c>
      <c r="E2513" s="3"/>
      <c r="F2513">
        <v>5.6</v>
      </c>
      <c r="G2513">
        <v>9.6</v>
      </c>
      <c r="H2513" s="228">
        <v>8.1</v>
      </c>
      <c r="I2513">
        <v>3.2</v>
      </c>
      <c r="J2513" s="31">
        <v>4.0999999999999996</v>
      </c>
      <c r="K2513">
        <v>9.1</v>
      </c>
      <c r="L2513" s="2">
        <v>7.2</v>
      </c>
      <c r="M2513" s="2">
        <v>9.8000000000000007</v>
      </c>
      <c r="N2513" s="31">
        <v>3.1</v>
      </c>
      <c r="P2513" s="2">
        <v>10.3</v>
      </c>
      <c r="Q2513" s="138">
        <v>10.450000000000001</v>
      </c>
    </row>
    <row r="2514" spans="1:17" x14ac:dyDescent="0.25">
      <c r="A2514" s="1">
        <v>39037</v>
      </c>
      <c r="B2514" s="5">
        <f t="shared" si="118"/>
        <v>2006</v>
      </c>
      <c r="C2514" s="5">
        <f t="shared" si="119"/>
        <v>11</v>
      </c>
      <c r="D2514" s="3">
        <f t="shared" si="117"/>
        <v>16</v>
      </c>
      <c r="E2514" s="3"/>
      <c r="F2514">
        <v>6.1</v>
      </c>
      <c r="G2514">
        <v>10.4</v>
      </c>
      <c r="H2514" s="228">
        <v>8.6999999999999993</v>
      </c>
      <c r="I2514">
        <v>2.7</v>
      </c>
      <c r="J2514" s="31">
        <v>4.2</v>
      </c>
      <c r="K2514">
        <v>10.1</v>
      </c>
      <c r="L2514" s="2">
        <v>8.8000000000000007</v>
      </c>
      <c r="M2514" s="2">
        <v>11.3</v>
      </c>
      <c r="N2514" s="31">
        <v>2.7</v>
      </c>
      <c r="P2514" s="2">
        <v>11.6</v>
      </c>
      <c r="Q2514" s="138">
        <v>11.979166666666666</v>
      </c>
    </row>
    <row r="2515" spans="1:17" x14ac:dyDescent="0.25">
      <c r="A2515" s="1">
        <v>39038</v>
      </c>
      <c r="B2515" s="5">
        <f t="shared" si="118"/>
        <v>2006</v>
      </c>
      <c r="C2515" s="5">
        <f t="shared" si="119"/>
        <v>11</v>
      </c>
      <c r="D2515" s="3">
        <f t="shared" si="117"/>
        <v>17</v>
      </c>
      <c r="E2515" s="3"/>
      <c r="F2515">
        <v>7.6</v>
      </c>
      <c r="G2515">
        <v>10.7</v>
      </c>
      <c r="H2515" s="228">
        <v>10.4</v>
      </c>
      <c r="I2515">
        <v>2</v>
      </c>
      <c r="J2515" s="31">
        <v>4.5</v>
      </c>
      <c r="K2515">
        <v>10.199999999999999</v>
      </c>
      <c r="L2515" s="2">
        <v>9.3000000000000007</v>
      </c>
      <c r="M2515" s="2">
        <v>12.2</v>
      </c>
      <c r="N2515" s="31">
        <v>4.0999999999999996</v>
      </c>
      <c r="P2515" s="2">
        <v>11.7</v>
      </c>
      <c r="Q2515" s="138">
        <v>14.420833333333334</v>
      </c>
    </row>
    <row r="2516" spans="1:17" x14ac:dyDescent="0.25">
      <c r="A2516" s="1">
        <v>39039</v>
      </c>
      <c r="B2516" s="5">
        <f t="shared" si="118"/>
        <v>2006</v>
      </c>
      <c r="C2516" s="5">
        <f t="shared" si="119"/>
        <v>11</v>
      </c>
      <c r="D2516" s="3">
        <f t="shared" si="117"/>
        <v>18</v>
      </c>
      <c r="E2516" s="3"/>
      <c r="F2516">
        <v>7.5</v>
      </c>
      <c r="G2516">
        <v>11.1</v>
      </c>
      <c r="H2516" s="228">
        <v>10</v>
      </c>
      <c r="I2516">
        <v>4.0999999999999996</v>
      </c>
      <c r="J2516" s="31">
        <v>5.0999999999999996</v>
      </c>
      <c r="K2516">
        <v>10.1</v>
      </c>
      <c r="L2516" s="2">
        <v>8.5</v>
      </c>
      <c r="M2516" s="2">
        <v>10.1</v>
      </c>
      <c r="N2516" s="31">
        <v>4.2</v>
      </c>
      <c r="P2516" s="2">
        <v>10.9</v>
      </c>
      <c r="Q2516" s="138">
        <v>11.308333333333332</v>
      </c>
    </row>
    <row r="2517" spans="1:17" x14ac:dyDescent="0.25">
      <c r="A2517" s="1">
        <v>39040</v>
      </c>
      <c r="B2517" s="5">
        <f t="shared" si="118"/>
        <v>2006</v>
      </c>
      <c r="C2517" s="5">
        <f t="shared" si="119"/>
        <v>11</v>
      </c>
      <c r="D2517" s="3">
        <f t="shared" si="117"/>
        <v>19</v>
      </c>
      <c r="E2517" s="3"/>
      <c r="F2517">
        <v>10.1</v>
      </c>
      <c r="G2517">
        <v>11.8</v>
      </c>
      <c r="H2517" s="228">
        <v>9.1999999999999993</v>
      </c>
      <c r="I2517">
        <v>5.4</v>
      </c>
      <c r="J2517" s="31">
        <v>4.7</v>
      </c>
      <c r="K2517">
        <v>9.8000000000000007</v>
      </c>
      <c r="L2517" s="2">
        <v>8.1999999999999993</v>
      </c>
      <c r="M2517" s="2">
        <v>9</v>
      </c>
      <c r="N2517" s="31">
        <v>6</v>
      </c>
      <c r="P2517" s="2">
        <v>9.8000000000000007</v>
      </c>
      <c r="Q2517" s="138">
        <v>10.970833333333333</v>
      </c>
    </row>
    <row r="2518" spans="1:17" x14ac:dyDescent="0.25">
      <c r="A2518" s="1">
        <v>39041</v>
      </c>
      <c r="B2518" s="5">
        <f t="shared" si="118"/>
        <v>2006</v>
      </c>
      <c r="C2518" s="5">
        <f t="shared" si="119"/>
        <v>11</v>
      </c>
      <c r="D2518" s="3">
        <f t="shared" si="117"/>
        <v>20</v>
      </c>
      <c r="E2518" s="3"/>
      <c r="F2518">
        <v>8.6999999999999993</v>
      </c>
      <c r="G2518">
        <v>11.1</v>
      </c>
      <c r="H2518" s="228">
        <v>10.6</v>
      </c>
      <c r="I2518">
        <v>4.8</v>
      </c>
      <c r="J2518" s="31">
        <v>5.5</v>
      </c>
      <c r="K2518">
        <v>8</v>
      </c>
      <c r="L2518" s="2">
        <v>7.1</v>
      </c>
      <c r="M2518" s="2">
        <v>9.6999999999999993</v>
      </c>
      <c r="N2518" s="31">
        <v>4.9000000000000004</v>
      </c>
      <c r="P2518" s="2">
        <v>8.4</v>
      </c>
      <c r="Q2518" s="138">
        <v>8.4833333333333325</v>
      </c>
    </row>
    <row r="2519" spans="1:17" x14ac:dyDescent="0.25">
      <c r="A2519" s="1">
        <v>39042</v>
      </c>
      <c r="B2519" s="5">
        <f t="shared" si="118"/>
        <v>2006</v>
      </c>
      <c r="C2519" s="5">
        <f t="shared" si="119"/>
        <v>11</v>
      </c>
      <c r="D2519" s="3">
        <f t="shared" si="117"/>
        <v>21</v>
      </c>
      <c r="E2519" s="3"/>
      <c r="F2519">
        <v>10.8</v>
      </c>
      <c r="G2519">
        <v>13.2</v>
      </c>
      <c r="H2519" s="228">
        <v>11.2</v>
      </c>
      <c r="I2519">
        <v>7.2</v>
      </c>
      <c r="J2519" s="31">
        <v>7.2</v>
      </c>
      <c r="K2519">
        <v>8.3000000000000007</v>
      </c>
      <c r="L2519" s="2">
        <v>8.6</v>
      </c>
      <c r="M2519" s="2">
        <v>9.1999999999999993</v>
      </c>
      <c r="N2519" s="31">
        <v>4.4000000000000004</v>
      </c>
      <c r="P2519" s="2">
        <v>9.5</v>
      </c>
      <c r="Q2519" s="138">
        <v>9.5791666666666675</v>
      </c>
    </row>
    <row r="2520" spans="1:17" x14ac:dyDescent="0.25">
      <c r="A2520" s="1">
        <v>39043</v>
      </c>
      <c r="B2520" s="5">
        <f t="shared" si="118"/>
        <v>2006</v>
      </c>
      <c r="C2520" s="5">
        <f t="shared" si="119"/>
        <v>11</v>
      </c>
      <c r="D2520" s="3">
        <f t="shared" si="117"/>
        <v>22</v>
      </c>
      <c r="E2520" s="3"/>
      <c r="F2520">
        <v>10.199999999999999</v>
      </c>
      <c r="G2520">
        <v>11.2</v>
      </c>
      <c r="H2520" s="228">
        <v>11</v>
      </c>
      <c r="I2520">
        <v>6.7</v>
      </c>
      <c r="J2520" s="31">
        <v>7</v>
      </c>
      <c r="K2520">
        <v>8.6999999999999993</v>
      </c>
      <c r="L2520" s="2">
        <v>8.4</v>
      </c>
      <c r="M2520" s="2">
        <v>11</v>
      </c>
      <c r="N2520" s="31">
        <v>7.7</v>
      </c>
      <c r="P2520" s="2">
        <v>8</v>
      </c>
      <c r="Q2520" s="138">
        <v>8.35</v>
      </c>
    </row>
    <row r="2521" spans="1:17" x14ac:dyDescent="0.25">
      <c r="A2521" s="1">
        <v>39044</v>
      </c>
      <c r="B2521" s="5">
        <f t="shared" si="118"/>
        <v>2006</v>
      </c>
      <c r="C2521" s="5">
        <f t="shared" si="119"/>
        <v>11</v>
      </c>
      <c r="D2521" s="3">
        <f t="shared" si="117"/>
        <v>23</v>
      </c>
      <c r="E2521" s="3"/>
      <c r="F2521">
        <v>8.8000000000000007</v>
      </c>
      <c r="G2521">
        <v>9.6</v>
      </c>
      <c r="H2521" s="228">
        <v>7.8</v>
      </c>
      <c r="I2521">
        <v>4.5999999999999996</v>
      </c>
      <c r="J2521" s="31">
        <v>4.5</v>
      </c>
      <c r="K2521">
        <v>5.3</v>
      </c>
      <c r="L2521" s="2">
        <v>3</v>
      </c>
      <c r="M2521" s="2">
        <v>7.6</v>
      </c>
      <c r="N2521" s="31">
        <v>7.4</v>
      </c>
      <c r="P2521" s="2">
        <v>6.1</v>
      </c>
      <c r="Q2521" s="138">
        <v>7.1833333333333327</v>
      </c>
    </row>
    <row r="2522" spans="1:17" x14ac:dyDescent="0.25">
      <c r="A2522" s="1">
        <v>39045</v>
      </c>
      <c r="B2522" s="5">
        <f t="shared" si="118"/>
        <v>2006</v>
      </c>
      <c r="C2522" s="5">
        <f t="shared" si="119"/>
        <v>11</v>
      </c>
      <c r="D2522" s="3">
        <f t="shared" si="117"/>
        <v>24</v>
      </c>
      <c r="E2522" s="3"/>
      <c r="F2522">
        <v>6.2</v>
      </c>
      <c r="G2522">
        <v>10.6</v>
      </c>
      <c r="H2522" s="228">
        <v>7.1</v>
      </c>
      <c r="I2522">
        <v>3.3</v>
      </c>
      <c r="J2522" s="31">
        <v>1.5</v>
      </c>
      <c r="K2522">
        <v>5</v>
      </c>
      <c r="L2522" s="2">
        <v>4.5999999999999996</v>
      </c>
      <c r="M2522" s="2">
        <v>6.9</v>
      </c>
      <c r="N2522" s="31">
        <v>4.2</v>
      </c>
      <c r="P2522" s="2">
        <v>5.2</v>
      </c>
      <c r="Q2522" s="138">
        <v>5.8583333333333343</v>
      </c>
    </row>
    <row r="2523" spans="1:17" x14ac:dyDescent="0.25">
      <c r="A2523" s="1">
        <v>39046</v>
      </c>
      <c r="B2523" s="5">
        <f t="shared" si="118"/>
        <v>2006</v>
      </c>
      <c r="C2523" s="5">
        <f t="shared" si="119"/>
        <v>11</v>
      </c>
      <c r="D2523" s="3">
        <f t="shared" si="117"/>
        <v>25</v>
      </c>
      <c r="E2523" s="3"/>
      <c r="F2523">
        <v>6.7</v>
      </c>
      <c r="G2523">
        <v>10.199999999999999</v>
      </c>
      <c r="H2523" s="228">
        <v>9</v>
      </c>
      <c r="I2523">
        <v>3.4</v>
      </c>
      <c r="J2523" s="31">
        <v>1.8</v>
      </c>
      <c r="K2523">
        <v>9.3000000000000007</v>
      </c>
      <c r="L2523" s="2">
        <v>8.6</v>
      </c>
      <c r="M2523" s="2">
        <v>7.9</v>
      </c>
      <c r="N2523" s="31">
        <v>4.3</v>
      </c>
      <c r="P2523" s="2">
        <v>9.4</v>
      </c>
      <c r="Q2523" s="138">
        <v>10.316666666666668</v>
      </c>
    </row>
    <row r="2524" spans="1:17" x14ac:dyDescent="0.25">
      <c r="A2524" s="1">
        <v>39047</v>
      </c>
      <c r="B2524" s="5">
        <f t="shared" si="118"/>
        <v>2006</v>
      </c>
      <c r="C2524" s="5">
        <f t="shared" si="119"/>
        <v>11</v>
      </c>
      <c r="D2524" s="3">
        <f t="shared" si="117"/>
        <v>26</v>
      </c>
      <c r="E2524" s="3"/>
      <c r="F2524">
        <v>6.2</v>
      </c>
      <c r="G2524">
        <v>10.7</v>
      </c>
      <c r="H2524" s="228">
        <v>8.8000000000000007</v>
      </c>
      <c r="I2524">
        <v>3.8</v>
      </c>
      <c r="J2524" s="31">
        <v>2.6</v>
      </c>
      <c r="K2524">
        <v>8.1999999999999993</v>
      </c>
      <c r="L2524" s="2">
        <v>7.6</v>
      </c>
      <c r="M2524" s="2">
        <v>7.4</v>
      </c>
      <c r="N2524" s="31">
        <v>3.2</v>
      </c>
      <c r="P2524" s="2">
        <v>10.4</v>
      </c>
      <c r="Q2524" s="138">
        <v>10.4125</v>
      </c>
    </row>
    <row r="2525" spans="1:17" x14ac:dyDescent="0.25">
      <c r="A2525" s="1">
        <v>39048</v>
      </c>
      <c r="B2525" s="5">
        <f t="shared" si="118"/>
        <v>2006</v>
      </c>
      <c r="C2525" s="5">
        <f t="shared" si="119"/>
        <v>11</v>
      </c>
      <c r="D2525" s="3">
        <f t="shared" si="117"/>
        <v>27</v>
      </c>
      <c r="E2525" s="3"/>
      <c r="F2525">
        <v>5.9</v>
      </c>
      <c r="G2525">
        <v>11</v>
      </c>
      <c r="H2525" s="228">
        <v>6.8</v>
      </c>
      <c r="I2525">
        <v>2.7</v>
      </c>
      <c r="J2525" s="31">
        <v>1</v>
      </c>
      <c r="K2525">
        <v>6.4</v>
      </c>
      <c r="L2525" s="2">
        <v>7</v>
      </c>
      <c r="M2525" s="2">
        <v>7.4</v>
      </c>
      <c r="N2525" s="31">
        <v>3.7</v>
      </c>
      <c r="P2525" s="2">
        <v>7.9</v>
      </c>
      <c r="Q2525" s="138">
        <v>8.6708333333333325</v>
      </c>
    </row>
    <row r="2526" spans="1:17" x14ac:dyDescent="0.25">
      <c r="A2526" s="1">
        <v>39049</v>
      </c>
      <c r="B2526" s="5">
        <f t="shared" si="118"/>
        <v>2006</v>
      </c>
      <c r="C2526" s="5">
        <f t="shared" si="119"/>
        <v>11</v>
      </c>
      <c r="D2526" s="3">
        <f t="shared" si="117"/>
        <v>28</v>
      </c>
      <c r="E2526" s="3"/>
      <c r="F2526">
        <v>5.0999999999999996</v>
      </c>
      <c r="G2526">
        <v>10</v>
      </c>
      <c r="H2526" s="228">
        <v>5.5</v>
      </c>
      <c r="I2526">
        <v>3.3</v>
      </c>
      <c r="J2526" s="31">
        <v>-0.6</v>
      </c>
      <c r="K2526">
        <v>6</v>
      </c>
      <c r="L2526" s="2">
        <v>4.5999999999999996</v>
      </c>
      <c r="M2526" s="2">
        <v>4.9000000000000004</v>
      </c>
      <c r="N2526" s="31">
        <v>2.2999999999999998</v>
      </c>
      <c r="P2526" s="2">
        <v>6.6</v>
      </c>
      <c r="Q2526" s="138">
        <v>5.0708333333333337</v>
      </c>
    </row>
    <row r="2527" spans="1:17" x14ac:dyDescent="0.25">
      <c r="A2527" s="1">
        <v>39050</v>
      </c>
      <c r="B2527" s="5">
        <f t="shared" si="118"/>
        <v>2006</v>
      </c>
      <c r="C2527" s="5">
        <f t="shared" si="119"/>
        <v>11</v>
      </c>
      <c r="D2527" s="3">
        <f t="shared" si="117"/>
        <v>29</v>
      </c>
      <c r="E2527" s="3"/>
      <c r="F2527">
        <v>4.4000000000000004</v>
      </c>
      <c r="G2527">
        <v>10.7</v>
      </c>
      <c r="H2527" s="228">
        <v>5.4</v>
      </c>
      <c r="I2527">
        <v>5</v>
      </c>
      <c r="J2527" s="31">
        <v>-0.4</v>
      </c>
      <c r="K2527">
        <v>7.3</v>
      </c>
      <c r="L2527" s="2">
        <v>3.2</v>
      </c>
      <c r="M2527" s="2">
        <v>4.8</v>
      </c>
      <c r="N2527" s="31">
        <v>1.2</v>
      </c>
      <c r="P2527" s="2">
        <v>7.4</v>
      </c>
      <c r="Q2527" s="138">
        <v>6.583333333333333</v>
      </c>
    </row>
    <row r="2528" spans="1:17" x14ac:dyDescent="0.25">
      <c r="A2528" s="1">
        <v>39051</v>
      </c>
      <c r="B2528" s="5">
        <f t="shared" si="118"/>
        <v>2006</v>
      </c>
      <c r="C2528" s="5">
        <f t="shared" si="119"/>
        <v>11</v>
      </c>
      <c r="D2528" s="3">
        <f t="shared" si="117"/>
        <v>30</v>
      </c>
      <c r="E2528" s="3"/>
      <c r="F2528">
        <v>7.9</v>
      </c>
      <c r="G2528">
        <v>11.6</v>
      </c>
      <c r="H2528" s="228">
        <v>6.8</v>
      </c>
      <c r="I2528">
        <v>2.4</v>
      </c>
      <c r="J2528" s="31">
        <v>1.1000000000000001</v>
      </c>
      <c r="K2528">
        <v>7.9</v>
      </c>
      <c r="L2528" s="2">
        <v>4.8</v>
      </c>
      <c r="M2528" s="2">
        <v>5.9</v>
      </c>
      <c r="N2528" s="31">
        <v>2.2000000000000002</v>
      </c>
      <c r="P2528" s="2">
        <v>7.9</v>
      </c>
      <c r="Q2528" s="138">
        <v>7.5</v>
      </c>
    </row>
    <row r="2529" spans="1:17" x14ac:dyDescent="0.25">
      <c r="A2529" s="1">
        <v>39052</v>
      </c>
      <c r="B2529" s="5">
        <f t="shared" si="118"/>
        <v>2006</v>
      </c>
      <c r="C2529" s="5">
        <f t="shared" si="119"/>
        <v>12</v>
      </c>
      <c r="D2529" s="3">
        <f t="shared" si="117"/>
        <v>1</v>
      </c>
      <c r="E2529" s="3"/>
      <c r="F2529">
        <v>5.9</v>
      </c>
      <c r="G2529">
        <v>7.7</v>
      </c>
      <c r="H2529" s="228">
        <v>6.7</v>
      </c>
      <c r="I2529">
        <v>1.2</v>
      </c>
      <c r="J2529" s="31">
        <v>0.6</v>
      </c>
      <c r="K2529">
        <v>7.1</v>
      </c>
      <c r="L2529" s="2">
        <v>1.8</v>
      </c>
      <c r="M2529" s="2">
        <v>7.3</v>
      </c>
      <c r="N2529" s="31">
        <v>3.4</v>
      </c>
      <c r="P2529" s="2">
        <v>6.7</v>
      </c>
      <c r="Q2529" s="138">
        <v>6.6916666666666664</v>
      </c>
    </row>
    <row r="2530" spans="1:17" x14ac:dyDescent="0.25">
      <c r="A2530" s="1">
        <v>39053</v>
      </c>
      <c r="B2530" s="5">
        <f t="shared" si="118"/>
        <v>2006</v>
      </c>
      <c r="C2530" s="5">
        <f t="shared" si="119"/>
        <v>12</v>
      </c>
      <c r="D2530" s="3">
        <f t="shared" si="117"/>
        <v>2</v>
      </c>
      <c r="E2530" s="3"/>
      <c r="F2530">
        <v>2.6</v>
      </c>
      <c r="G2530">
        <v>7</v>
      </c>
      <c r="H2530" s="228">
        <v>4</v>
      </c>
      <c r="I2530">
        <v>-0.6</v>
      </c>
      <c r="J2530" s="31">
        <v>-1.4</v>
      </c>
      <c r="K2530">
        <v>5</v>
      </c>
      <c r="L2530" s="2">
        <v>0.9</v>
      </c>
      <c r="M2530" s="2">
        <v>3.7</v>
      </c>
      <c r="N2530" s="31">
        <v>1.7</v>
      </c>
      <c r="P2530" s="2">
        <v>5.5</v>
      </c>
      <c r="Q2530" s="138">
        <v>5.4249999999999998</v>
      </c>
    </row>
    <row r="2531" spans="1:17" x14ac:dyDescent="0.25">
      <c r="A2531" s="1">
        <v>39054</v>
      </c>
      <c r="B2531" s="5">
        <f t="shared" si="118"/>
        <v>2006</v>
      </c>
      <c r="C2531" s="5">
        <f t="shared" si="119"/>
        <v>12</v>
      </c>
      <c r="D2531" s="3">
        <f t="shared" si="117"/>
        <v>3</v>
      </c>
      <c r="E2531" s="3"/>
      <c r="F2531">
        <v>4.4000000000000004</v>
      </c>
      <c r="G2531">
        <v>8.1999999999999993</v>
      </c>
      <c r="H2531" s="228">
        <v>5.3</v>
      </c>
      <c r="I2531">
        <v>-1.1000000000000001</v>
      </c>
      <c r="J2531" s="31">
        <v>0.3</v>
      </c>
      <c r="K2531">
        <v>5.3</v>
      </c>
      <c r="L2531" s="2">
        <v>3</v>
      </c>
      <c r="M2531" s="2">
        <v>6.5</v>
      </c>
      <c r="N2531" s="31">
        <v>0.1</v>
      </c>
      <c r="P2531" s="2">
        <v>5</v>
      </c>
      <c r="Q2531" s="138">
        <v>5.041666666666667</v>
      </c>
    </row>
    <row r="2532" spans="1:17" x14ac:dyDescent="0.25">
      <c r="A2532" s="1">
        <v>39055</v>
      </c>
      <c r="B2532" s="5">
        <f t="shared" si="118"/>
        <v>2006</v>
      </c>
      <c r="C2532" s="5">
        <f t="shared" si="119"/>
        <v>12</v>
      </c>
      <c r="D2532" s="3">
        <f t="shared" si="117"/>
        <v>4</v>
      </c>
      <c r="E2532" s="3"/>
      <c r="F2532">
        <v>7.3</v>
      </c>
      <c r="G2532">
        <v>10.4</v>
      </c>
      <c r="H2532" s="228">
        <v>9.9</v>
      </c>
      <c r="I2532">
        <v>4</v>
      </c>
      <c r="J2532" s="31">
        <v>4.9000000000000004</v>
      </c>
      <c r="K2532">
        <v>7.9</v>
      </c>
      <c r="L2532" s="2">
        <v>7.3</v>
      </c>
      <c r="M2532" s="2">
        <v>11.5</v>
      </c>
      <c r="N2532" s="31">
        <v>2.9</v>
      </c>
      <c r="P2532" s="2">
        <v>11.2</v>
      </c>
      <c r="Q2532" s="138">
        <v>10.624999999999998</v>
      </c>
    </row>
    <row r="2533" spans="1:17" x14ac:dyDescent="0.25">
      <c r="A2533" s="1">
        <v>39056</v>
      </c>
      <c r="B2533" s="5">
        <f t="shared" si="118"/>
        <v>2006</v>
      </c>
      <c r="C2533" s="5">
        <f t="shared" si="119"/>
        <v>12</v>
      </c>
      <c r="D2533" s="3">
        <f t="shared" si="117"/>
        <v>5</v>
      </c>
      <c r="E2533" s="3"/>
      <c r="F2533">
        <v>8.3000000000000007</v>
      </c>
      <c r="G2533">
        <v>11</v>
      </c>
      <c r="H2533" s="228">
        <v>8.6</v>
      </c>
      <c r="I2533">
        <v>3.4</v>
      </c>
      <c r="J2533" s="31">
        <v>5.0999999999999996</v>
      </c>
      <c r="K2533">
        <v>7.8</v>
      </c>
      <c r="L2533" s="2">
        <v>6.4</v>
      </c>
      <c r="M2533" s="2">
        <v>10</v>
      </c>
      <c r="N2533" s="31">
        <v>6.1</v>
      </c>
      <c r="P2533" s="2">
        <v>8.8000000000000007</v>
      </c>
      <c r="Q2533" s="138">
        <v>10.383333333333335</v>
      </c>
    </row>
    <row r="2534" spans="1:17" x14ac:dyDescent="0.25">
      <c r="A2534" s="1">
        <v>39057</v>
      </c>
      <c r="B2534" s="5">
        <f t="shared" si="118"/>
        <v>2006</v>
      </c>
      <c r="C2534" s="5">
        <f t="shared" si="119"/>
        <v>12</v>
      </c>
      <c r="D2534" s="3">
        <f t="shared" si="117"/>
        <v>6</v>
      </c>
      <c r="E2534" s="3"/>
      <c r="F2534">
        <v>5.7</v>
      </c>
      <c r="G2534">
        <v>10</v>
      </c>
      <c r="H2534" s="228">
        <v>8</v>
      </c>
      <c r="I2534">
        <v>2.2000000000000002</v>
      </c>
      <c r="J2534" s="31">
        <v>3.2</v>
      </c>
      <c r="K2534">
        <v>8.1</v>
      </c>
      <c r="L2534" s="2">
        <v>7</v>
      </c>
      <c r="M2534" s="2">
        <v>8.6999999999999993</v>
      </c>
      <c r="N2534" s="31">
        <v>3.2</v>
      </c>
      <c r="P2534" s="2">
        <v>11.4</v>
      </c>
      <c r="Q2534" s="138">
        <v>10.508333333333335</v>
      </c>
    </row>
    <row r="2535" spans="1:17" x14ac:dyDescent="0.25">
      <c r="A2535" s="1">
        <v>39058</v>
      </c>
      <c r="B2535" s="5">
        <f t="shared" si="118"/>
        <v>2006</v>
      </c>
      <c r="C2535" s="5">
        <f t="shared" si="119"/>
        <v>12</v>
      </c>
      <c r="D2535" s="3">
        <f t="shared" si="117"/>
        <v>7</v>
      </c>
      <c r="E2535" s="3"/>
      <c r="F2535">
        <v>8.1999999999999993</v>
      </c>
      <c r="G2535">
        <v>11.5</v>
      </c>
      <c r="H2535" s="228">
        <v>7.4</v>
      </c>
      <c r="I2535">
        <v>6.1</v>
      </c>
      <c r="J2535" s="31">
        <v>4.8</v>
      </c>
      <c r="K2535">
        <v>8</v>
      </c>
      <c r="L2535" s="2">
        <v>9.1</v>
      </c>
      <c r="M2535" s="2">
        <v>8</v>
      </c>
      <c r="N2535" s="31">
        <v>2.1</v>
      </c>
      <c r="P2535" s="2">
        <v>9.8000000000000007</v>
      </c>
      <c r="Q2535" s="138">
        <v>8.8000000000000007</v>
      </c>
    </row>
    <row r="2536" spans="1:17" x14ac:dyDescent="0.25">
      <c r="A2536" s="1">
        <v>39059</v>
      </c>
      <c r="B2536" s="5">
        <f t="shared" si="118"/>
        <v>2006</v>
      </c>
      <c r="C2536" s="5">
        <f t="shared" si="119"/>
        <v>12</v>
      </c>
      <c r="D2536" s="3">
        <f t="shared" si="117"/>
        <v>8</v>
      </c>
      <c r="E2536" s="3"/>
      <c r="F2536">
        <v>9.1</v>
      </c>
      <c r="G2536">
        <v>13</v>
      </c>
      <c r="H2536" s="228">
        <v>11.8</v>
      </c>
      <c r="I2536">
        <v>7</v>
      </c>
      <c r="J2536" s="31">
        <v>7.6</v>
      </c>
      <c r="K2536">
        <v>11.9</v>
      </c>
      <c r="L2536" s="2">
        <v>11.4</v>
      </c>
      <c r="M2536" s="2">
        <v>11.9</v>
      </c>
      <c r="N2536" s="31">
        <v>4.0999999999999996</v>
      </c>
      <c r="P2536" s="2">
        <v>11.1</v>
      </c>
      <c r="Q2536" s="138">
        <v>12.570833333333333</v>
      </c>
    </row>
    <row r="2537" spans="1:17" x14ac:dyDescent="0.25">
      <c r="A2537" s="1">
        <v>39060</v>
      </c>
      <c r="B2537" s="5">
        <f t="shared" si="118"/>
        <v>2006</v>
      </c>
      <c r="C2537" s="5">
        <f t="shared" si="119"/>
        <v>12</v>
      </c>
      <c r="D2537" s="3">
        <f t="shared" si="117"/>
        <v>9</v>
      </c>
      <c r="E2537" s="3"/>
      <c r="F2537">
        <v>12.5</v>
      </c>
      <c r="G2537">
        <v>12.9</v>
      </c>
      <c r="H2537" s="228">
        <v>13.2</v>
      </c>
      <c r="I2537">
        <v>8.1999999999999993</v>
      </c>
      <c r="J2537" s="31">
        <v>9.8000000000000007</v>
      </c>
      <c r="K2537">
        <v>11.3</v>
      </c>
      <c r="L2537" s="2">
        <v>11.3</v>
      </c>
      <c r="M2537" s="2">
        <v>12.1</v>
      </c>
      <c r="N2537" s="31">
        <v>7.3</v>
      </c>
      <c r="P2537" s="2">
        <v>12</v>
      </c>
      <c r="Q2537" s="138">
        <v>14.091666666666667</v>
      </c>
    </row>
    <row r="2538" spans="1:17" x14ac:dyDescent="0.25">
      <c r="A2538" s="1">
        <v>39061</v>
      </c>
      <c r="B2538" s="5">
        <f t="shared" si="118"/>
        <v>2006</v>
      </c>
      <c r="C2538" s="5">
        <f t="shared" si="119"/>
        <v>12</v>
      </c>
      <c r="D2538" s="3">
        <f t="shared" si="117"/>
        <v>10</v>
      </c>
      <c r="E2538" s="3"/>
      <c r="F2538">
        <v>9.4</v>
      </c>
      <c r="G2538">
        <v>10.9</v>
      </c>
      <c r="H2538" s="228">
        <v>9.1</v>
      </c>
      <c r="I2538">
        <v>4.4000000000000004</v>
      </c>
      <c r="J2538" s="31">
        <v>5</v>
      </c>
      <c r="K2538">
        <v>5.8</v>
      </c>
      <c r="L2538" s="2">
        <v>6.6</v>
      </c>
      <c r="M2538" s="2">
        <v>9.6999999999999993</v>
      </c>
      <c r="N2538" s="31">
        <v>4.8</v>
      </c>
      <c r="P2538" s="2">
        <v>6.1</v>
      </c>
      <c r="Q2538" s="138">
        <v>8.7500000000000018</v>
      </c>
    </row>
    <row r="2539" spans="1:17" x14ac:dyDescent="0.25">
      <c r="A2539" s="1">
        <v>39062</v>
      </c>
      <c r="B2539" s="5">
        <f t="shared" si="118"/>
        <v>2006</v>
      </c>
      <c r="C2539" s="5">
        <f t="shared" si="119"/>
        <v>12</v>
      </c>
      <c r="D2539" s="3">
        <f t="shared" si="117"/>
        <v>11</v>
      </c>
      <c r="E2539" s="3"/>
      <c r="F2539">
        <v>5.0999999999999996</v>
      </c>
      <c r="G2539">
        <v>7</v>
      </c>
      <c r="H2539" s="228">
        <v>2.2999999999999998</v>
      </c>
      <c r="I2539">
        <v>1.8</v>
      </c>
      <c r="J2539" s="31">
        <v>0.8</v>
      </c>
      <c r="K2539">
        <v>3.5</v>
      </c>
      <c r="L2539" s="2">
        <v>2.8</v>
      </c>
      <c r="M2539" s="2">
        <v>3.4</v>
      </c>
      <c r="N2539" s="31">
        <v>3.2</v>
      </c>
      <c r="P2539" s="2">
        <v>3.4</v>
      </c>
      <c r="Q2539" s="138">
        <v>4.3333333333333321</v>
      </c>
    </row>
    <row r="2540" spans="1:17" x14ac:dyDescent="0.25">
      <c r="A2540" s="1">
        <v>39063</v>
      </c>
      <c r="B2540" s="5">
        <f t="shared" si="118"/>
        <v>2006</v>
      </c>
      <c r="C2540" s="5">
        <f t="shared" si="119"/>
        <v>12</v>
      </c>
      <c r="D2540" s="3">
        <f t="shared" si="117"/>
        <v>12</v>
      </c>
      <c r="E2540" s="3"/>
      <c r="F2540">
        <v>5.3</v>
      </c>
      <c r="G2540">
        <v>5.6</v>
      </c>
      <c r="H2540" s="228">
        <v>2.6</v>
      </c>
      <c r="I2540">
        <v>1</v>
      </c>
      <c r="J2540" s="31">
        <v>-1</v>
      </c>
      <c r="K2540">
        <v>1.2</v>
      </c>
      <c r="L2540" s="2">
        <v>-0.2</v>
      </c>
      <c r="M2540" s="2">
        <v>1.3</v>
      </c>
      <c r="N2540" s="31">
        <v>2</v>
      </c>
      <c r="P2540" s="2">
        <v>1.2</v>
      </c>
      <c r="Q2540" s="138">
        <v>0.94999999999999984</v>
      </c>
    </row>
    <row r="2541" spans="1:17" x14ac:dyDescent="0.25">
      <c r="A2541" s="1">
        <v>39064</v>
      </c>
      <c r="B2541" s="5">
        <f t="shared" si="118"/>
        <v>2006</v>
      </c>
      <c r="C2541" s="5">
        <f t="shared" si="119"/>
        <v>12</v>
      </c>
      <c r="D2541" s="3">
        <f t="shared" si="117"/>
        <v>13</v>
      </c>
      <c r="E2541" s="3"/>
      <c r="F2541">
        <v>4.0999999999999996</v>
      </c>
      <c r="G2541">
        <v>6.4</v>
      </c>
      <c r="H2541" s="228">
        <v>1.4</v>
      </c>
      <c r="I2541">
        <v>1.6</v>
      </c>
      <c r="J2541" s="31">
        <v>-1.3</v>
      </c>
      <c r="K2541">
        <v>1.6</v>
      </c>
      <c r="L2541" s="2">
        <v>-0.7</v>
      </c>
      <c r="M2541" s="2">
        <v>0.5</v>
      </c>
      <c r="N2541" s="31">
        <v>2.9</v>
      </c>
      <c r="P2541" s="2">
        <v>1.4</v>
      </c>
      <c r="Q2541" s="138">
        <v>1.1625000000000001</v>
      </c>
    </row>
    <row r="2542" spans="1:17" x14ac:dyDescent="0.25">
      <c r="A2542" s="1">
        <v>39065</v>
      </c>
      <c r="B2542" s="5">
        <f t="shared" si="118"/>
        <v>2006</v>
      </c>
      <c r="C2542" s="5">
        <f t="shared" si="119"/>
        <v>12</v>
      </c>
      <c r="D2542" s="3">
        <f t="shared" si="117"/>
        <v>14</v>
      </c>
      <c r="E2542" s="3"/>
      <c r="F2542">
        <v>3.9</v>
      </c>
      <c r="G2542">
        <v>7.4</v>
      </c>
      <c r="H2542" s="228">
        <v>0.7</v>
      </c>
      <c r="I2542">
        <v>0.8</v>
      </c>
      <c r="J2542" s="31">
        <v>-2.7</v>
      </c>
      <c r="K2542">
        <v>-0.4</v>
      </c>
      <c r="L2542" s="2">
        <v>0.6</v>
      </c>
      <c r="M2542" s="2">
        <v>0.8</v>
      </c>
      <c r="N2542" s="31">
        <v>2.2999999999999998</v>
      </c>
      <c r="P2542" s="2">
        <v>1.4</v>
      </c>
      <c r="Q2542" s="138">
        <v>1.2583333333333335</v>
      </c>
    </row>
    <row r="2543" spans="1:17" x14ac:dyDescent="0.25">
      <c r="A2543" s="1">
        <v>39066</v>
      </c>
      <c r="B2543" s="5">
        <f t="shared" si="118"/>
        <v>2006</v>
      </c>
      <c r="C2543" s="5">
        <f t="shared" si="119"/>
        <v>12</v>
      </c>
      <c r="D2543" s="3">
        <f t="shared" si="117"/>
        <v>15</v>
      </c>
      <c r="E2543" s="3"/>
      <c r="F2543">
        <v>2.7</v>
      </c>
      <c r="G2543">
        <v>7.7</v>
      </c>
      <c r="H2543" s="228">
        <v>1.6</v>
      </c>
      <c r="I2543">
        <v>-0.2</v>
      </c>
      <c r="J2543" s="31">
        <v>-3.2</v>
      </c>
      <c r="K2543">
        <v>-1.5</v>
      </c>
      <c r="L2543" s="2">
        <v>2.4</v>
      </c>
      <c r="M2543" s="2">
        <v>0.9</v>
      </c>
      <c r="N2543" s="31">
        <v>1.1000000000000001</v>
      </c>
      <c r="P2543" s="2">
        <v>0.6</v>
      </c>
      <c r="Q2543" s="138">
        <v>-0.17083333333333314</v>
      </c>
    </row>
    <row r="2544" spans="1:17" x14ac:dyDescent="0.25">
      <c r="A2544" s="1">
        <v>39067</v>
      </c>
      <c r="B2544" s="5">
        <f t="shared" si="118"/>
        <v>2006</v>
      </c>
      <c r="C2544" s="5">
        <f t="shared" si="119"/>
        <v>12</v>
      </c>
      <c r="D2544" s="3">
        <f t="shared" si="117"/>
        <v>16</v>
      </c>
      <c r="E2544" s="3"/>
      <c r="F2544">
        <v>3.2</v>
      </c>
      <c r="G2544">
        <v>6.8</v>
      </c>
      <c r="H2544" s="228">
        <v>4.5999999999999996</v>
      </c>
      <c r="I2544">
        <v>0.6</v>
      </c>
      <c r="J2544" s="31">
        <v>-2.7</v>
      </c>
      <c r="K2544">
        <v>1.9</v>
      </c>
      <c r="L2544" s="2">
        <v>4.8</v>
      </c>
      <c r="M2544" s="2">
        <v>0.5</v>
      </c>
      <c r="N2544" s="31">
        <v>0.8</v>
      </c>
      <c r="P2544" s="2">
        <v>3</v>
      </c>
      <c r="Q2544" s="138">
        <v>1.3999999999999997</v>
      </c>
    </row>
    <row r="2545" spans="1:17" x14ac:dyDescent="0.25">
      <c r="A2545" s="1">
        <v>39068</v>
      </c>
      <c r="B2545" s="5">
        <f t="shared" si="118"/>
        <v>2006</v>
      </c>
      <c r="C2545" s="5">
        <f t="shared" si="119"/>
        <v>12</v>
      </c>
      <c r="D2545" s="3">
        <f t="shared" si="117"/>
        <v>17</v>
      </c>
      <c r="E2545" s="3"/>
      <c r="F2545">
        <v>4.5999999999999996</v>
      </c>
      <c r="G2545">
        <v>8.5</v>
      </c>
      <c r="H2545" s="228">
        <v>6.5</v>
      </c>
      <c r="I2545">
        <v>1.6</v>
      </c>
      <c r="J2545" s="31">
        <v>-0.4</v>
      </c>
      <c r="K2545">
        <v>5.4</v>
      </c>
      <c r="L2545" s="2">
        <v>7.2</v>
      </c>
      <c r="M2545" s="2">
        <v>3.8</v>
      </c>
      <c r="N2545" s="31">
        <v>0.7</v>
      </c>
      <c r="P2545" s="2">
        <v>5.4</v>
      </c>
      <c r="Q2545" s="138">
        <v>4.8083333333333345</v>
      </c>
    </row>
    <row r="2546" spans="1:17" x14ac:dyDescent="0.25">
      <c r="A2546" s="1">
        <v>39069</v>
      </c>
      <c r="B2546" s="5">
        <f t="shared" si="118"/>
        <v>2006</v>
      </c>
      <c r="C2546" s="5">
        <f t="shared" si="119"/>
        <v>12</v>
      </c>
      <c r="D2546" s="3">
        <f t="shared" si="117"/>
        <v>18</v>
      </c>
      <c r="E2546" s="3"/>
      <c r="F2546">
        <v>7</v>
      </c>
      <c r="G2546">
        <v>9.1</v>
      </c>
      <c r="H2546" s="228">
        <v>3.3</v>
      </c>
      <c r="I2546">
        <v>3.7</v>
      </c>
      <c r="J2546" s="31">
        <v>-0.2</v>
      </c>
      <c r="K2546">
        <v>4.3</v>
      </c>
      <c r="L2546" s="2">
        <v>2.1</v>
      </c>
      <c r="M2546" s="2">
        <v>3.5</v>
      </c>
      <c r="N2546" s="31">
        <v>1.1000000000000001</v>
      </c>
      <c r="P2546" s="2">
        <v>4</v>
      </c>
      <c r="Q2546" s="138">
        <v>4.3624999999999989</v>
      </c>
    </row>
    <row r="2547" spans="1:17" x14ac:dyDescent="0.25">
      <c r="A2547" s="1">
        <v>39070</v>
      </c>
      <c r="B2547" s="5">
        <f t="shared" si="118"/>
        <v>2006</v>
      </c>
      <c r="C2547" s="5">
        <f t="shared" si="119"/>
        <v>12</v>
      </c>
      <c r="D2547" s="3">
        <f t="shared" si="117"/>
        <v>19</v>
      </c>
      <c r="E2547" s="3"/>
      <c r="F2547">
        <v>3.6</v>
      </c>
      <c r="G2547">
        <v>7.5</v>
      </c>
      <c r="H2547" s="228">
        <v>0.7</v>
      </c>
      <c r="I2547">
        <v>-1.1000000000000001</v>
      </c>
      <c r="J2547" s="31">
        <v>-2.6</v>
      </c>
      <c r="K2547">
        <v>2</v>
      </c>
      <c r="L2547" s="2">
        <v>-0.7</v>
      </c>
      <c r="M2547" s="2">
        <v>0.3</v>
      </c>
      <c r="N2547" s="31">
        <v>0.6</v>
      </c>
      <c r="P2547" s="2">
        <v>1.9</v>
      </c>
      <c r="Q2547" s="138">
        <v>1.7083333333333333</v>
      </c>
    </row>
    <row r="2548" spans="1:17" x14ac:dyDescent="0.25">
      <c r="A2548" s="1">
        <v>39071</v>
      </c>
      <c r="B2548" s="5">
        <f t="shared" si="118"/>
        <v>2006</v>
      </c>
      <c r="C2548" s="5">
        <f t="shared" si="119"/>
        <v>12</v>
      </c>
      <c r="D2548" s="3">
        <f t="shared" si="117"/>
        <v>20</v>
      </c>
      <c r="E2548" s="3"/>
      <c r="F2548">
        <v>3.6</v>
      </c>
      <c r="G2548">
        <v>5.9</v>
      </c>
      <c r="H2548" s="228">
        <v>0.2</v>
      </c>
      <c r="I2548">
        <v>-1.2</v>
      </c>
      <c r="J2548" s="31">
        <v>-3.4</v>
      </c>
      <c r="K2548">
        <v>1.4</v>
      </c>
      <c r="L2548" s="2">
        <v>-1.5</v>
      </c>
      <c r="M2548" s="2">
        <v>0.6</v>
      </c>
      <c r="N2548" s="31">
        <v>1.3</v>
      </c>
      <c r="P2548" s="2">
        <v>1.8</v>
      </c>
      <c r="Q2548" s="138">
        <v>1.4083333333333334</v>
      </c>
    </row>
    <row r="2549" spans="1:17" x14ac:dyDescent="0.25">
      <c r="A2549" s="1">
        <v>39072</v>
      </c>
      <c r="B2549" s="5">
        <f t="shared" si="118"/>
        <v>2006</v>
      </c>
      <c r="C2549" s="5">
        <f t="shared" si="119"/>
        <v>12</v>
      </c>
      <c r="D2549" s="3">
        <f t="shared" si="117"/>
        <v>21</v>
      </c>
      <c r="E2549" s="3"/>
      <c r="F2549">
        <v>2.8</v>
      </c>
      <c r="G2549">
        <v>6.4</v>
      </c>
      <c r="H2549" s="228">
        <v>1.1000000000000001</v>
      </c>
      <c r="I2549">
        <v>-1.9</v>
      </c>
      <c r="J2549" s="31">
        <v>-2.6</v>
      </c>
      <c r="K2549">
        <v>1.3</v>
      </c>
      <c r="L2549" s="2">
        <v>-1.2</v>
      </c>
      <c r="M2549" s="2">
        <v>0.7</v>
      </c>
      <c r="N2549" s="31">
        <v>1.1000000000000001</v>
      </c>
      <c r="P2549" s="2">
        <v>1.8</v>
      </c>
      <c r="Q2549" s="138">
        <v>1.3166666666666667</v>
      </c>
    </row>
    <row r="2550" spans="1:17" x14ac:dyDescent="0.25">
      <c r="A2550" s="1">
        <v>39073</v>
      </c>
      <c r="B2550" s="5">
        <f t="shared" si="118"/>
        <v>2006</v>
      </c>
      <c r="C2550" s="5">
        <f t="shared" si="119"/>
        <v>12</v>
      </c>
      <c r="D2550" s="3">
        <f t="shared" si="117"/>
        <v>22</v>
      </c>
      <c r="E2550" s="3"/>
      <c r="F2550">
        <v>2.8</v>
      </c>
      <c r="G2550">
        <v>5.6</v>
      </c>
      <c r="H2550" s="228">
        <v>1.1000000000000001</v>
      </c>
      <c r="I2550">
        <v>-4</v>
      </c>
      <c r="J2550" s="31">
        <v>-3</v>
      </c>
      <c r="K2550">
        <v>1.2</v>
      </c>
      <c r="L2550" s="2">
        <v>-1.3</v>
      </c>
      <c r="M2550" s="2">
        <v>0.8</v>
      </c>
      <c r="N2550" s="31">
        <v>0.4</v>
      </c>
      <c r="P2550" s="2">
        <v>1.5</v>
      </c>
      <c r="Q2550" s="138">
        <v>1.3333333333333333</v>
      </c>
    </row>
    <row r="2551" spans="1:17" x14ac:dyDescent="0.25">
      <c r="A2551" s="1">
        <v>39074</v>
      </c>
      <c r="B2551" s="5">
        <f t="shared" si="118"/>
        <v>2006</v>
      </c>
      <c r="C2551" s="5">
        <f t="shared" si="119"/>
        <v>12</v>
      </c>
      <c r="D2551" s="3">
        <f t="shared" si="117"/>
        <v>23</v>
      </c>
      <c r="E2551" s="3"/>
      <c r="F2551">
        <v>3.5</v>
      </c>
      <c r="G2551">
        <v>5.9</v>
      </c>
      <c r="H2551" s="228">
        <v>1.6</v>
      </c>
      <c r="I2551">
        <v>-4.5</v>
      </c>
      <c r="J2551" s="31">
        <v>-3.4</v>
      </c>
      <c r="K2551">
        <v>0</v>
      </c>
      <c r="L2551" s="2">
        <v>-1.6</v>
      </c>
      <c r="M2551" s="2">
        <v>1.7</v>
      </c>
      <c r="N2551" s="31">
        <v>0.2</v>
      </c>
      <c r="P2551" s="2">
        <v>1.2</v>
      </c>
      <c r="Q2551" s="138">
        <v>1.3416666666666668</v>
      </c>
    </row>
    <row r="2552" spans="1:17" x14ac:dyDescent="0.25">
      <c r="A2552" s="1">
        <v>39075</v>
      </c>
      <c r="B2552" s="5">
        <f t="shared" si="118"/>
        <v>2006</v>
      </c>
      <c r="C2552" s="5">
        <f t="shared" si="119"/>
        <v>12</v>
      </c>
      <c r="D2552" s="3">
        <f t="shared" si="117"/>
        <v>24</v>
      </c>
      <c r="E2552" s="3"/>
      <c r="F2552">
        <v>3.2</v>
      </c>
      <c r="G2552">
        <v>5.9</v>
      </c>
      <c r="H2552" s="228">
        <v>1.2</v>
      </c>
      <c r="I2552">
        <v>-4.8</v>
      </c>
      <c r="J2552" s="31">
        <v>-4</v>
      </c>
      <c r="K2552">
        <v>0</v>
      </c>
      <c r="L2552" s="2">
        <v>-2.8</v>
      </c>
      <c r="M2552" s="2">
        <v>1.8</v>
      </c>
      <c r="N2552" s="31">
        <v>-1</v>
      </c>
      <c r="P2552" s="2">
        <v>0.4</v>
      </c>
      <c r="Q2552" s="138">
        <v>0.34999999999999987</v>
      </c>
    </row>
    <row r="2553" spans="1:17" x14ac:dyDescent="0.25">
      <c r="A2553" s="1">
        <v>39076</v>
      </c>
      <c r="B2553" s="5">
        <f t="shared" si="118"/>
        <v>2006</v>
      </c>
      <c r="C2553" s="5">
        <f t="shared" si="119"/>
        <v>12</v>
      </c>
      <c r="D2553" s="3">
        <f t="shared" si="117"/>
        <v>25</v>
      </c>
      <c r="E2553" s="3"/>
      <c r="F2553">
        <v>3.4</v>
      </c>
      <c r="G2553">
        <v>6.8</v>
      </c>
      <c r="H2553" s="228">
        <v>1.5</v>
      </c>
      <c r="I2553">
        <v>-0.5</v>
      </c>
      <c r="J2553" s="31">
        <v>-3.2</v>
      </c>
      <c r="K2553">
        <v>1.9</v>
      </c>
      <c r="L2553" s="2">
        <v>-1.5</v>
      </c>
      <c r="M2553" s="2">
        <v>1.4</v>
      </c>
      <c r="N2553" s="31">
        <v>-1.5</v>
      </c>
      <c r="P2553" s="2">
        <v>2.2000000000000002</v>
      </c>
      <c r="Q2553" s="138">
        <v>1.6374999999999995</v>
      </c>
    </row>
    <row r="2554" spans="1:17" x14ac:dyDescent="0.25">
      <c r="A2554" s="1">
        <v>39077</v>
      </c>
      <c r="B2554" s="5">
        <f t="shared" si="118"/>
        <v>2006</v>
      </c>
      <c r="C2554" s="5">
        <f t="shared" si="119"/>
        <v>12</v>
      </c>
      <c r="D2554" s="3">
        <f t="shared" si="117"/>
        <v>26</v>
      </c>
      <c r="E2554" s="3"/>
      <c r="F2554">
        <v>2.6</v>
      </c>
      <c r="G2554">
        <v>6.1</v>
      </c>
      <c r="H2554" s="228">
        <v>2.4</v>
      </c>
      <c r="I2554">
        <v>-2.2000000000000002</v>
      </c>
      <c r="J2554" s="31">
        <v>-3.5</v>
      </c>
      <c r="K2554">
        <v>2.9</v>
      </c>
      <c r="L2554" s="2">
        <v>-0.3</v>
      </c>
      <c r="M2554" s="2">
        <v>0.6</v>
      </c>
      <c r="N2554" s="31">
        <v>-0.5</v>
      </c>
      <c r="P2554" s="2">
        <v>2.7</v>
      </c>
      <c r="Q2554" s="138">
        <v>3.2416666666666671</v>
      </c>
    </row>
    <row r="2555" spans="1:17" x14ac:dyDescent="0.25">
      <c r="A2555" s="1">
        <v>39078</v>
      </c>
      <c r="B2555" s="5">
        <f t="shared" si="118"/>
        <v>2006</v>
      </c>
      <c r="C2555" s="5">
        <f t="shared" si="119"/>
        <v>12</v>
      </c>
      <c r="D2555" s="3">
        <f t="shared" si="117"/>
        <v>27</v>
      </c>
      <c r="E2555" s="3"/>
      <c r="F2555">
        <v>0</v>
      </c>
      <c r="G2555">
        <v>4</v>
      </c>
      <c r="H2555" s="228">
        <v>0</v>
      </c>
      <c r="I2555">
        <v>-8.1</v>
      </c>
      <c r="J2555" s="31">
        <v>-8.9</v>
      </c>
      <c r="K2555">
        <v>-1</v>
      </c>
      <c r="L2555" s="2">
        <v>-4.7</v>
      </c>
      <c r="M2555" s="2">
        <v>-2.5</v>
      </c>
      <c r="N2555" s="31">
        <v>-2.8</v>
      </c>
      <c r="P2555" s="2">
        <v>-0.9</v>
      </c>
      <c r="Q2555" s="138">
        <v>0.53333333333333333</v>
      </c>
    </row>
    <row r="2556" spans="1:17" x14ac:dyDescent="0.25">
      <c r="A2556" s="1">
        <v>39079</v>
      </c>
      <c r="B2556" s="5">
        <f t="shared" si="118"/>
        <v>2006</v>
      </c>
      <c r="C2556" s="5">
        <f t="shared" si="119"/>
        <v>12</v>
      </c>
      <c r="D2556" s="3">
        <f t="shared" si="117"/>
        <v>28</v>
      </c>
      <c r="E2556" s="3"/>
      <c r="F2556">
        <v>-0.2</v>
      </c>
      <c r="G2556">
        <v>3.2</v>
      </c>
      <c r="H2556" s="228">
        <v>-0.8</v>
      </c>
      <c r="I2556">
        <v>-8.3000000000000007</v>
      </c>
      <c r="J2556" s="31">
        <v>-9.1999999999999993</v>
      </c>
      <c r="K2556">
        <v>-2.9</v>
      </c>
      <c r="L2556" s="2">
        <v>-3.8</v>
      </c>
      <c r="M2556" s="2">
        <v>-2.2000000000000002</v>
      </c>
      <c r="N2556" s="31">
        <v>-4.5</v>
      </c>
      <c r="P2556" s="2">
        <v>-1.9</v>
      </c>
      <c r="Q2556" s="138">
        <v>-0.75000000000000044</v>
      </c>
    </row>
    <row r="2557" spans="1:17" x14ac:dyDescent="0.25">
      <c r="A2557" s="1">
        <v>39080</v>
      </c>
      <c r="B2557" s="5">
        <f t="shared" si="118"/>
        <v>2006</v>
      </c>
      <c r="C2557" s="5">
        <f t="shared" si="119"/>
        <v>12</v>
      </c>
      <c r="D2557" s="3">
        <f t="shared" si="117"/>
        <v>29</v>
      </c>
      <c r="E2557" s="3"/>
      <c r="F2557">
        <v>1.4</v>
      </c>
      <c r="G2557">
        <v>3.6</v>
      </c>
      <c r="H2557" s="228">
        <v>-0.8</v>
      </c>
      <c r="I2557">
        <v>-3.6</v>
      </c>
      <c r="J2557" s="31">
        <v>-4.9000000000000004</v>
      </c>
      <c r="K2557">
        <v>-0.4</v>
      </c>
      <c r="L2557" s="2">
        <v>-0.8</v>
      </c>
      <c r="M2557" s="2">
        <v>1.4</v>
      </c>
      <c r="N2557" s="31">
        <v>-5.0999999999999996</v>
      </c>
      <c r="P2557" s="2">
        <v>0.2</v>
      </c>
      <c r="Q2557" s="138">
        <v>0.7041666666666665</v>
      </c>
    </row>
    <row r="2558" spans="1:17" x14ac:dyDescent="0.25">
      <c r="A2558" s="1">
        <v>39081</v>
      </c>
      <c r="B2558" s="5">
        <f t="shared" si="118"/>
        <v>2006</v>
      </c>
      <c r="C2558" s="5">
        <f t="shared" si="119"/>
        <v>12</v>
      </c>
      <c r="D2558" s="3">
        <f t="shared" si="117"/>
        <v>30</v>
      </c>
      <c r="E2558" s="3"/>
      <c r="F2558">
        <v>0.6</v>
      </c>
      <c r="G2558">
        <v>4.0999999999999996</v>
      </c>
      <c r="H2558" s="228">
        <v>-0.4</v>
      </c>
      <c r="I2558">
        <v>-3.5</v>
      </c>
      <c r="J2558" s="31">
        <v>-7</v>
      </c>
      <c r="K2558">
        <v>-1.2</v>
      </c>
      <c r="L2558" s="2">
        <v>-1.4</v>
      </c>
      <c r="M2558" s="2">
        <v>-0.7</v>
      </c>
      <c r="N2558" s="31">
        <v>-3.7</v>
      </c>
      <c r="P2558" s="2">
        <v>-1</v>
      </c>
      <c r="Q2558" s="138">
        <v>-9.9999999999999936E-2</v>
      </c>
    </row>
    <row r="2559" spans="1:17" x14ac:dyDescent="0.25">
      <c r="A2559" s="1">
        <v>39082</v>
      </c>
      <c r="B2559" s="5">
        <f t="shared" si="118"/>
        <v>2006</v>
      </c>
      <c r="C2559" s="5">
        <f t="shared" si="119"/>
        <v>12</v>
      </c>
      <c r="D2559" s="3">
        <f t="shared" si="117"/>
        <v>31</v>
      </c>
      <c r="E2559" s="3"/>
      <c r="F2559">
        <v>1.5</v>
      </c>
      <c r="G2559">
        <v>3.7</v>
      </c>
      <c r="H2559" s="228">
        <v>1.6</v>
      </c>
      <c r="I2559">
        <v>-6</v>
      </c>
      <c r="J2559" s="31">
        <v>-8.3000000000000007</v>
      </c>
      <c r="K2559">
        <v>0.6</v>
      </c>
      <c r="L2559" s="2">
        <v>1.1000000000000001</v>
      </c>
      <c r="M2559" s="2">
        <v>2.2999999999999998</v>
      </c>
      <c r="N2559" s="31">
        <v>-3.2</v>
      </c>
      <c r="P2559" s="2">
        <v>0.8</v>
      </c>
      <c r="Q2559" s="138">
        <v>3.0583333333333331</v>
      </c>
    </row>
    <row r="2560" spans="1:17" x14ac:dyDescent="0.25">
      <c r="A2560" s="1">
        <v>39083</v>
      </c>
      <c r="B2560" s="5">
        <f t="shared" si="118"/>
        <v>2007</v>
      </c>
      <c r="C2560" s="5">
        <f t="shared" si="119"/>
        <v>1</v>
      </c>
      <c r="D2560" s="3">
        <f t="shared" si="117"/>
        <v>1</v>
      </c>
      <c r="E2560" s="3"/>
      <c r="F2560">
        <v>3.4</v>
      </c>
      <c r="G2560">
        <v>7.7</v>
      </c>
      <c r="H2560" s="228">
        <v>5.0999999999999996</v>
      </c>
      <c r="I2560">
        <v>-0.9</v>
      </c>
      <c r="J2560" s="31">
        <v>-0.5</v>
      </c>
      <c r="K2560">
        <v>8.5</v>
      </c>
      <c r="L2560" s="2">
        <v>7.9</v>
      </c>
      <c r="M2560" s="2">
        <v>8.1999999999999993</v>
      </c>
      <c r="N2560" s="31">
        <v>-1.1000000000000001</v>
      </c>
      <c r="P2560" s="2">
        <v>9.6</v>
      </c>
      <c r="Q2560" s="138">
        <v>8.6624999999999996</v>
      </c>
    </row>
    <row r="2561" spans="1:17" x14ac:dyDescent="0.25">
      <c r="A2561" s="1">
        <v>39084</v>
      </c>
      <c r="B2561" s="5">
        <f t="shared" si="118"/>
        <v>2007</v>
      </c>
      <c r="C2561" s="5">
        <f t="shared" si="119"/>
        <v>1</v>
      </c>
      <c r="D2561" s="3">
        <f t="shared" si="117"/>
        <v>2</v>
      </c>
      <c r="E2561" s="3"/>
      <c r="F2561">
        <v>5.3</v>
      </c>
      <c r="G2561">
        <v>7.7</v>
      </c>
      <c r="H2561" s="228">
        <v>2.8</v>
      </c>
      <c r="I2561">
        <v>1.6</v>
      </c>
      <c r="J2561" s="31">
        <v>0.4</v>
      </c>
      <c r="K2561">
        <v>3.1</v>
      </c>
      <c r="L2561" s="2">
        <v>1.3</v>
      </c>
      <c r="M2561" s="2">
        <v>3.7</v>
      </c>
      <c r="N2561" s="31">
        <v>2.8</v>
      </c>
      <c r="P2561" s="2">
        <v>2</v>
      </c>
      <c r="Q2561" s="138">
        <v>4.3458333333333341</v>
      </c>
    </row>
    <row r="2562" spans="1:17" x14ac:dyDescent="0.25">
      <c r="A2562" s="1">
        <v>39085</v>
      </c>
      <c r="B2562" s="5">
        <f t="shared" si="118"/>
        <v>2007</v>
      </c>
      <c r="C2562" s="5">
        <f t="shared" si="119"/>
        <v>1</v>
      </c>
      <c r="D2562" s="3">
        <f t="shared" si="117"/>
        <v>3</v>
      </c>
      <c r="E2562" s="3"/>
      <c r="F2562">
        <v>3.9</v>
      </c>
      <c r="G2562">
        <v>5.4</v>
      </c>
      <c r="H2562" s="228">
        <v>3.4</v>
      </c>
      <c r="I2562">
        <v>0</v>
      </c>
      <c r="J2562" s="31">
        <v>-1.5</v>
      </c>
      <c r="K2562">
        <v>3.7</v>
      </c>
      <c r="L2562" s="2">
        <v>1.2</v>
      </c>
      <c r="M2562" s="2">
        <v>4.7</v>
      </c>
      <c r="N2562" s="31">
        <v>2.1</v>
      </c>
      <c r="P2562" s="2">
        <v>3.4</v>
      </c>
      <c r="Q2562" s="138">
        <v>4.1916666666666673</v>
      </c>
    </row>
    <row r="2563" spans="1:17" x14ac:dyDescent="0.25">
      <c r="A2563" s="1">
        <v>39086</v>
      </c>
      <c r="B2563" s="5">
        <f t="shared" si="118"/>
        <v>2007</v>
      </c>
      <c r="C2563" s="5">
        <f t="shared" si="119"/>
        <v>1</v>
      </c>
      <c r="D2563" s="3">
        <f t="shared" ref="D2563:D2626" si="120">DAY(A2563)</f>
        <v>4</v>
      </c>
      <c r="E2563" s="3"/>
      <c r="F2563">
        <v>1.8</v>
      </c>
      <c r="G2563">
        <v>4.7</v>
      </c>
      <c r="H2563" s="228">
        <v>3.9</v>
      </c>
      <c r="I2563">
        <v>-1.2</v>
      </c>
      <c r="J2563" s="31">
        <v>-2</v>
      </c>
      <c r="K2563">
        <v>2.6</v>
      </c>
      <c r="L2563" s="2">
        <v>-0.4</v>
      </c>
      <c r="M2563" s="2">
        <v>5.4</v>
      </c>
      <c r="N2563" s="31">
        <v>2.8</v>
      </c>
      <c r="P2563" s="2">
        <v>1.6</v>
      </c>
      <c r="Q2563" s="138">
        <v>3.9625000000000004</v>
      </c>
    </row>
    <row r="2564" spans="1:17" x14ac:dyDescent="0.25">
      <c r="A2564" s="1">
        <v>39087</v>
      </c>
      <c r="B2564" s="5">
        <f t="shared" ref="B2564:B2627" si="121">YEAR(A2564)</f>
        <v>2007</v>
      </c>
      <c r="C2564" s="5">
        <f t="shared" ref="C2564:C2627" si="122">MONTH(A2564)</f>
        <v>1</v>
      </c>
      <c r="D2564" s="3">
        <f t="shared" si="120"/>
        <v>5</v>
      </c>
      <c r="E2564" s="3"/>
      <c r="F2564">
        <v>1.1000000000000001</v>
      </c>
      <c r="G2564">
        <v>3.5</v>
      </c>
      <c r="H2564" s="228">
        <v>3.9</v>
      </c>
      <c r="I2564">
        <v>0.4</v>
      </c>
      <c r="J2564" s="31">
        <v>-1.6</v>
      </c>
      <c r="K2564">
        <v>5.3</v>
      </c>
      <c r="L2564" s="2">
        <v>0.4</v>
      </c>
      <c r="M2564" s="2">
        <v>5.7</v>
      </c>
      <c r="N2564" s="31">
        <v>2.5</v>
      </c>
      <c r="P2564" s="2">
        <v>4.7</v>
      </c>
      <c r="Q2564" s="138">
        <v>5.9750000000000005</v>
      </c>
    </row>
    <row r="2565" spans="1:17" x14ac:dyDescent="0.25">
      <c r="A2565" s="1">
        <v>39088</v>
      </c>
      <c r="B2565" s="5">
        <f t="shared" si="121"/>
        <v>2007</v>
      </c>
      <c r="C2565" s="5">
        <f t="shared" si="122"/>
        <v>1</v>
      </c>
      <c r="D2565" s="3">
        <f t="shared" si="120"/>
        <v>6</v>
      </c>
      <c r="E2565" s="3"/>
      <c r="F2565">
        <v>1.5</v>
      </c>
      <c r="G2565">
        <v>4.3</v>
      </c>
      <c r="H2565" s="228">
        <v>3.9</v>
      </c>
      <c r="I2565">
        <v>-3.9</v>
      </c>
      <c r="J2565" s="31">
        <v>-2.6</v>
      </c>
      <c r="K2565">
        <v>3.9</v>
      </c>
      <c r="L2565" s="2">
        <v>0.8</v>
      </c>
      <c r="M2565" s="2">
        <v>6.4</v>
      </c>
      <c r="N2565" s="31">
        <v>2.1</v>
      </c>
      <c r="P2565" s="2">
        <v>4</v>
      </c>
      <c r="Q2565" s="138">
        <v>5.4666666666666659</v>
      </c>
    </row>
    <row r="2566" spans="1:17" x14ac:dyDescent="0.25">
      <c r="A2566" s="1">
        <v>39089</v>
      </c>
      <c r="B2566" s="5">
        <f t="shared" si="121"/>
        <v>2007</v>
      </c>
      <c r="C2566" s="5">
        <f t="shared" si="122"/>
        <v>1</v>
      </c>
      <c r="D2566" s="3">
        <f t="shared" si="120"/>
        <v>7</v>
      </c>
      <c r="E2566" s="3"/>
      <c r="F2566">
        <v>1.7</v>
      </c>
      <c r="G2566">
        <v>5.8</v>
      </c>
      <c r="H2566" s="228">
        <v>2.2999999999999998</v>
      </c>
      <c r="I2566">
        <v>-4.4000000000000004</v>
      </c>
      <c r="J2566" s="31">
        <v>-4.5999999999999996</v>
      </c>
      <c r="K2566">
        <v>3.1</v>
      </c>
      <c r="L2566" s="2">
        <v>3.3</v>
      </c>
      <c r="M2566" s="2">
        <v>5.5</v>
      </c>
      <c r="N2566" s="31">
        <v>3</v>
      </c>
      <c r="P2566" s="2">
        <v>5</v>
      </c>
      <c r="Q2566" s="138">
        <v>5.3666666666666671</v>
      </c>
    </row>
    <row r="2567" spans="1:17" x14ac:dyDescent="0.25">
      <c r="A2567" s="1">
        <v>39090</v>
      </c>
      <c r="B2567" s="5">
        <f t="shared" si="121"/>
        <v>2007</v>
      </c>
      <c r="C2567" s="5">
        <f t="shared" si="122"/>
        <v>1</v>
      </c>
      <c r="D2567" s="3">
        <f t="shared" si="120"/>
        <v>8</v>
      </c>
      <c r="E2567" s="3"/>
      <c r="F2567">
        <v>4.9000000000000004</v>
      </c>
      <c r="G2567">
        <v>7.8</v>
      </c>
      <c r="H2567" s="228">
        <v>7.3</v>
      </c>
      <c r="I2567">
        <v>0.3</v>
      </c>
      <c r="J2567" s="31">
        <v>-1.5</v>
      </c>
      <c r="K2567">
        <v>7.2</v>
      </c>
      <c r="L2567" s="2">
        <v>6.3</v>
      </c>
      <c r="M2567" s="2">
        <v>7.8</v>
      </c>
      <c r="N2567" s="31">
        <v>1.7</v>
      </c>
      <c r="P2567" s="2">
        <v>7.8</v>
      </c>
      <c r="Q2567" s="138">
        <v>9.1875000000000018</v>
      </c>
    </row>
    <row r="2568" spans="1:17" x14ac:dyDescent="0.25">
      <c r="A2568" s="1">
        <v>39091</v>
      </c>
      <c r="B2568" s="5">
        <f t="shared" si="121"/>
        <v>2007</v>
      </c>
      <c r="C2568" s="5">
        <f t="shared" si="122"/>
        <v>1</v>
      </c>
      <c r="D2568" s="3">
        <f t="shared" si="120"/>
        <v>9</v>
      </c>
      <c r="E2568" s="3"/>
      <c r="F2568">
        <v>5.6</v>
      </c>
      <c r="G2568">
        <v>8.4</v>
      </c>
      <c r="H2568" s="228">
        <v>7</v>
      </c>
      <c r="I2568">
        <v>-0.1</v>
      </c>
      <c r="J2568" s="31">
        <v>-4.3</v>
      </c>
      <c r="K2568">
        <v>8.3000000000000007</v>
      </c>
      <c r="L2568" s="2">
        <v>6.4</v>
      </c>
      <c r="M2568" s="2">
        <v>9.1</v>
      </c>
      <c r="N2568" s="31">
        <v>1.1000000000000001</v>
      </c>
      <c r="P2568" s="2">
        <v>8.6999999999999993</v>
      </c>
      <c r="Q2568" s="138">
        <v>9.5333333333333332</v>
      </c>
    </row>
    <row r="2569" spans="1:17" x14ac:dyDescent="0.25">
      <c r="A2569" s="1">
        <v>39092</v>
      </c>
      <c r="B2569" s="5">
        <f t="shared" si="121"/>
        <v>2007</v>
      </c>
      <c r="C2569" s="5">
        <f t="shared" si="122"/>
        <v>1</v>
      </c>
      <c r="D2569" s="3">
        <f t="shared" si="120"/>
        <v>10</v>
      </c>
      <c r="E2569" s="3"/>
      <c r="F2569">
        <v>3.3</v>
      </c>
      <c r="G2569">
        <v>7.1</v>
      </c>
      <c r="H2569" s="228">
        <v>6.9</v>
      </c>
      <c r="I2569">
        <v>-1.3</v>
      </c>
      <c r="J2569" s="31">
        <v>-3.2</v>
      </c>
      <c r="K2569">
        <v>7.6</v>
      </c>
      <c r="L2569" s="2">
        <v>6</v>
      </c>
      <c r="M2569" s="2">
        <v>9.4</v>
      </c>
      <c r="N2569" s="31">
        <v>0.8</v>
      </c>
      <c r="P2569" s="2">
        <v>7.9</v>
      </c>
      <c r="Q2569" s="138">
        <v>9.1666666666666661</v>
      </c>
    </row>
    <row r="2570" spans="1:17" x14ac:dyDescent="0.25">
      <c r="A2570" s="1">
        <v>39093</v>
      </c>
      <c r="B2570" s="5">
        <f t="shared" si="121"/>
        <v>2007</v>
      </c>
      <c r="C2570" s="5">
        <f t="shared" si="122"/>
        <v>1</v>
      </c>
      <c r="D2570" s="3">
        <f t="shared" si="120"/>
        <v>11</v>
      </c>
      <c r="E2570" s="3"/>
      <c r="F2570">
        <v>3.3</v>
      </c>
      <c r="G2570">
        <v>7.1</v>
      </c>
      <c r="H2570" s="228">
        <v>3.4</v>
      </c>
      <c r="I2570">
        <v>0.2</v>
      </c>
      <c r="J2570" s="31">
        <v>-2.4</v>
      </c>
      <c r="K2570">
        <v>5.3</v>
      </c>
      <c r="L2570" s="2">
        <v>7.9</v>
      </c>
      <c r="M2570" s="2">
        <v>7.6</v>
      </c>
      <c r="N2570" s="31">
        <v>1.3</v>
      </c>
      <c r="P2570" s="2">
        <v>7.8</v>
      </c>
      <c r="Q2570" s="138">
        <v>8.2833333333333332</v>
      </c>
    </row>
    <row r="2571" spans="1:17" x14ac:dyDescent="0.25">
      <c r="A2571" s="1">
        <v>39094</v>
      </c>
      <c r="B2571" s="5">
        <f t="shared" si="121"/>
        <v>2007</v>
      </c>
      <c r="C2571" s="5">
        <f t="shared" si="122"/>
        <v>1</v>
      </c>
      <c r="D2571" s="3">
        <f t="shared" si="120"/>
        <v>12</v>
      </c>
      <c r="E2571" s="3"/>
      <c r="F2571">
        <v>7.4</v>
      </c>
      <c r="G2571">
        <v>7.8</v>
      </c>
      <c r="H2571" s="228">
        <v>4.8</v>
      </c>
      <c r="I2571">
        <v>3.4</v>
      </c>
      <c r="J2571" s="31">
        <v>1.1000000000000001</v>
      </c>
      <c r="K2571">
        <v>7.1</v>
      </c>
      <c r="L2571" s="2">
        <v>6.4</v>
      </c>
      <c r="M2571" s="2">
        <v>7.3</v>
      </c>
      <c r="N2571" s="31">
        <v>2.6</v>
      </c>
      <c r="P2571" s="2">
        <v>7.4</v>
      </c>
      <c r="Q2571" s="138">
        <v>8.2791666666666668</v>
      </c>
    </row>
    <row r="2572" spans="1:17" x14ac:dyDescent="0.25">
      <c r="A2572" s="1">
        <v>39095</v>
      </c>
      <c r="B2572" s="5">
        <f t="shared" si="121"/>
        <v>2007</v>
      </c>
      <c r="C2572" s="5">
        <f t="shared" si="122"/>
        <v>1</v>
      </c>
      <c r="D2572" s="3">
        <f t="shared" si="120"/>
        <v>13</v>
      </c>
      <c r="E2572" s="3"/>
      <c r="F2572">
        <v>5.4</v>
      </c>
      <c r="G2572">
        <v>7.9</v>
      </c>
      <c r="H2572" s="228">
        <v>5.3</v>
      </c>
      <c r="I2572">
        <v>3.2</v>
      </c>
      <c r="J2572" s="31">
        <v>-0.2</v>
      </c>
      <c r="K2572">
        <v>3.9</v>
      </c>
      <c r="L2572" s="2">
        <v>4</v>
      </c>
      <c r="M2572" s="2">
        <v>7.8</v>
      </c>
      <c r="N2572" s="31">
        <v>2.8</v>
      </c>
      <c r="P2572" s="2">
        <v>3.9</v>
      </c>
      <c r="Q2572" s="138">
        <v>6.4458333333333337</v>
      </c>
    </row>
    <row r="2573" spans="1:17" x14ac:dyDescent="0.25">
      <c r="A2573" s="1">
        <v>39096</v>
      </c>
      <c r="B2573" s="5">
        <f t="shared" si="121"/>
        <v>2007</v>
      </c>
      <c r="C2573" s="5">
        <f t="shared" si="122"/>
        <v>1</v>
      </c>
      <c r="D2573" s="3">
        <f t="shared" si="120"/>
        <v>14</v>
      </c>
      <c r="E2573" s="3"/>
      <c r="F2573">
        <v>5.0999999999999996</v>
      </c>
      <c r="G2573">
        <v>8.6</v>
      </c>
      <c r="H2573" s="228">
        <v>4.7</v>
      </c>
      <c r="I2573">
        <v>4.4000000000000004</v>
      </c>
      <c r="J2573" s="31">
        <v>-1.5</v>
      </c>
      <c r="K2573">
        <v>4</v>
      </c>
      <c r="L2573" s="2">
        <v>6</v>
      </c>
      <c r="M2573" s="2">
        <v>8.4</v>
      </c>
      <c r="N2573" s="31">
        <v>0.1</v>
      </c>
      <c r="P2573" s="2">
        <v>4.2</v>
      </c>
      <c r="Q2573" s="138">
        <v>4.9833333333333334</v>
      </c>
    </row>
    <row r="2574" spans="1:17" x14ac:dyDescent="0.25">
      <c r="A2574" s="1">
        <v>39097</v>
      </c>
      <c r="B2574" s="5">
        <f t="shared" si="121"/>
        <v>2007</v>
      </c>
      <c r="C2574" s="5">
        <f t="shared" si="122"/>
        <v>1</v>
      </c>
      <c r="D2574" s="3">
        <f t="shared" si="120"/>
        <v>15</v>
      </c>
      <c r="E2574" s="3"/>
      <c r="F2574">
        <v>6</v>
      </c>
      <c r="G2574">
        <v>9.6</v>
      </c>
      <c r="H2574" s="228">
        <v>3.2</v>
      </c>
      <c r="I2574">
        <v>2.2999999999999998</v>
      </c>
      <c r="J2574" s="31">
        <v>-3.2</v>
      </c>
      <c r="K2574">
        <v>2.2999999999999998</v>
      </c>
      <c r="L2574" s="2">
        <v>2.8</v>
      </c>
      <c r="M2574" s="2">
        <v>4.8</v>
      </c>
      <c r="N2574" s="31">
        <v>-0.7</v>
      </c>
      <c r="P2574" s="2">
        <v>3.2</v>
      </c>
      <c r="Q2574" s="138">
        <v>3.6958333333333329</v>
      </c>
    </row>
    <row r="2575" spans="1:17" x14ac:dyDescent="0.25">
      <c r="A2575" s="1">
        <v>39098</v>
      </c>
      <c r="B2575" s="5">
        <f t="shared" si="121"/>
        <v>2007</v>
      </c>
      <c r="C2575" s="5">
        <f t="shared" si="122"/>
        <v>1</v>
      </c>
      <c r="D2575" s="3">
        <f t="shared" si="120"/>
        <v>16</v>
      </c>
      <c r="E2575" s="3"/>
      <c r="F2575">
        <v>3.2</v>
      </c>
      <c r="G2575">
        <v>6.2</v>
      </c>
      <c r="H2575" s="228">
        <v>1</v>
      </c>
      <c r="I2575">
        <v>-0.3</v>
      </c>
      <c r="J2575" s="31">
        <v>-5.5</v>
      </c>
      <c r="K2575">
        <v>0.7</v>
      </c>
      <c r="L2575" s="2">
        <v>5.0999999999999996</v>
      </c>
      <c r="M2575" s="2">
        <v>3</v>
      </c>
      <c r="N2575" s="31">
        <v>-1.7</v>
      </c>
      <c r="P2575" s="2">
        <v>1.8</v>
      </c>
      <c r="Q2575" s="138">
        <v>2.041666666666667</v>
      </c>
    </row>
    <row r="2576" spans="1:17" x14ac:dyDescent="0.25">
      <c r="A2576" s="1">
        <v>39099</v>
      </c>
      <c r="B2576" s="5">
        <f t="shared" si="121"/>
        <v>2007</v>
      </c>
      <c r="C2576" s="5">
        <f t="shared" si="122"/>
        <v>1</v>
      </c>
      <c r="D2576" s="3">
        <f t="shared" si="120"/>
        <v>17</v>
      </c>
      <c r="E2576" s="3"/>
      <c r="F2576">
        <v>4.5999999999999996</v>
      </c>
      <c r="G2576">
        <v>8.6</v>
      </c>
      <c r="H2576" s="228">
        <v>3.2</v>
      </c>
      <c r="I2576">
        <v>1.8</v>
      </c>
      <c r="J2576" s="31">
        <v>-1.1000000000000001</v>
      </c>
      <c r="K2576">
        <v>5.6</v>
      </c>
      <c r="L2576" s="2">
        <v>8.4</v>
      </c>
      <c r="M2576" s="2">
        <v>4.7</v>
      </c>
      <c r="N2576" s="31">
        <v>-1.6</v>
      </c>
      <c r="P2576" s="2">
        <v>8</v>
      </c>
      <c r="Q2576" s="138">
        <v>6.145833333333333</v>
      </c>
    </row>
    <row r="2577" spans="1:17" x14ac:dyDescent="0.25">
      <c r="A2577" s="1">
        <v>39100</v>
      </c>
      <c r="B2577" s="5">
        <f t="shared" si="121"/>
        <v>2007</v>
      </c>
      <c r="C2577" s="5">
        <f t="shared" si="122"/>
        <v>1</v>
      </c>
      <c r="D2577" s="3">
        <f t="shared" si="120"/>
        <v>18</v>
      </c>
      <c r="E2577" s="3"/>
      <c r="F2577">
        <v>4.7</v>
      </c>
      <c r="G2577">
        <v>8.3000000000000007</v>
      </c>
      <c r="H2577" s="228">
        <v>8</v>
      </c>
      <c r="I2577">
        <v>4.5</v>
      </c>
      <c r="J2577" s="31">
        <v>5.4</v>
      </c>
      <c r="K2577">
        <v>11.2</v>
      </c>
      <c r="L2577" s="2">
        <v>9.5</v>
      </c>
      <c r="M2577" s="2">
        <v>10.5</v>
      </c>
      <c r="N2577" s="31">
        <v>5.0999999999999996</v>
      </c>
      <c r="P2577" s="2">
        <v>11.5</v>
      </c>
      <c r="Q2577" s="138">
        <v>10.704166666666666</v>
      </c>
    </row>
    <row r="2578" spans="1:17" x14ac:dyDescent="0.25">
      <c r="A2578" s="1">
        <v>39101</v>
      </c>
      <c r="B2578" s="5">
        <f t="shared" si="121"/>
        <v>2007</v>
      </c>
      <c r="C2578" s="5">
        <f t="shared" si="122"/>
        <v>1</v>
      </c>
      <c r="D2578" s="3">
        <f t="shared" si="120"/>
        <v>19</v>
      </c>
      <c r="E2578" s="3"/>
      <c r="F2578">
        <v>8.6</v>
      </c>
      <c r="G2578">
        <v>11.4</v>
      </c>
      <c r="H2578" s="228">
        <v>9.6</v>
      </c>
      <c r="I2578">
        <v>5.7</v>
      </c>
      <c r="J2578" s="31">
        <v>6.8</v>
      </c>
      <c r="K2578">
        <v>13.2</v>
      </c>
      <c r="L2578" s="2">
        <v>10.199999999999999</v>
      </c>
      <c r="M2578" s="2">
        <v>11.3</v>
      </c>
      <c r="N2578" s="31">
        <v>9.6</v>
      </c>
      <c r="P2578" s="2">
        <v>10.9</v>
      </c>
      <c r="Q2578" s="138">
        <v>14.958333333333334</v>
      </c>
    </row>
    <row r="2579" spans="1:17" x14ac:dyDescent="0.25">
      <c r="A2579" s="1">
        <v>39102</v>
      </c>
      <c r="B2579" s="5">
        <f t="shared" si="121"/>
        <v>2007</v>
      </c>
      <c r="C2579" s="5">
        <f t="shared" si="122"/>
        <v>1</v>
      </c>
      <c r="D2579" s="3">
        <f t="shared" si="120"/>
        <v>20</v>
      </c>
      <c r="E2579" s="3"/>
      <c r="F2579">
        <v>7.1</v>
      </c>
      <c r="G2579">
        <v>11.7</v>
      </c>
      <c r="H2579" s="228">
        <v>13.5</v>
      </c>
      <c r="I2579">
        <v>4.8</v>
      </c>
      <c r="J2579" s="31">
        <v>6.3</v>
      </c>
      <c r="K2579">
        <v>8.1999999999999993</v>
      </c>
      <c r="L2579" s="2">
        <v>8.8000000000000007</v>
      </c>
      <c r="M2579" s="2">
        <v>12.6</v>
      </c>
      <c r="N2579" s="31">
        <v>5.8</v>
      </c>
      <c r="P2579" s="2">
        <v>7.3</v>
      </c>
      <c r="Q2579" s="138">
        <v>8.6166666666666654</v>
      </c>
    </row>
    <row r="2580" spans="1:17" x14ac:dyDescent="0.25">
      <c r="A2580" s="1">
        <v>39103</v>
      </c>
      <c r="B2580" s="5">
        <f t="shared" si="121"/>
        <v>2007</v>
      </c>
      <c r="C2580" s="5">
        <f t="shared" si="122"/>
        <v>1</v>
      </c>
      <c r="D2580" s="3">
        <f t="shared" si="120"/>
        <v>21</v>
      </c>
      <c r="E2580" s="3"/>
      <c r="F2580">
        <v>8.6999999999999993</v>
      </c>
      <c r="G2580">
        <v>11.7</v>
      </c>
      <c r="H2580" s="228">
        <v>8.3000000000000007</v>
      </c>
      <c r="I2580">
        <v>6.1</v>
      </c>
      <c r="J2580" s="31">
        <v>6.9</v>
      </c>
      <c r="K2580">
        <v>11.3</v>
      </c>
      <c r="L2580" s="2">
        <v>10.8</v>
      </c>
      <c r="M2580" s="2">
        <v>10.8</v>
      </c>
      <c r="N2580" s="31">
        <v>5.4</v>
      </c>
      <c r="P2580" s="2">
        <v>10.8</v>
      </c>
      <c r="Q2580" s="138">
        <v>9.7416666666666654</v>
      </c>
    </row>
    <row r="2581" spans="1:17" x14ac:dyDescent="0.25">
      <c r="A2581" s="1">
        <v>39104</v>
      </c>
      <c r="B2581" s="5">
        <f t="shared" si="121"/>
        <v>2007</v>
      </c>
      <c r="C2581" s="5">
        <f t="shared" si="122"/>
        <v>1</v>
      </c>
      <c r="D2581" s="3">
        <f t="shared" si="120"/>
        <v>22</v>
      </c>
      <c r="E2581" s="3"/>
      <c r="F2581">
        <v>8.8000000000000007</v>
      </c>
      <c r="G2581">
        <v>12.2</v>
      </c>
      <c r="H2581" s="228">
        <v>6.6</v>
      </c>
      <c r="I2581">
        <v>7</v>
      </c>
      <c r="J2581" s="31">
        <v>7.9</v>
      </c>
      <c r="K2581">
        <v>7</v>
      </c>
      <c r="L2581" s="2">
        <v>10.1</v>
      </c>
      <c r="M2581" s="2">
        <v>7.4</v>
      </c>
      <c r="N2581" s="31">
        <v>5.3</v>
      </c>
      <c r="P2581" s="2">
        <v>6</v>
      </c>
      <c r="Q2581" s="138">
        <v>7.6499999999999995</v>
      </c>
    </row>
    <row r="2582" spans="1:17" x14ac:dyDescent="0.25">
      <c r="A2582" s="1">
        <v>39105</v>
      </c>
      <c r="B2582" s="5">
        <f t="shared" si="121"/>
        <v>2007</v>
      </c>
      <c r="C2582" s="5">
        <f t="shared" si="122"/>
        <v>1</v>
      </c>
      <c r="D2582" s="3">
        <f t="shared" si="120"/>
        <v>23</v>
      </c>
      <c r="E2582" s="3"/>
      <c r="F2582">
        <v>10.6</v>
      </c>
      <c r="G2582">
        <v>12.2</v>
      </c>
      <c r="H2582" s="228">
        <v>4.9000000000000004</v>
      </c>
      <c r="I2582">
        <v>8.1999999999999993</v>
      </c>
      <c r="J2582" s="31">
        <v>7.9</v>
      </c>
      <c r="K2582">
        <v>4.2</v>
      </c>
      <c r="L2582" s="2">
        <v>13</v>
      </c>
      <c r="M2582" s="2">
        <v>6.7</v>
      </c>
      <c r="N2582" s="31">
        <v>8.1</v>
      </c>
      <c r="P2582" s="2">
        <v>4</v>
      </c>
      <c r="Q2582" s="138">
        <v>3.3083333333333336</v>
      </c>
    </row>
    <row r="2583" spans="1:17" x14ac:dyDescent="0.25">
      <c r="A2583" s="1">
        <v>39106</v>
      </c>
      <c r="B2583" s="5">
        <f t="shared" si="121"/>
        <v>2007</v>
      </c>
      <c r="C2583" s="5">
        <f t="shared" si="122"/>
        <v>1</v>
      </c>
      <c r="D2583" s="3">
        <f t="shared" si="120"/>
        <v>24</v>
      </c>
      <c r="E2583" s="3"/>
      <c r="F2583">
        <v>6.9</v>
      </c>
      <c r="G2583">
        <v>9</v>
      </c>
      <c r="H2583" s="228">
        <v>6.2</v>
      </c>
      <c r="I2583">
        <v>2.9</v>
      </c>
      <c r="J2583" s="31">
        <v>3.1</v>
      </c>
      <c r="K2583">
        <v>6.3</v>
      </c>
      <c r="L2583" s="2">
        <v>3.8</v>
      </c>
      <c r="M2583" s="2">
        <v>8.6999999999999993</v>
      </c>
      <c r="N2583" s="31">
        <v>5.3</v>
      </c>
      <c r="P2583" s="2">
        <v>5.8</v>
      </c>
      <c r="Q2583" s="138">
        <v>8.35</v>
      </c>
    </row>
    <row r="2584" spans="1:17" x14ac:dyDescent="0.25">
      <c r="A2584" s="1">
        <v>39107</v>
      </c>
      <c r="B2584" s="5">
        <f t="shared" si="121"/>
        <v>2007</v>
      </c>
      <c r="C2584" s="5">
        <f t="shared" si="122"/>
        <v>1</v>
      </c>
      <c r="D2584" s="3">
        <f t="shared" si="120"/>
        <v>25</v>
      </c>
      <c r="E2584" s="3"/>
      <c r="F2584">
        <v>5.6</v>
      </c>
      <c r="G2584">
        <v>7.8</v>
      </c>
      <c r="H2584" s="228">
        <v>0.6</v>
      </c>
      <c r="I2584">
        <v>1.3</v>
      </c>
      <c r="J2584" s="31">
        <v>-1.1000000000000001</v>
      </c>
      <c r="K2584">
        <v>-0.1</v>
      </c>
      <c r="L2584" s="2">
        <v>-1.9</v>
      </c>
      <c r="M2584" s="2">
        <v>0.8</v>
      </c>
      <c r="N2584" s="31">
        <v>4.9000000000000004</v>
      </c>
      <c r="P2584" s="2">
        <v>-0.5</v>
      </c>
      <c r="Q2584" s="138">
        <v>0.91249999999999964</v>
      </c>
    </row>
    <row r="2585" spans="1:17" x14ac:dyDescent="0.25">
      <c r="A2585" s="1">
        <v>39108</v>
      </c>
      <c r="B2585" s="5">
        <f t="shared" si="121"/>
        <v>2007</v>
      </c>
      <c r="C2585" s="5">
        <f t="shared" si="122"/>
        <v>1</v>
      </c>
      <c r="D2585" s="3">
        <f t="shared" si="120"/>
        <v>26</v>
      </c>
      <c r="E2585" s="3"/>
      <c r="F2585">
        <v>2.4</v>
      </c>
      <c r="G2585">
        <v>5.2</v>
      </c>
      <c r="H2585" s="228">
        <v>0.7</v>
      </c>
      <c r="I2585">
        <v>-0.9</v>
      </c>
      <c r="J2585" s="31">
        <v>-1.1000000000000001</v>
      </c>
      <c r="K2585">
        <v>-0.6</v>
      </c>
      <c r="L2585" s="2">
        <v>-2.8</v>
      </c>
      <c r="M2585" s="2">
        <v>0.4</v>
      </c>
      <c r="N2585" s="31">
        <v>2.2999999999999998</v>
      </c>
      <c r="P2585" s="2">
        <v>-1</v>
      </c>
      <c r="Q2585" s="138">
        <v>-0.46249999999999991</v>
      </c>
    </row>
    <row r="2586" spans="1:17" x14ac:dyDescent="0.25">
      <c r="A2586" s="1">
        <v>39109</v>
      </c>
      <c r="B2586" s="5">
        <f t="shared" si="121"/>
        <v>2007</v>
      </c>
      <c r="C2586" s="5">
        <f t="shared" si="122"/>
        <v>1</v>
      </c>
      <c r="D2586" s="3">
        <f t="shared" si="120"/>
        <v>27</v>
      </c>
      <c r="E2586" s="3"/>
      <c r="F2586">
        <v>2.2000000000000002</v>
      </c>
      <c r="G2586">
        <v>5.0999999999999996</v>
      </c>
      <c r="H2586" s="228">
        <v>-0.6</v>
      </c>
      <c r="I2586">
        <v>-1.2</v>
      </c>
      <c r="J2586" s="31">
        <v>-3.2</v>
      </c>
      <c r="K2586">
        <v>-1.1000000000000001</v>
      </c>
      <c r="L2586" s="2">
        <v>-2.8</v>
      </c>
      <c r="M2586" s="2">
        <v>0.5</v>
      </c>
      <c r="N2586" s="31">
        <v>2.9</v>
      </c>
      <c r="P2586" s="2">
        <v>-1.3</v>
      </c>
      <c r="Q2586" s="138">
        <v>4.5833333333333302E-2</v>
      </c>
    </row>
    <row r="2587" spans="1:17" x14ac:dyDescent="0.25">
      <c r="A2587" s="1">
        <v>39110</v>
      </c>
      <c r="B2587" s="5">
        <f t="shared" si="121"/>
        <v>2007</v>
      </c>
      <c r="C2587" s="5">
        <f t="shared" si="122"/>
        <v>1</v>
      </c>
      <c r="D2587" s="3">
        <f t="shared" si="120"/>
        <v>28</v>
      </c>
      <c r="E2587" s="3"/>
      <c r="F2587">
        <v>2.2999999999999998</v>
      </c>
      <c r="G2587">
        <v>3.2</v>
      </c>
      <c r="H2587" s="228">
        <v>2</v>
      </c>
      <c r="I2587">
        <v>-1</v>
      </c>
      <c r="J2587" s="31">
        <v>-1.6</v>
      </c>
      <c r="K2587">
        <v>1.3</v>
      </c>
      <c r="L2587" s="2">
        <v>0.2</v>
      </c>
      <c r="M2587" s="2">
        <v>3</v>
      </c>
      <c r="N2587" s="31">
        <v>2</v>
      </c>
      <c r="P2587" s="2">
        <v>0.8</v>
      </c>
      <c r="Q2587" s="138">
        <v>3.2916666666666674</v>
      </c>
    </row>
    <row r="2588" spans="1:17" x14ac:dyDescent="0.25">
      <c r="A2588" s="1">
        <v>39111</v>
      </c>
      <c r="B2588" s="5">
        <f t="shared" si="121"/>
        <v>2007</v>
      </c>
      <c r="C2588" s="5">
        <f t="shared" si="122"/>
        <v>1</v>
      </c>
      <c r="D2588" s="3">
        <f t="shared" si="120"/>
        <v>29</v>
      </c>
      <c r="E2588" s="3"/>
      <c r="F2588">
        <v>2.7</v>
      </c>
      <c r="G2588">
        <v>4.0999999999999996</v>
      </c>
      <c r="H2588" s="228">
        <v>4.4000000000000004</v>
      </c>
      <c r="I2588">
        <v>0.1</v>
      </c>
      <c r="J2588" s="31">
        <v>1.9</v>
      </c>
      <c r="K2588">
        <v>4.0999999999999996</v>
      </c>
      <c r="L2588" s="2">
        <v>4.5999999999999996</v>
      </c>
      <c r="M2588" s="2">
        <v>6.3</v>
      </c>
      <c r="N2588" s="31">
        <v>5.2</v>
      </c>
      <c r="P2588" s="2">
        <v>5.4</v>
      </c>
      <c r="Q2588" s="138">
        <v>6.4416666666666655</v>
      </c>
    </row>
    <row r="2589" spans="1:17" x14ac:dyDescent="0.25">
      <c r="A2589" s="1">
        <v>39112</v>
      </c>
      <c r="B2589" s="5">
        <f t="shared" si="121"/>
        <v>2007</v>
      </c>
      <c r="C2589" s="5">
        <f t="shared" si="122"/>
        <v>1</v>
      </c>
      <c r="D2589" s="3">
        <f t="shared" si="120"/>
        <v>30</v>
      </c>
      <c r="E2589" s="3"/>
      <c r="F2589">
        <v>2.4</v>
      </c>
      <c r="G2589">
        <v>4.8</v>
      </c>
      <c r="H2589" s="228">
        <v>3.2</v>
      </c>
      <c r="I2589">
        <v>0.4</v>
      </c>
      <c r="J2589" s="31">
        <v>2.7</v>
      </c>
      <c r="K2589">
        <v>2.5</v>
      </c>
      <c r="L2589" s="2">
        <v>2.5</v>
      </c>
      <c r="M2589" s="2">
        <v>6.9</v>
      </c>
      <c r="N2589" s="31">
        <v>2.9</v>
      </c>
      <c r="P2589" s="2">
        <v>3.1</v>
      </c>
      <c r="Q2589" s="138">
        <v>4.6291666666666664</v>
      </c>
    </row>
    <row r="2590" spans="1:17" x14ac:dyDescent="0.25">
      <c r="A2590" s="1">
        <v>39113</v>
      </c>
      <c r="B2590" s="5">
        <f t="shared" si="121"/>
        <v>2007</v>
      </c>
      <c r="C2590" s="5">
        <f t="shared" si="122"/>
        <v>1</v>
      </c>
      <c r="D2590" s="3">
        <f t="shared" si="120"/>
        <v>31</v>
      </c>
      <c r="E2590" s="3"/>
      <c r="F2590">
        <v>3</v>
      </c>
      <c r="G2590">
        <v>5.6</v>
      </c>
      <c r="H2590" s="228">
        <v>4</v>
      </c>
      <c r="I2590">
        <v>0.6</v>
      </c>
      <c r="J2590" s="31">
        <v>0.8</v>
      </c>
      <c r="K2590">
        <v>2.2999999999999998</v>
      </c>
      <c r="L2590" s="2">
        <v>3</v>
      </c>
      <c r="M2590" s="2">
        <v>4.3</v>
      </c>
      <c r="N2590" s="31">
        <v>2.1</v>
      </c>
      <c r="P2590" s="2">
        <v>3.3</v>
      </c>
      <c r="Q2590" s="138">
        <v>4.0124999999999993</v>
      </c>
    </row>
    <row r="2591" spans="1:17" x14ac:dyDescent="0.25">
      <c r="A2591" s="1">
        <v>39114</v>
      </c>
      <c r="B2591" s="5">
        <f t="shared" si="121"/>
        <v>2007</v>
      </c>
      <c r="C2591" s="5">
        <f t="shared" si="122"/>
        <v>2</v>
      </c>
      <c r="D2591" s="3">
        <f t="shared" si="120"/>
        <v>1</v>
      </c>
      <c r="E2591" s="3"/>
      <c r="F2591">
        <v>3.6</v>
      </c>
      <c r="G2591">
        <v>5.4</v>
      </c>
      <c r="H2591" s="228">
        <v>4.2</v>
      </c>
      <c r="I2591">
        <v>1.2</v>
      </c>
      <c r="J2591" s="31">
        <v>1.7</v>
      </c>
      <c r="K2591">
        <v>5.9</v>
      </c>
      <c r="L2591" s="2">
        <v>4.9000000000000004</v>
      </c>
      <c r="M2591" s="2">
        <v>4.3</v>
      </c>
      <c r="N2591" s="31">
        <v>3</v>
      </c>
      <c r="P2591" s="2">
        <v>4.4000000000000004</v>
      </c>
      <c r="Q2591" s="138">
        <v>5.1791666666666663</v>
      </c>
    </row>
    <row r="2592" spans="1:17" x14ac:dyDescent="0.25">
      <c r="A2592" s="1">
        <v>39115</v>
      </c>
      <c r="B2592" s="5">
        <f t="shared" si="121"/>
        <v>2007</v>
      </c>
      <c r="C2592" s="5">
        <f t="shared" si="122"/>
        <v>2</v>
      </c>
      <c r="D2592" s="3">
        <f t="shared" si="120"/>
        <v>2</v>
      </c>
      <c r="E2592" s="3"/>
      <c r="F2592">
        <v>3.9</v>
      </c>
      <c r="G2592">
        <v>5.4</v>
      </c>
      <c r="H2592" s="228">
        <v>3.2</v>
      </c>
      <c r="I2592">
        <v>0.4</v>
      </c>
      <c r="J2592" s="31">
        <v>-1.2</v>
      </c>
      <c r="K2592">
        <v>2.8</v>
      </c>
      <c r="L2592" s="2">
        <v>1.7</v>
      </c>
      <c r="M2592" s="2">
        <v>3.3</v>
      </c>
      <c r="N2592" s="31">
        <v>1.8</v>
      </c>
      <c r="P2592" s="2">
        <v>3.1</v>
      </c>
      <c r="Q2592" s="138">
        <v>3.4124999999999996</v>
      </c>
    </row>
    <row r="2593" spans="1:17" x14ac:dyDescent="0.25">
      <c r="A2593" s="1">
        <v>39116</v>
      </c>
      <c r="B2593" s="5">
        <f t="shared" si="121"/>
        <v>2007</v>
      </c>
      <c r="C2593" s="5">
        <f t="shared" si="122"/>
        <v>2</v>
      </c>
      <c r="D2593" s="3">
        <f t="shared" si="120"/>
        <v>3</v>
      </c>
      <c r="E2593" s="3"/>
      <c r="F2593">
        <v>3</v>
      </c>
      <c r="G2593">
        <v>6.5</v>
      </c>
      <c r="H2593" s="228">
        <v>5.6</v>
      </c>
      <c r="I2593">
        <v>0.7</v>
      </c>
      <c r="J2593" s="31">
        <v>-1.8</v>
      </c>
      <c r="K2593">
        <v>6.4</v>
      </c>
      <c r="L2593" s="2">
        <v>3.4</v>
      </c>
      <c r="M2593" s="2">
        <v>5.2</v>
      </c>
      <c r="N2593" s="31">
        <v>-0.8</v>
      </c>
      <c r="P2593" s="2">
        <v>5</v>
      </c>
      <c r="Q2593" s="138">
        <v>5.2583333333333337</v>
      </c>
    </row>
    <row r="2594" spans="1:17" x14ac:dyDescent="0.25">
      <c r="A2594" s="1">
        <v>39117</v>
      </c>
      <c r="B2594" s="5">
        <f t="shared" si="121"/>
        <v>2007</v>
      </c>
      <c r="C2594" s="5">
        <f t="shared" si="122"/>
        <v>2</v>
      </c>
      <c r="D2594" s="3">
        <f t="shared" si="120"/>
        <v>4</v>
      </c>
      <c r="E2594" s="3"/>
      <c r="F2594">
        <v>3</v>
      </c>
      <c r="G2594">
        <v>5.7</v>
      </c>
      <c r="H2594" s="228">
        <v>1.4</v>
      </c>
      <c r="I2594">
        <v>-1</v>
      </c>
      <c r="J2594" s="31">
        <v>-1.9</v>
      </c>
      <c r="K2594">
        <v>2.1</v>
      </c>
      <c r="L2594" s="2">
        <v>0.2</v>
      </c>
      <c r="M2594" s="2">
        <v>3.2</v>
      </c>
      <c r="N2594" s="31">
        <v>0.7</v>
      </c>
      <c r="P2594" s="2">
        <v>1.3</v>
      </c>
      <c r="Q2594" s="138">
        <v>3.0458333333333343</v>
      </c>
    </row>
    <row r="2595" spans="1:17" x14ac:dyDescent="0.25">
      <c r="A2595" s="1">
        <v>39118</v>
      </c>
      <c r="B2595" s="5">
        <f t="shared" si="121"/>
        <v>2007</v>
      </c>
      <c r="C2595" s="5">
        <f t="shared" si="122"/>
        <v>2</v>
      </c>
      <c r="D2595" s="3">
        <f t="shared" si="120"/>
        <v>5</v>
      </c>
      <c r="E2595" s="3"/>
      <c r="F2595">
        <v>1.5</v>
      </c>
      <c r="G2595">
        <v>5.2</v>
      </c>
      <c r="H2595" s="228">
        <v>4.7</v>
      </c>
      <c r="I2595">
        <v>-1.2</v>
      </c>
      <c r="J2595" s="31">
        <v>-2.2999999999999998</v>
      </c>
      <c r="K2595">
        <v>3</v>
      </c>
      <c r="L2595" s="2">
        <v>2.8</v>
      </c>
      <c r="M2595" s="2">
        <v>3.5</v>
      </c>
      <c r="N2595" s="31">
        <v>1.1000000000000001</v>
      </c>
      <c r="P2595" s="2">
        <v>3.2</v>
      </c>
      <c r="Q2595" s="138">
        <v>5.4666666666666677</v>
      </c>
    </row>
    <row r="2596" spans="1:17" x14ac:dyDescent="0.25">
      <c r="A2596" s="1">
        <v>39119</v>
      </c>
      <c r="B2596" s="5">
        <f t="shared" si="121"/>
        <v>2007</v>
      </c>
      <c r="C2596" s="5">
        <f t="shared" si="122"/>
        <v>2</v>
      </c>
      <c r="D2596" s="3">
        <f t="shared" si="120"/>
        <v>6</v>
      </c>
      <c r="E2596" s="3"/>
      <c r="F2596">
        <v>3.6</v>
      </c>
      <c r="G2596">
        <v>6.4</v>
      </c>
      <c r="H2596" s="228">
        <v>5.7</v>
      </c>
      <c r="I2596">
        <v>-1</v>
      </c>
      <c r="J2596" s="31">
        <v>-0.4</v>
      </c>
      <c r="K2596">
        <v>6.1</v>
      </c>
      <c r="L2596" s="2">
        <v>6.6</v>
      </c>
      <c r="M2596" s="2">
        <v>5.7</v>
      </c>
      <c r="N2596" s="31">
        <v>2.4</v>
      </c>
      <c r="P2596" s="2">
        <v>8</v>
      </c>
      <c r="Q2596" s="138">
        <v>6.7041666666666657</v>
      </c>
    </row>
    <row r="2597" spans="1:17" x14ac:dyDescent="0.25">
      <c r="A2597" s="1">
        <v>39120</v>
      </c>
      <c r="B2597" s="5">
        <f t="shared" si="121"/>
        <v>2007</v>
      </c>
      <c r="C2597" s="5">
        <f t="shared" si="122"/>
        <v>2</v>
      </c>
      <c r="D2597" s="3">
        <f t="shared" si="120"/>
        <v>7</v>
      </c>
      <c r="E2597" s="3"/>
      <c r="F2597">
        <v>5.6</v>
      </c>
      <c r="G2597">
        <v>9.1999999999999993</v>
      </c>
      <c r="H2597" s="228">
        <v>9.4</v>
      </c>
      <c r="I2597">
        <v>2.2999999999999998</v>
      </c>
      <c r="J2597" s="31">
        <v>5.3</v>
      </c>
      <c r="K2597">
        <v>7.2</v>
      </c>
      <c r="L2597" s="2">
        <v>7.2</v>
      </c>
      <c r="M2597" s="2">
        <v>7.5</v>
      </c>
      <c r="N2597" s="31">
        <v>5</v>
      </c>
      <c r="P2597" s="2">
        <v>9.5</v>
      </c>
      <c r="Q2597" s="138">
        <v>10.379166666666666</v>
      </c>
    </row>
    <row r="2598" spans="1:17" x14ac:dyDescent="0.25">
      <c r="A2598" s="1">
        <v>39121</v>
      </c>
      <c r="B2598" s="5">
        <f t="shared" si="121"/>
        <v>2007</v>
      </c>
      <c r="C2598" s="5">
        <f t="shared" si="122"/>
        <v>2</v>
      </c>
      <c r="D2598" s="3">
        <f t="shared" si="120"/>
        <v>8</v>
      </c>
      <c r="E2598" s="3"/>
      <c r="F2598">
        <v>8.3000000000000007</v>
      </c>
      <c r="G2598">
        <v>9.6</v>
      </c>
      <c r="H2598" s="228">
        <v>7.6</v>
      </c>
      <c r="I2598">
        <v>5.0999999999999996</v>
      </c>
      <c r="J2598" s="31">
        <v>5.6</v>
      </c>
      <c r="K2598">
        <v>10.3</v>
      </c>
      <c r="L2598" s="2">
        <v>8</v>
      </c>
      <c r="M2598" s="2">
        <v>10.4</v>
      </c>
      <c r="N2598" s="31">
        <v>5.9</v>
      </c>
      <c r="P2598" s="2">
        <v>11</v>
      </c>
      <c r="Q2598" s="138">
        <v>10.8125</v>
      </c>
    </row>
    <row r="2599" spans="1:17" x14ac:dyDescent="0.25">
      <c r="A2599" s="1">
        <v>39122</v>
      </c>
      <c r="B2599" s="5">
        <f t="shared" si="121"/>
        <v>2007</v>
      </c>
      <c r="C2599" s="5">
        <f t="shared" si="122"/>
        <v>2</v>
      </c>
      <c r="D2599" s="3">
        <f t="shared" si="120"/>
        <v>9</v>
      </c>
      <c r="E2599" s="3"/>
      <c r="F2599">
        <v>8</v>
      </c>
      <c r="G2599">
        <v>10.6</v>
      </c>
      <c r="H2599" s="228">
        <v>11</v>
      </c>
      <c r="I2599">
        <v>4.4000000000000004</v>
      </c>
      <c r="J2599" s="31">
        <v>5.5</v>
      </c>
      <c r="K2599">
        <v>11</v>
      </c>
      <c r="L2599" s="2">
        <v>8.5</v>
      </c>
      <c r="M2599" s="2">
        <v>9.6999999999999993</v>
      </c>
      <c r="N2599" s="31">
        <v>6.3</v>
      </c>
      <c r="P2599" s="2">
        <v>11.2</v>
      </c>
      <c r="Q2599" s="138">
        <v>12.945833333333331</v>
      </c>
    </row>
    <row r="2600" spans="1:17" x14ac:dyDescent="0.25">
      <c r="A2600" s="1">
        <v>39123</v>
      </c>
      <c r="B2600" s="5">
        <f t="shared" si="121"/>
        <v>2007</v>
      </c>
      <c r="C2600" s="5">
        <f t="shared" si="122"/>
        <v>2</v>
      </c>
      <c r="D2600" s="3">
        <f t="shared" si="120"/>
        <v>10</v>
      </c>
      <c r="E2600" s="3"/>
      <c r="F2600">
        <v>7.8</v>
      </c>
      <c r="G2600">
        <v>9.6999999999999993</v>
      </c>
      <c r="H2600" s="228">
        <v>8</v>
      </c>
      <c r="I2600">
        <v>4.4000000000000004</v>
      </c>
      <c r="J2600" s="31">
        <v>4.8</v>
      </c>
      <c r="K2600">
        <v>7.4</v>
      </c>
      <c r="L2600" s="2">
        <v>5.6</v>
      </c>
      <c r="M2600" s="2">
        <v>8.1999999999999993</v>
      </c>
      <c r="N2600" s="31">
        <v>6.1</v>
      </c>
      <c r="P2600" s="2">
        <v>7</v>
      </c>
      <c r="Q2600" s="138">
        <v>9.0374999999999996</v>
      </c>
    </row>
    <row r="2601" spans="1:17" x14ac:dyDescent="0.25">
      <c r="A2601" s="1">
        <v>39124</v>
      </c>
      <c r="B2601" s="5">
        <f t="shared" si="121"/>
        <v>2007</v>
      </c>
      <c r="C2601" s="5">
        <f t="shared" si="122"/>
        <v>2</v>
      </c>
      <c r="D2601" s="3">
        <f t="shared" si="120"/>
        <v>11</v>
      </c>
      <c r="E2601" s="3"/>
      <c r="F2601">
        <v>8.6999999999999993</v>
      </c>
      <c r="G2601">
        <v>9.6</v>
      </c>
      <c r="H2601" s="228">
        <v>9</v>
      </c>
      <c r="I2601">
        <v>5.9</v>
      </c>
      <c r="J2601" s="31">
        <v>5.6</v>
      </c>
      <c r="K2601">
        <v>7.3</v>
      </c>
      <c r="L2601" s="2">
        <v>6.2</v>
      </c>
      <c r="M2601" s="2">
        <v>8.8000000000000007</v>
      </c>
      <c r="N2601" s="31">
        <v>6.5</v>
      </c>
      <c r="P2601" s="2">
        <v>7.1</v>
      </c>
      <c r="Q2601" s="138">
        <v>8.8416666666666668</v>
      </c>
    </row>
    <row r="2602" spans="1:17" x14ac:dyDescent="0.25">
      <c r="A2602" s="1">
        <v>39125</v>
      </c>
      <c r="B2602" s="5">
        <f t="shared" si="121"/>
        <v>2007</v>
      </c>
      <c r="C2602" s="5">
        <f t="shared" si="122"/>
        <v>2</v>
      </c>
      <c r="D2602" s="3">
        <f t="shared" si="120"/>
        <v>12</v>
      </c>
      <c r="E2602" s="3"/>
      <c r="F2602">
        <v>8.1999999999999993</v>
      </c>
      <c r="G2602">
        <v>10.6</v>
      </c>
      <c r="H2602" s="228">
        <v>10.4</v>
      </c>
      <c r="I2602">
        <v>5.7</v>
      </c>
      <c r="J2602" s="31">
        <v>5.8</v>
      </c>
      <c r="K2602">
        <v>9.3000000000000007</v>
      </c>
      <c r="L2602" s="2">
        <v>7.5</v>
      </c>
      <c r="M2602" s="2">
        <v>9.1</v>
      </c>
      <c r="N2602" s="31">
        <v>5.5</v>
      </c>
      <c r="P2602" s="2">
        <v>9.8000000000000007</v>
      </c>
      <c r="Q2602" s="138">
        <v>9.7541666666666664</v>
      </c>
    </row>
    <row r="2603" spans="1:17" x14ac:dyDescent="0.25">
      <c r="A2603" s="1">
        <v>39126</v>
      </c>
      <c r="B2603" s="5">
        <f t="shared" si="121"/>
        <v>2007</v>
      </c>
      <c r="C2603" s="5">
        <f t="shared" si="122"/>
        <v>2</v>
      </c>
      <c r="D2603" s="3">
        <f t="shared" si="120"/>
        <v>13</v>
      </c>
      <c r="E2603" s="3"/>
      <c r="F2603">
        <v>6.4</v>
      </c>
      <c r="G2603">
        <v>9.8000000000000007</v>
      </c>
      <c r="H2603" s="228">
        <v>7.5</v>
      </c>
      <c r="I2603">
        <v>4.5</v>
      </c>
      <c r="J2603" s="31">
        <v>2.6</v>
      </c>
      <c r="K2603">
        <v>6.7</v>
      </c>
      <c r="L2603" s="2">
        <v>5</v>
      </c>
      <c r="M2603" s="2">
        <v>6.9</v>
      </c>
      <c r="N2603" s="31">
        <v>7.3</v>
      </c>
      <c r="P2603" s="2">
        <v>6.1</v>
      </c>
      <c r="Q2603" s="138">
        <v>7.8874999999999993</v>
      </c>
    </row>
    <row r="2604" spans="1:17" x14ac:dyDescent="0.25">
      <c r="A2604" s="1">
        <v>39127</v>
      </c>
      <c r="B2604" s="5">
        <f t="shared" si="121"/>
        <v>2007</v>
      </c>
      <c r="C2604" s="5">
        <f t="shared" si="122"/>
        <v>2</v>
      </c>
      <c r="D2604" s="3">
        <f t="shared" si="120"/>
        <v>14</v>
      </c>
      <c r="E2604" s="3"/>
      <c r="F2604">
        <v>7.3</v>
      </c>
      <c r="G2604">
        <v>8.5</v>
      </c>
      <c r="H2604" s="228">
        <v>7</v>
      </c>
      <c r="I2604">
        <v>2.6</v>
      </c>
      <c r="J2604" s="31">
        <v>0.8</v>
      </c>
      <c r="K2604">
        <v>5.8</v>
      </c>
      <c r="L2604" s="2">
        <v>3.4</v>
      </c>
      <c r="M2604" s="2">
        <v>6.9</v>
      </c>
      <c r="N2604" s="31">
        <v>4.5999999999999996</v>
      </c>
      <c r="P2604" s="2">
        <v>5.5</v>
      </c>
      <c r="Q2604" s="138">
        <v>7.7666666666666684</v>
      </c>
    </row>
    <row r="2605" spans="1:17" x14ac:dyDescent="0.25">
      <c r="A2605" s="1">
        <v>39128</v>
      </c>
      <c r="B2605" s="5">
        <f t="shared" si="121"/>
        <v>2007</v>
      </c>
      <c r="C2605" s="5">
        <f t="shared" si="122"/>
        <v>2</v>
      </c>
      <c r="D2605" s="3">
        <f t="shared" si="120"/>
        <v>15</v>
      </c>
      <c r="E2605" s="3"/>
      <c r="F2605">
        <v>7.6</v>
      </c>
      <c r="G2605">
        <v>9.1</v>
      </c>
      <c r="H2605" s="228">
        <v>7.7</v>
      </c>
      <c r="I2605">
        <v>4.7</v>
      </c>
      <c r="J2605" s="31">
        <v>1.6</v>
      </c>
      <c r="K2605">
        <v>8.3000000000000007</v>
      </c>
      <c r="L2605" s="2">
        <v>5.6</v>
      </c>
      <c r="M2605" s="2">
        <v>7.2</v>
      </c>
      <c r="N2605" s="31">
        <v>2.2000000000000002</v>
      </c>
      <c r="P2605" s="2">
        <v>7.5</v>
      </c>
      <c r="Q2605" s="138">
        <v>7.904166666666665</v>
      </c>
    </row>
    <row r="2606" spans="1:17" x14ac:dyDescent="0.25">
      <c r="A2606" s="1">
        <v>39129</v>
      </c>
      <c r="B2606" s="5">
        <f t="shared" si="121"/>
        <v>2007</v>
      </c>
      <c r="C2606" s="5">
        <f t="shared" si="122"/>
        <v>2</v>
      </c>
      <c r="D2606" s="3">
        <f t="shared" si="120"/>
        <v>16</v>
      </c>
      <c r="E2606" s="3"/>
      <c r="F2606">
        <v>5</v>
      </c>
      <c r="G2606">
        <v>8.1</v>
      </c>
      <c r="H2606" s="228">
        <v>5.2</v>
      </c>
      <c r="I2606">
        <v>2.2000000000000002</v>
      </c>
      <c r="J2606" s="31">
        <v>0.7</v>
      </c>
      <c r="K2606">
        <v>5.2</v>
      </c>
      <c r="L2606" s="2">
        <v>1.8</v>
      </c>
      <c r="M2606" s="2">
        <v>6</v>
      </c>
      <c r="N2606" s="31">
        <v>4.3</v>
      </c>
      <c r="P2606" s="2">
        <v>4.4000000000000004</v>
      </c>
      <c r="Q2606" s="138">
        <v>5.6250000000000009</v>
      </c>
    </row>
    <row r="2607" spans="1:17" x14ac:dyDescent="0.25">
      <c r="A2607" s="1">
        <v>39130</v>
      </c>
      <c r="B2607" s="5">
        <f t="shared" si="121"/>
        <v>2007</v>
      </c>
      <c r="C2607" s="5">
        <f t="shared" si="122"/>
        <v>2</v>
      </c>
      <c r="D2607" s="3">
        <f t="shared" si="120"/>
        <v>17</v>
      </c>
      <c r="E2607" s="3"/>
      <c r="F2607">
        <v>5.2</v>
      </c>
      <c r="G2607">
        <v>7.2</v>
      </c>
      <c r="H2607" s="228">
        <v>4.9000000000000004</v>
      </c>
      <c r="I2607">
        <v>1.3</v>
      </c>
      <c r="J2607" s="31">
        <v>0.5</v>
      </c>
      <c r="K2607">
        <v>5.2</v>
      </c>
      <c r="L2607" s="2">
        <v>1.8</v>
      </c>
      <c r="M2607" s="2">
        <v>4.7</v>
      </c>
      <c r="N2607" s="31">
        <v>3.4</v>
      </c>
      <c r="P2607" s="2">
        <v>4.4000000000000004</v>
      </c>
      <c r="Q2607" s="138">
        <v>4.8249999999999993</v>
      </c>
    </row>
    <row r="2608" spans="1:17" x14ac:dyDescent="0.25">
      <c r="A2608" s="1">
        <v>39131</v>
      </c>
      <c r="B2608" s="5">
        <f t="shared" si="121"/>
        <v>2007</v>
      </c>
      <c r="C2608" s="5">
        <f t="shared" si="122"/>
        <v>2</v>
      </c>
      <c r="D2608" s="3">
        <f t="shared" si="120"/>
        <v>18</v>
      </c>
      <c r="E2608" s="3"/>
      <c r="F2608">
        <v>6.9</v>
      </c>
      <c r="G2608">
        <v>9.5</v>
      </c>
      <c r="H2608" s="228">
        <v>3.1</v>
      </c>
      <c r="I2608">
        <v>2.7</v>
      </c>
      <c r="J2608" s="31">
        <v>2.7</v>
      </c>
      <c r="K2608">
        <v>4.8</v>
      </c>
      <c r="L2608" s="2">
        <v>2.4</v>
      </c>
      <c r="M2608" s="2">
        <v>4.0999999999999996</v>
      </c>
      <c r="N2608" s="31">
        <v>5</v>
      </c>
      <c r="P2608" s="2">
        <v>4.9000000000000004</v>
      </c>
      <c r="Q2608" s="138">
        <v>3.4458333333333342</v>
      </c>
    </row>
    <row r="2609" spans="1:17" x14ac:dyDescent="0.25">
      <c r="A2609" s="1">
        <v>39132</v>
      </c>
      <c r="B2609" s="5">
        <f t="shared" si="121"/>
        <v>2007</v>
      </c>
      <c r="C2609" s="5">
        <f t="shared" si="122"/>
        <v>2</v>
      </c>
      <c r="D2609" s="3">
        <f t="shared" si="120"/>
        <v>19</v>
      </c>
      <c r="E2609" s="3"/>
      <c r="F2609">
        <v>6.2</v>
      </c>
      <c r="G2609">
        <v>8.4</v>
      </c>
      <c r="H2609" s="228">
        <v>6.7</v>
      </c>
      <c r="I2609">
        <v>1.9</v>
      </c>
      <c r="J2609" s="31">
        <v>4</v>
      </c>
      <c r="K2609">
        <v>6.2</v>
      </c>
      <c r="L2609" s="2">
        <v>5.2</v>
      </c>
      <c r="M2609" s="2">
        <v>5.2</v>
      </c>
      <c r="N2609" s="31">
        <v>5.9</v>
      </c>
      <c r="P2609" s="2">
        <v>6.2</v>
      </c>
      <c r="Q2609" s="138">
        <v>5.229166666666667</v>
      </c>
    </row>
    <row r="2610" spans="1:17" x14ac:dyDescent="0.25">
      <c r="A2610" s="1">
        <v>39133</v>
      </c>
      <c r="B2610" s="5">
        <f t="shared" si="121"/>
        <v>2007</v>
      </c>
      <c r="C2610" s="5">
        <f t="shared" si="122"/>
        <v>2</v>
      </c>
      <c r="D2610" s="3">
        <f t="shared" si="120"/>
        <v>20</v>
      </c>
      <c r="E2610" s="3"/>
      <c r="F2610">
        <v>8.6999999999999993</v>
      </c>
      <c r="G2610">
        <v>10.8</v>
      </c>
      <c r="H2610" s="228">
        <v>5.6</v>
      </c>
      <c r="I2610">
        <v>5.8</v>
      </c>
      <c r="J2610" s="31">
        <v>4.5999999999999996</v>
      </c>
      <c r="K2610">
        <v>7.3</v>
      </c>
      <c r="L2610" s="2">
        <v>5.6</v>
      </c>
      <c r="M2610" s="2">
        <v>6.6</v>
      </c>
      <c r="N2610" s="31">
        <v>7.7</v>
      </c>
      <c r="P2610" s="2">
        <v>7.5</v>
      </c>
      <c r="Q2610" s="138">
        <v>7.1458333333333357</v>
      </c>
    </row>
    <row r="2611" spans="1:17" x14ac:dyDescent="0.25">
      <c r="A2611" s="1">
        <v>39134</v>
      </c>
      <c r="B2611" s="5">
        <f t="shared" si="121"/>
        <v>2007</v>
      </c>
      <c r="C2611" s="5">
        <f t="shared" si="122"/>
        <v>2</v>
      </c>
      <c r="D2611" s="3">
        <f t="shared" si="120"/>
        <v>21</v>
      </c>
      <c r="E2611" s="3"/>
      <c r="F2611">
        <v>8.8000000000000007</v>
      </c>
      <c r="G2611">
        <v>10.8</v>
      </c>
      <c r="H2611" s="228">
        <v>10</v>
      </c>
      <c r="I2611">
        <v>4.8</v>
      </c>
      <c r="J2611" s="31">
        <v>5.6</v>
      </c>
      <c r="K2611">
        <v>8.1999999999999993</v>
      </c>
      <c r="L2611" s="2">
        <v>7.4</v>
      </c>
      <c r="M2611" s="2">
        <v>10.199999999999999</v>
      </c>
      <c r="N2611" s="31">
        <v>7.3</v>
      </c>
      <c r="P2611" s="2">
        <v>7.8</v>
      </c>
      <c r="Q2611" s="138">
        <v>9.4916666666666654</v>
      </c>
    </row>
    <row r="2612" spans="1:17" x14ac:dyDescent="0.25">
      <c r="A2612" s="1">
        <v>39135</v>
      </c>
      <c r="B2612" s="5">
        <f t="shared" si="121"/>
        <v>2007</v>
      </c>
      <c r="C2612" s="5">
        <f t="shared" si="122"/>
        <v>2</v>
      </c>
      <c r="D2612" s="3">
        <f t="shared" si="120"/>
        <v>22</v>
      </c>
      <c r="E2612" s="3"/>
      <c r="F2612">
        <v>6.8</v>
      </c>
      <c r="G2612">
        <v>9.6</v>
      </c>
      <c r="H2612" s="228">
        <v>11</v>
      </c>
      <c r="I2612">
        <v>4.7</v>
      </c>
      <c r="J2612" s="31">
        <v>6</v>
      </c>
      <c r="K2612">
        <v>10.8</v>
      </c>
      <c r="L2612" s="2">
        <v>7.9</v>
      </c>
      <c r="M2612" s="2">
        <v>11.3</v>
      </c>
      <c r="N2612" s="31">
        <v>7</v>
      </c>
      <c r="P2612" s="2">
        <v>10.3</v>
      </c>
      <c r="Q2612" s="138">
        <v>9.8333333333333339</v>
      </c>
    </row>
    <row r="2613" spans="1:17" x14ac:dyDescent="0.25">
      <c r="A2613" s="1">
        <v>39136</v>
      </c>
      <c r="B2613" s="5">
        <f t="shared" si="121"/>
        <v>2007</v>
      </c>
      <c r="C2613" s="5">
        <f t="shared" si="122"/>
        <v>2</v>
      </c>
      <c r="D2613" s="3">
        <f t="shared" si="120"/>
        <v>23</v>
      </c>
      <c r="E2613" s="3"/>
      <c r="F2613">
        <v>8.4</v>
      </c>
      <c r="G2613">
        <v>10.7</v>
      </c>
      <c r="H2613" s="228">
        <v>9.4</v>
      </c>
      <c r="I2613">
        <v>4.9000000000000004</v>
      </c>
      <c r="J2613" s="31">
        <v>3.7</v>
      </c>
      <c r="K2613">
        <v>8.8000000000000007</v>
      </c>
      <c r="L2613" s="2">
        <v>6.3</v>
      </c>
      <c r="M2613" s="2">
        <v>8.8000000000000007</v>
      </c>
      <c r="N2613" s="31">
        <v>6.1</v>
      </c>
      <c r="P2613" s="2">
        <v>8.8000000000000007</v>
      </c>
      <c r="Q2613" s="138">
        <v>9.9791666666666661</v>
      </c>
    </row>
    <row r="2614" spans="1:17" x14ac:dyDescent="0.25">
      <c r="A2614" s="1">
        <v>39137</v>
      </c>
      <c r="B2614" s="5">
        <f t="shared" si="121"/>
        <v>2007</v>
      </c>
      <c r="C2614" s="5">
        <f t="shared" si="122"/>
        <v>2</v>
      </c>
      <c r="D2614" s="3">
        <f t="shared" si="120"/>
        <v>24</v>
      </c>
      <c r="E2614" s="3"/>
      <c r="F2614">
        <v>8.3000000000000007</v>
      </c>
      <c r="G2614">
        <v>10.8</v>
      </c>
      <c r="H2614" s="228">
        <v>3.5</v>
      </c>
      <c r="I2614">
        <v>3.9</v>
      </c>
      <c r="J2614" s="31">
        <v>1.7</v>
      </c>
      <c r="K2614">
        <v>3.8</v>
      </c>
      <c r="L2614" s="2">
        <v>3.6</v>
      </c>
      <c r="M2614" s="2">
        <v>2.5</v>
      </c>
      <c r="N2614" s="31">
        <v>4.5</v>
      </c>
      <c r="P2614" s="2">
        <v>4.5</v>
      </c>
      <c r="Q2614" s="138">
        <v>2.9749999999999996</v>
      </c>
    </row>
    <row r="2615" spans="1:17" x14ac:dyDescent="0.25">
      <c r="A2615" s="1">
        <v>39138</v>
      </c>
      <c r="B2615" s="5">
        <f t="shared" si="121"/>
        <v>2007</v>
      </c>
      <c r="C2615" s="5">
        <f t="shared" si="122"/>
        <v>2</v>
      </c>
      <c r="D2615" s="3">
        <f t="shared" si="120"/>
        <v>25</v>
      </c>
      <c r="E2615" s="3"/>
      <c r="F2615">
        <v>8</v>
      </c>
      <c r="G2615">
        <v>9.6999999999999993</v>
      </c>
      <c r="H2615" s="228">
        <v>5.8</v>
      </c>
      <c r="I2615">
        <v>4.5</v>
      </c>
      <c r="J2615" s="31">
        <v>5</v>
      </c>
      <c r="K2615">
        <v>8.1999999999999993</v>
      </c>
      <c r="L2615" s="2">
        <v>7.6</v>
      </c>
      <c r="M2615" s="2">
        <v>4.5</v>
      </c>
      <c r="N2615" s="31">
        <v>6.3</v>
      </c>
      <c r="P2615" s="2">
        <v>8.5</v>
      </c>
      <c r="Q2615" s="138">
        <v>5.1791666666666663</v>
      </c>
    </row>
    <row r="2616" spans="1:17" x14ac:dyDescent="0.25">
      <c r="A2616" s="1">
        <v>39139</v>
      </c>
      <c r="B2616" s="5">
        <f t="shared" si="121"/>
        <v>2007</v>
      </c>
      <c r="C2616" s="5">
        <f t="shared" si="122"/>
        <v>2</v>
      </c>
      <c r="D2616" s="3">
        <f t="shared" si="120"/>
        <v>26</v>
      </c>
      <c r="E2616" s="3"/>
      <c r="F2616">
        <v>7.7</v>
      </c>
      <c r="G2616">
        <v>9</v>
      </c>
      <c r="H2616" s="228">
        <v>5.8</v>
      </c>
      <c r="I2616">
        <v>3.6</v>
      </c>
      <c r="J2616" s="31">
        <v>3.7</v>
      </c>
      <c r="K2616">
        <v>6.6</v>
      </c>
      <c r="L2616" s="2">
        <v>5.2</v>
      </c>
      <c r="M2616" s="2">
        <v>4.5999999999999996</v>
      </c>
      <c r="N2616" s="31">
        <v>6.7</v>
      </c>
      <c r="P2616" s="2">
        <v>5.7</v>
      </c>
      <c r="Q2616" s="138">
        <v>6.3083333333333345</v>
      </c>
    </row>
    <row r="2617" spans="1:17" x14ac:dyDescent="0.25">
      <c r="A2617" s="1">
        <v>39140</v>
      </c>
      <c r="B2617" s="5">
        <f t="shared" si="121"/>
        <v>2007</v>
      </c>
      <c r="C2617" s="5">
        <f t="shared" si="122"/>
        <v>2</v>
      </c>
      <c r="D2617" s="3">
        <f t="shared" si="120"/>
        <v>27</v>
      </c>
      <c r="E2617" s="3"/>
      <c r="F2617">
        <v>6.4</v>
      </c>
      <c r="G2617">
        <v>7.2</v>
      </c>
      <c r="H2617" s="228">
        <v>6.1</v>
      </c>
      <c r="I2617">
        <v>2.5</v>
      </c>
      <c r="J2617" s="31">
        <v>1.2</v>
      </c>
      <c r="K2617">
        <v>6.7</v>
      </c>
      <c r="L2617" s="2">
        <v>3.2</v>
      </c>
      <c r="M2617" s="2">
        <v>5.4</v>
      </c>
      <c r="N2617" s="31">
        <v>3.6</v>
      </c>
      <c r="P2617" s="2">
        <v>6.4</v>
      </c>
      <c r="Q2617" s="138">
        <v>6.0625</v>
      </c>
    </row>
    <row r="2618" spans="1:17" x14ac:dyDescent="0.25">
      <c r="A2618" s="1">
        <v>39141</v>
      </c>
      <c r="B2618" s="5">
        <f t="shared" si="121"/>
        <v>2007</v>
      </c>
      <c r="C2618" s="5">
        <f t="shared" si="122"/>
        <v>2</v>
      </c>
      <c r="D2618" s="3">
        <f t="shared" si="120"/>
        <v>28</v>
      </c>
      <c r="E2618" s="3"/>
      <c r="F2618">
        <v>6.5</v>
      </c>
      <c r="G2618">
        <v>8.6999999999999993</v>
      </c>
      <c r="H2618" s="228">
        <v>9.6</v>
      </c>
      <c r="I2618">
        <v>3.5</v>
      </c>
      <c r="J2618" s="31">
        <v>2.6</v>
      </c>
      <c r="K2618">
        <v>8.6999999999999993</v>
      </c>
      <c r="L2618" s="2">
        <v>6.4</v>
      </c>
      <c r="M2618" s="2">
        <v>10.3</v>
      </c>
      <c r="N2618" s="31">
        <v>5.6</v>
      </c>
      <c r="P2618" s="2">
        <v>8.8000000000000007</v>
      </c>
      <c r="Q2618" s="138">
        <v>9.2541666666666682</v>
      </c>
    </row>
    <row r="2619" spans="1:17" x14ac:dyDescent="0.25">
      <c r="A2619" s="1">
        <v>39142</v>
      </c>
      <c r="B2619" s="5">
        <f t="shared" si="121"/>
        <v>2007</v>
      </c>
      <c r="C2619" s="5">
        <f t="shared" si="122"/>
        <v>3</v>
      </c>
      <c r="D2619" s="3">
        <f t="shared" si="120"/>
        <v>1</v>
      </c>
      <c r="E2619" s="3"/>
      <c r="F2619">
        <v>10.7</v>
      </c>
      <c r="G2619">
        <v>12.8</v>
      </c>
      <c r="H2619" s="228">
        <v>12.2</v>
      </c>
      <c r="I2619">
        <v>6.6</v>
      </c>
      <c r="J2619" s="31">
        <v>7.6</v>
      </c>
      <c r="K2619">
        <v>13.2</v>
      </c>
      <c r="L2619" s="2">
        <v>10.8</v>
      </c>
      <c r="M2619" s="2">
        <v>12.6</v>
      </c>
      <c r="N2619" s="31">
        <v>9.8000000000000007</v>
      </c>
      <c r="P2619" s="2">
        <v>13.1</v>
      </c>
      <c r="Q2619" s="138">
        <v>14.133333333333333</v>
      </c>
    </row>
    <row r="2620" spans="1:17" x14ac:dyDescent="0.25">
      <c r="A2620" s="1">
        <v>39143</v>
      </c>
      <c r="B2620" s="5">
        <f t="shared" si="121"/>
        <v>2007</v>
      </c>
      <c r="C2620" s="5">
        <f t="shared" si="122"/>
        <v>3</v>
      </c>
      <c r="D2620" s="3">
        <f t="shared" si="120"/>
        <v>2</v>
      </c>
      <c r="E2620" s="3"/>
      <c r="F2620">
        <v>10.9</v>
      </c>
      <c r="G2620">
        <v>11.6</v>
      </c>
      <c r="H2620" s="228">
        <v>9.8000000000000007</v>
      </c>
      <c r="I2620">
        <v>7.7</v>
      </c>
      <c r="J2620" s="31">
        <v>5.7</v>
      </c>
      <c r="K2620">
        <v>10.4</v>
      </c>
      <c r="L2620" s="2">
        <v>8.4</v>
      </c>
      <c r="M2620" s="2">
        <v>10.5</v>
      </c>
      <c r="N2620" s="31">
        <v>9.9</v>
      </c>
      <c r="P2620" s="2">
        <v>11</v>
      </c>
      <c r="Q2620" s="138">
        <v>12.85</v>
      </c>
    </row>
    <row r="2621" spans="1:17" x14ac:dyDescent="0.25">
      <c r="A2621" s="1">
        <v>39144</v>
      </c>
      <c r="B2621" s="5">
        <f t="shared" si="121"/>
        <v>2007</v>
      </c>
      <c r="C2621" s="5">
        <f t="shared" si="122"/>
        <v>3</v>
      </c>
      <c r="D2621" s="3">
        <f t="shared" si="120"/>
        <v>3</v>
      </c>
      <c r="E2621" s="3"/>
      <c r="F2621">
        <v>11.3</v>
      </c>
      <c r="G2621">
        <v>13.2</v>
      </c>
      <c r="H2621" s="228">
        <v>10.8</v>
      </c>
      <c r="I2621">
        <v>7.3</v>
      </c>
      <c r="J2621" s="31">
        <v>6.2</v>
      </c>
      <c r="K2621">
        <v>11.1</v>
      </c>
      <c r="L2621" s="2">
        <v>10</v>
      </c>
      <c r="M2621" s="2">
        <v>9.3000000000000007</v>
      </c>
      <c r="N2621" s="31">
        <v>7.2</v>
      </c>
      <c r="P2621" s="2">
        <v>10.3</v>
      </c>
      <c r="Q2621" s="138">
        <v>10.441666666666666</v>
      </c>
    </row>
    <row r="2622" spans="1:17" x14ac:dyDescent="0.25">
      <c r="A2622" s="1">
        <v>39145</v>
      </c>
      <c r="B2622" s="5">
        <f t="shared" si="121"/>
        <v>2007</v>
      </c>
      <c r="C2622" s="5">
        <f t="shared" si="122"/>
        <v>3</v>
      </c>
      <c r="D2622" s="3">
        <f t="shared" si="120"/>
        <v>4</v>
      </c>
      <c r="E2622" s="3"/>
      <c r="F2622">
        <v>10.4</v>
      </c>
      <c r="G2622">
        <v>12.8</v>
      </c>
      <c r="H2622" s="228">
        <v>6.7</v>
      </c>
      <c r="I2622">
        <v>6</v>
      </c>
      <c r="J2622" s="31">
        <v>2.2000000000000002</v>
      </c>
      <c r="K2622">
        <v>8.6</v>
      </c>
      <c r="L2622" s="2">
        <v>6.1</v>
      </c>
      <c r="M2622" s="2">
        <v>7.2</v>
      </c>
      <c r="N2622" s="31">
        <v>7</v>
      </c>
      <c r="P2622" s="2">
        <v>8.1999999999999993</v>
      </c>
      <c r="Q2622" s="138">
        <v>10.233333333333334</v>
      </c>
    </row>
    <row r="2623" spans="1:17" x14ac:dyDescent="0.25">
      <c r="A2623" s="1">
        <v>39146</v>
      </c>
      <c r="B2623" s="5">
        <f t="shared" si="121"/>
        <v>2007</v>
      </c>
      <c r="C2623" s="5">
        <f t="shared" si="122"/>
        <v>3</v>
      </c>
      <c r="D2623" s="3">
        <f t="shared" si="120"/>
        <v>5</v>
      </c>
      <c r="E2623" s="3"/>
      <c r="F2623">
        <v>8.1</v>
      </c>
      <c r="G2623">
        <v>11.8</v>
      </c>
      <c r="H2623" s="228">
        <v>8.4</v>
      </c>
      <c r="I2623">
        <v>4.4000000000000004</v>
      </c>
      <c r="J2623" s="31">
        <v>3.1</v>
      </c>
      <c r="K2623">
        <v>8.9</v>
      </c>
      <c r="L2623" s="2">
        <v>7.4</v>
      </c>
      <c r="M2623" s="2">
        <v>6.7</v>
      </c>
      <c r="N2623" s="31">
        <v>5.0999999999999996</v>
      </c>
      <c r="P2623" s="2">
        <v>8.8000000000000007</v>
      </c>
      <c r="Q2623" s="138">
        <v>8.4333333333333336</v>
      </c>
    </row>
    <row r="2624" spans="1:17" x14ac:dyDescent="0.25">
      <c r="A2624" s="1">
        <v>39147</v>
      </c>
      <c r="B2624" s="5">
        <f t="shared" si="121"/>
        <v>2007</v>
      </c>
      <c r="C2624" s="5">
        <f t="shared" si="122"/>
        <v>3</v>
      </c>
      <c r="D2624" s="3">
        <f t="shared" si="120"/>
        <v>6</v>
      </c>
      <c r="E2624" s="3"/>
      <c r="F2624">
        <v>7.8</v>
      </c>
      <c r="G2624">
        <v>10.199999999999999</v>
      </c>
      <c r="H2624" s="228">
        <v>11.5</v>
      </c>
      <c r="I2624">
        <v>4.7</v>
      </c>
      <c r="J2624" s="31">
        <v>6.2</v>
      </c>
      <c r="K2624">
        <v>10.5</v>
      </c>
      <c r="L2624" s="2">
        <v>9</v>
      </c>
      <c r="M2624" s="2">
        <v>8.9</v>
      </c>
      <c r="N2624" s="31">
        <v>7.3</v>
      </c>
      <c r="P2624" s="2">
        <v>10.4</v>
      </c>
      <c r="Q2624" s="138">
        <v>10.683333333333332</v>
      </c>
    </row>
    <row r="2625" spans="1:17" x14ac:dyDescent="0.25">
      <c r="A2625" s="1">
        <v>39148</v>
      </c>
      <c r="B2625" s="5">
        <f t="shared" si="121"/>
        <v>2007</v>
      </c>
      <c r="C2625" s="5">
        <f t="shared" si="122"/>
        <v>3</v>
      </c>
      <c r="D2625" s="3">
        <f t="shared" si="120"/>
        <v>7</v>
      </c>
      <c r="E2625" s="3"/>
      <c r="F2625">
        <v>8.4</v>
      </c>
      <c r="G2625">
        <v>12</v>
      </c>
      <c r="H2625" s="228">
        <v>11.6</v>
      </c>
      <c r="I2625">
        <v>4.8</v>
      </c>
      <c r="J2625" s="31">
        <v>6.5</v>
      </c>
      <c r="K2625">
        <v>11.4</v>
      </c>
      <c r="L2625" s="2">
        <v>8.8000000000000007</v>
      </c>
      <c r="M2625" s="2">
        <v>11.9</v>
      </c>
      <c r="N2625" s="31">
        <v>7.1</v>
      </c>
      <c r="P2625" s="2">
        <v>10.3</v>
      </c>
      <c r="Q2625" s="138">
        <v>11.574999999999998</v>
      </c>
    </row>
    <row r="2626" spans="1:17" x14ac:dyDescent="0.25">
      <c r="A2626" s="1">
        <v>39149</v>
      </c>
      <c r="B2626" s="5">
        <f t="shared" si="121"/>
        <v>2007</v>
      </c>
      <c r="C2626" s="5">
        <f t="shared" si="122"/>
        <v>3</v>
      </c>
      <c r="D2626" s="3">
        <f t="shared" si="120"/>
        <v>8</v>
      </c>
      <c r="E2626" s="3"/>
      <c r="F2626">
        <v>10.199999999999999</v>
      </c>
      <c r="G2626">
        <v>12.4</v>
      </c>
      <c r="H2626" s="228">
        <v>12.2</v>
      </c>
      <c r="I2626">
        <v>7</v>
      </c>
      <c r="J2626" s="31">
        <v>8.9</v>
      </c>
      <c r="K2626">
        <v>11.3</v>
      </c>
      <c r="L2626" s="2">
        <v>9.3000000000000007</v>
      </c>
      <c r="M2626" s="2">
        <v>11.4</v>
      </c>
      <c r="N2626" s="31">
        <v>8.5</v>
      </c>
      <c r="P2626" s="2">
        <v>10.199999999999999</v>
      </c>
      <c r="Q2626" s="138">
        <v>10.958333333333334</v>
      </c>
    </row>
    <row r="2627" spans="1:17" x14ac:dyDescent="0.25">
      <c r="A2627" s="1">
        <v>39150</v>
      </c>
      <c r="B2627" s="5">
        <f t="shared" si="121"/>
        <v>2007</v>
      </c>
      <c r="C2627" s="5">
        <f t="shared" si="122"/>
        <v>3</v>
      </c>
      <c r="D2627" s="3">
        <f t="shared" ref="D2627:D2690" si="123">DAY(A2627)</f>
        <v>9</v>
      </c>
      <c r="E2627" s="3"/>
      <c r="F2627">
        <v>10.4</v>
      </c>
      <c r="G2627">
        <v>13.5</v>
      </c>
      <c r="H2627" s="228">
        <v>8</v>
      </c>
      <c r="I2627">
        <v>6.1</v>
      </c>
      <c r="J2627" s="31">
        <v>4.5</v>
      </c>
      <c r="K2627">
        <v>7.4</v>
      </c>
      <c r="L2627" s="2">
        <v>4</v>
      </c>
      <c r="M2627" s="2">
        <v>7.9</v>
      </c>
      <c r="N2627" s="31">
        <v>8.1999999999999993</v>
      </c>
      <c r="P2627" s="2">
        <v>7.3</v>
      </c>
      <c r="Q2627" s="138">
        <v>8.0666666666666682</v>
      </c>
    </row>
    <row r="2628" spans="1:17" x14ac:dyDescent="0.25">
      <c r="A2628" s="1">
        <v>39151</v>
      </c>
      <c r="B2628" s="5">
        <f t="shared" ref="B2628:B2691" si="124">YEAR(A2628)</f>
        <v>2007</v>
      </c>
      <c r="C2628" s="5">
        <f t="shared" ref="C2628:C2691" si="125">MONTH(A2628)</f>
        <v>3</v>
      </c>
      <c r="D2628" s="3">
        <f t="shared" si="123"/>
        <v>10</v>
      </c>
      <c r="E2628" s="3"/>
      <c r="F2628">
        <v>9.6</v>
      </c>
      <c r="G2628">
        <v>12.6</v>
      </c>
      <c r="H2628" s="228">
        <v>7.2</v>
      </c>
      <c r="I2628">
        <v>5</v>
      </c>
      <c r="J2628" s="31">
        <v>3.4</v>
      </c>
      <c r="K2628">
        <v>7.5</v>
      </c>
      <c r="L2628" s="2">
        <v>3.4</v>
      </c>
      <c r="M2628" s="2">
        <v>8.1</v>
      </c>
      <c r="N2628" s="31">
        <v>7.8</v>
      </c>
      <c r="P2628" s="2">
        <v>7</v>
      </c>
      <c r="Q2628" s="138">
        <v>6.7041666666666684</v>
      </c>
    </row>
    <row r="2629" spans="1:17" x14ac:dyDescent="0.25">
      <c r="A2629" s="1">
        <v>39152</v>
      </c>
      <c r="B2629" s="5">
        <f t="shared" si="124"/>
        <v>2007</v>
      </c>
      <c r="C2629" s="5">
        <f t="shared" si="125"/>
        <v>3</v>
      </c>
      <c r="D2629" s="3">
        <f t="shared" si="123"/>
        <v>11</v>
      </c>
      <c r="E2629" s="3"/>
      <c r="F2629">
        <v>10.199999999999999</v>
      </c>
      <c r="G2629">
        <v>11.9</v>
      </c>
      <c r="H2629" s="228">
        <v>7.2</v>
      </c>
      <c r="I2629">
        <v>4.3</v>
      </c>
      <c r="J2629" s="31">
        <v>2.1</v>
      </c>
      <c r="K2629">
        <v>7.2</v>
      </c>
      <c r="L2629" s="2">
        <v>3.5</v>
      </c>
      <c r="M2629" s="2">
        <v>7.3</v>
      </c>
      <c r="N2629" s="31">
        <v>5.0999999999999996</v>
      </c>
      <c r="P2629" s="2">
        <v>6.4</v>
      </c>
      <c r="Q2629" s="138">
        <v>6.8291666666666657</v>
      </c>
    </row>
    <row r="2630" spans="1:17" x14ac:dyDescent="0.25">
      <c r="A2630" s="1">
        <v>39153</v>
      </c>
      <c r="B2630" s="5">
        <f t="shared" si="124"/>
        <v>2007</v>
      </c>
      <c r="C2630" s="5">
        <f t="shared" si="125"/>
        <v>3</v>
      </c>
      <c r="D2630" s="3">
        <f t="shared" si="123"/>
        <v>12</v>
      </c>
      <c r="E2630" s="3"/>
      <c r="F2630">
        <v>10.9</v>
      </c>
      <c r="G2630">
        <v>13.7</v>
      </c>
      <c r="H2630" s="228">
        <v>8</v>
      </c>
      <c r="I2630">
        <v>5.8</v>
      </c>
      <c r="J2630" s="31">
        <v>3.2</v>
      </c>
      <c r="K2630">
        <v>8.1</v>
      </c>
      <c r="L2630" s="2">
        <v>5.3</v>
      </c>
      <c r="M2630" s="2">
        <v>9.1999999999999993</v>
      </c>
      <c r="N2630" s="31">
        <v>6.4</v>
      </c>
      <c r="P2630" s="2">
        <v>7.5</v>
      </c>
      <c r="Q2630" s="138">
        <v>8.6041666666666661</v>
      </c>
    </row>
    <row r="2631" spans="1:17" x14ac:dyDescent="0.25">
      <c r="A2631" s="1">
        <v>39154</v>
      </c>
      <c r="B2631" s="5">
        <f t="shared" si="124"/>
        <v>2007</v>
      </c>
      <c r="C2631" s="5">
        <f t="shared" si="125"/>
        <v>3</v>
      </c>
      <c r="D2631" s="3">
        <f t="shared" si="123"/>
        <v>13</v>
      </c>
      <c r="E2631" s="3"/>
      <c r="F2631">
        <v>9.9</v>
      </c>
      <c r="G2631">
        <v>13.2</v>
      </c>
      <c r="H2631" s="228">
        <v>9.6</v>
      </c>
      <c r="I2631">
        <v>7.1</v>
      </c>
      <c r="J2631" s="31">
        <v>6.3</v>
      </c>
      <c r="K2631">
        <v>9.5</v>
      </c>
      <c r="L2631" s="2">
        <v>6.8</v>
      </c>
      <c r="M2631" s="2">
        <v>11.6</v>
      </c>
      <c r="N2631" s="31">
        <v>7.6</v>
      </c>
      <c r="P2631" s="2">
        <v>9.1</v>
      </c>
      <c r="Q2631" s="138">
        <v>8.3833333333333329</v>
      </c>
    </row>
    <row r="2632" spans="1:17" x14ac:dyDescent="0.25">
      <c r="A2632" s="1">
        <v>39155</v>
      </c>
      <c r="B2632" s="5">
        <f t="shared" si="124"/>
        <v>2007</v>
      </c>
      <c r="C2632" s="5">
        <f t="shared" si="125"/>
        <v>3</v>
      </c>
      <c r="D2632" s="3">
        <f t="shared" si="123"/>
        <v>14</v>
      </c>
      <c r="E2632" s="3"/>
      <c r="F2632">
        <v>10.8</v>
      </c>
      <c r="G2632">
        <v>13</v>
      </c>
      <c r="H2632" s="228">
        <v>10.199999999999999</v>
      </c>
      <c r="I2632">
        <v>8.3000000000000007</v>
      </c>
      <c r="J2632" s="31">
        <v>6.9</v>
      </c>
      <c r="K2632">
        <v>11.3</v>
      </c>
      <c r="L2632" s="2">
        <v>9.1999999999999993</v>
      </c>
      <c r="M2632" s="2">
        <v>10.9</v>
      </c>
      <c r="N2632" s="31">
        <v>8.6999999999999993</v>
      </c>
      <c r="P2632" s="2">
        <v>9.4</v>
      </c>
      <c r="Q2632" s="138">
        <v>11.20833333333333</v>
      </c>
    </row>
    <row r="2633" spans="1:17" x14ac:dyDescent="0.25">
      <c r="A2633" s="1">
        <v>39156</v>
      </c>
      <c r="B2633" s="5">
        <f t="shared" si="124"/>
        <v>2007</v>
      </c>
      <c r="C2633" s="5">
        <f t="shared" si="125"/>
        <v>3</v>
      </c>
      <c r="D2633" s="3">
        <f t="shared" si="123"/>
        <v>15</v>
      </c>
      <c r="E2633" s="3"/>
      <c r="F2633">
        <v>11.3</v>
      </c>
      <c r="G2633">
        <v>14</v>
      </c>
      <c r="H2633" s="228">
        <v>7.5</v>
      </c>
      <c r="I2633">
        <v>7.5</v>
      </c>
      <c r="J2633" s="31">
        <v>5.9</v>
      </c>
      <c r="K2633">
        <v>8.6999999999999993</v>
      </c>
      <c r="L2633" s="2">
        <v>7.7</v>
      </c>
      <c r="M2633" s="2">
        <v>10.6</v>
      </c>
      <c r="N2633" s="31">
        <v>8.6</v>
      </c>
      <c r="P2633" s="2">
        <v>8</v>
      </c>
      <c r="Q2633" s="138">
        <v>9.6875</v>
      </c>
    </row>
    <row r="2634" spans="1:17" x14ac:dyDescent="0.25">
      <c r="A2634" s="1">
        <v>39157</v>
      </c>
      <c r="B2634" s="5">
        <f t="shared" si="124"/>
        <v>2007</v>
      </c>
      <c r="C2634" s="5">
        <f t="shared" si="125"/>
        <v>3</v>
      </c>
      <c r="D2634" s="3">
        <f t="shared" si="123"/>
        <v>16</v>
      </c>
      <c r="E2634" s="3"/>
      <c r="F2634">
        <v>9.6</v>
      </c>
      <c r="G2634">
        <v>13.2</v>
      </c>
      <c r="H2634" s="228">
        <v>7.3</v>
      </c>
      <c r="I2634">
        <v>6.2</v>
      </c>
      <c r="J2634" s="31">
        <v>3.5</v>
      </c>
      <c r="K2634">
        <v>7.8</v>
      </c>
      <c r="L2634" s="2">
        <v>6.1</v>
      </c>
      <c r="M2634" s="2">
        <v>8.3000000000000007</v>
      </c>
      <c r="N2634" s="31">
        <v>7.6</v>
      </c>
      <c r="P2634" s="2">
        <v>7.8</v>
      </c>
      <c r="Q2634" s="138">
        <v>8.9500000000000011</v>
      </c>
    </row>
    <row r="2635" spans="1:17" x14ac:dyDescent="0.25">
      <c r="A2635" s="1">
        <v>39158</v>
      </c>
      <c r="B2635" s="5">
        <f t="shared" si="124"/>
        <v>2007</v>
      </c>
      <c r="C2635" s="5">
        <f t="shared" si="125"/>
        <v>3</v>
      </c>
      <c r="D2635" s="3">
        <f t="shared" si="123"/>
        <v>17</v>
      </c>
      <c r="E2635" s="3"/>
      <c r="F2635">
        <v>8.3000000000000007</v>
      </c>
      <c r="G2635">
        <v>11.9</v>
      </c>
      <c r="H2635" s="228">
        <v>10.8</v>
      </c>
      <c r="I2635">
        <v>5.5</v>
      </c>
      <c r="J2635" s="31">
        <v>6.5</v>
      </c>
      <c r="K2635">
        <v>12.2</v>
      </c>
      <c r="L2635" s="2">
        <v>9.8000000000000007</v>
      </c>
      <c r="M2635" s="2">
        <v>10.9</v>
      </c>
      <c r="N2635" s="31">
        <v>7.8</v>
      </c>
      <c r="P2635" s="2">
        <v>12.6</v>
      </c>
      <c r="Q2635" s="138">
        <v>12.379166666666668</v>
      </c>
    </row>
    <row r="2636" spans="1:17" x14ac:dyDescent="0.25">
      <c r="A2636" s="1">
        <v>39159</v>
      </c>
      <c r="B2636" s="5">
        <f t="shared" si="124"/>
        <v>2007</v>
      </c>
      <c r="C2636" s="5">
        <f t="shared" si="125"/>
        <v>3</v>
      </c>
      <c r="D2636" s="3">
        <f t="shared" si="123"/>
        <v>18</v>
      </c>
      <c r="E2636" s="3"/>
      <c r="F2636">
        <v>8</v>
      </c>
      <c r="G2636">
        <v>11.7</v>
      </c>
      <c r="H2636" s="228">
        <v>14.5</v>
      </c>
      <c r="I2636">
        <v>5.4</v>
      </c>
      <c r="J2636" s="31">
        <v>8.4</v>
      </c>
      <c r="K2636">
        <v>13.8</v>
      </c>
      <c r="L2636" s="2">
        <v>11.6</v>
      </c>
      <c r="M2636" s="2">
        <v>14.2</v>
      </c>
      <c r="N2636" s="31">
        <v>9.5</v>
      </c>
      <c r="P2636" s="2">
        <v>14.2</v>
      </c>
      <c r="Q2636" s="138">
        <v>15.600000000000001</v>
      </c>
    </row>
    <row r="2637" spans="1:17" x14ac:dyDescent="0.25">
      <c r="A2637" s="1">
        <v>39160</v>
      </c>
      <c r="B2637" s="5">
        <f t="shared" si="124"/>
        <v>2007</v>
      </c>
      <c r="C2637" s="5">
        <f t="shared" si="125"/>
        <v>3</v>
      </c>
      <c r="D2637" s="3">
        <f t="shared" si="123"/>
        <v>19</v>
      </c>
      <c r="E2637" s="3"/>
      <c r="F2637">
        <v>10.3</v>
      </c>
      <c r="G2637">
        <v>13</v>
      </c>
      <c r="H2637" s="228">
        <v>15.1</v>
      </c>
      <c r="I2637">
        <v>6.9</v>
      </c>
      <c r="J2637" s="31">
        <v>8</v>
      </c>
      <c r="K2637">
        <v>13.2</v>
      </c>
      <c r="L2637" s="2">
        <v>10.4</v>
      </c>
      <c r="M2637" s="2">
        <v>15</v>
      </c>
      <c r="N2637" s="31">
        <v>9.1</v>
      </c>
      <c r="P2637" s="2">
        <v>9.5</v>
      </c>
      <c r="Q2637" s="138">
        <v>15.625000000000002</v>
      </c>
    </row>
    <row r="2638" spans="1:17" x14ac:dyDescent="0.25">
      <c r="A2638" s="1">
        <v>39161</v>
      </c>
      <c r="B2638" s="5">
        <f t="shared" si="124"/>
        <v>2007</v>
      </c>
      <c r="C2638" s="5">
        <f t="shared" si="125"/>
        <v>3</v>
      </c>
      <c r="D2638" s="3">
        <f t="shared" si="123"/>
        <v>20</v>
      </c>
      <c r="E2638" s="3"/>
      <c r="F2638">
        <v>4.5999999999999996</v>
      </c>
      <c r="G2638">
        <v>6.8</v>
      </c>
      <c r="H2638" s="228">
        <v>8.4</v>
      </c>
      <c r="I2638">
        <v>0.9</v>
      </c>
      <c r="J2638" s="31">
        <v>2.5</v>
      </c>
      <c r="K2638">
        <v>4.2</v>
      </c>
      <c r="L2638" s="2">
        <v>5.3</v>
      </c>
      <c r="M2638" s="2">
        <v>9.1</v>
      </c>
      <c r="N2638" s="31">
        <v>5</v>
      </c>
      <c r="P2638" s="2">
        <v>3.4</v>
      </c>
      <c r="Q2638" s="138">
        <v>6.8999999999999986</v>
      </c>
    </row>
    <row r="2639" spans="1:17" x14ac:dyDescent="0.25">
      <c r="A2639" s="1">
        <v>39162</v>
      </c>
      <c r="B2639" s="5">
        <f t="shared" si="124"/>
        <v>2007</v>
      </c>
      <c r="C2639" s="5">
        <f t="shared" si="125"/>
        <v>3</v>
      </c>
      <c r="D2639" s="3">
        <f t="shared" si="123"/>
        <v>21</v>
      </c>
      <c r="E2639" s="3"/>
      <c r="F2639">
        <v>3.5</v>
      </c>
      <c r="G2639">
        <v>5.2</v>
      </c>
      <c r="H2639" s="228">
        <v>3</v>
      </c>
      <c r="I2639">
        <v>0.4</v>
      </c>
      <c r="J2639" s="31">
        <v>0.4</v>
      </c>
      <c r="K2639">
        <v>4</v>
      </c>
      <c r="L2639" s="2">
        <v>0.5</v>
      </c>
      <c r="M2639" s="2">
        <v>4.5</v>
      </c>
      <c r="N2639" s="31">
        <v>4.9000000000000004</v>
      </c>
      <c r="P2639" s="2">
        <v>4</v>
      </c>
      <c r="Q2639" s="138">
        <v>2.7541666666666664</v>
      </c>
    </row>
    <row r="2640" spans="1:17" x14ac:dyDescent="0.25">
      <c r="A2640" s="1">
        <v>39163</v>
      </c>
      <c r="B2640" s="5">
        <f t="shared" si="124"/>
        <v>2007</v>
      </c>
      <c r="C2640" s="5">
        <f t="shared" si="125"/>
        <v>3</v>
      </c>
      <c r="D2640" s="3">
        <f t="shared" si="123"/>
        <v>22</v>
      </c>
      <c r="E2640" s="3"/>
      <c r="F2640">
        <v>4.3</v>
      </c>
      <c r="G2640">
        <v>6.4</v>
      </c>
      <c r="H2640" s="228">
        <v>3.6</v>
      </c>
      <c r="I2640">
        <v>1.7</v>
      </c>
      <c r="J2640" s="31">
        <v>-0.7</v>
      </c>
      <c r="K2640">
        <v>4.0999999999999996</v>
      </c>
      <c r="L2640" s="2">
        <v>0.2</v>
      </c>
      <c r="M2640" s="2">
        <v>3.9</v>
      </c>
      <c r="N2640" s="31">
        <v>4.0999999999999996</v>
      </c>
      <c r="P2640" s="2">
        <v>3.9</v>
      </c>
      <c r="Q2640" s="138">
        <v>2.9749999999999996</v>
      </c>
    </row>
    <row r="2641" spans="1:17" x14ac:dyDescent="0.25">
      <c r="A2641" s="1">
        <v>39164</v>
      </c>
      <c r="B2641" s="5">
        <f t="shared" si="124"/>
        <v>2007</v>
      </c>
      <c r="C2641" s="5">
        <f t="shared" si="125"/>
        <v>3</v>
      </c>
      <c r="D2641" s="3">
        <f t="shared" si="123"/>
        <v>23</v>
      </c>
      <c r="E2641" s="3"/>
      <c r="F2641">
        <v>6.1</v>
      </c>
      <c r="G2641">
        <v>8.4</v>
      </c>
      <c r="H2641" s="228">
        <v>5.2</v>
      </c>
      <c r="I2641">
        <v>1.3</v>
      </c>
      <c r="J2641" s="31">
        <v>0</v>
      </c>
      <c r="K2641">
        <v>7</v>
      </c>
      <c r="L2641" s="2">
        <v>1.7</v>
      </c>
      <c r="M2641" s="2">
        <v>4.7</v>
      </c>
      <c r="N2641" s="31">
        <v>2.8</v>
      </c>
      <c r="P2641" s="2">
        <v>7.2</v>
      </c>
      <c r="Q2641" s="138">
        <v>5.7208333333333323</v>
      </c>
    </row>
    <row r="2642" spans="1:17" x14ac:dyDescent="0.25">
      <c r="A2642" s="1">
        <v>39165</v>
      </c>
      <c r="B2642" s="5">
        <f t="shared" si="124"/>
        <v>2007</v>
      </c>
      <c r="C2642" s="5">
        <f t="shared" si="125"/>
        <v>3</v>
      </c>
      <c r="D2642" s="3">
        <f t="shared" si="123"/>
        <v>24</v>
      </c>
      <c r="E2642" s="3"/>
      <c r="F2642">
        <v>5.0999999999999996</v>
      </c>
      <c r="G2642">
        <v>7.6</v>
      </c>
      <c r="H2642" s="228">
        <v>6.8</v>
      </c>
      <c r="I2642">
        <v>1.8</v>
      </c>
      <c r="J2642" s="31">
        <v>2.5</v>
      </c>
      <c r="K2642">
        <v>6</v>
      </c>
      <c r="L2642" s="2">
        <v>4.5999999999999996</v>
      </c>
      <c r="M2642" s="2">
        <v>7.5</v>
      </c>
      <c r="N2642" s="31">
        <v>5.2</v>
      </c>
      <c r="P2642" s="2">
        <v>5.7</v>
      </c>
      <c r="Q2642" s="138">
        <v>6.7833333333333341</v>
      </c>
    </row>
    <row r="2643" spans="1:17" x14ac:dyDescent="0.25">
      <c r="A2643" s="1">
        <v>39166</v>
      </c>
      <c r="B2643" s="5">
        <f t="shared" si="124"/>
        <v>2007</v>
      </c>
      <c r="C2643" s="5">
        <f t="shared" si="125"/>
        <v>3</v>
      </c>
      <c r="D2643" s="3">
        <f t="shared" si="123"/>
        <v>25</v>
      </c>
      <c r="E2643" s="3"/>
      <c r="F2643">
        <v>7.2</v>
      </c>
      <c r="G2643">
        <v>8.4</v>
      </c>
      <c r="H2643" s="228">
        <v>10</v>
      </c>
      <c r="I2643">
        <v>2.4</v>
      </c>
      <c r="J2643" s="31">
        <v>3.5</v>
      </c>
      <c r="K2643">
        <v>7.9</v>
      </c>
      <c r="L2643" s="2">
        <v>4.7</v>
      </c>
      <c r="M2643" s="2">
        <v>9.1999999999999993</v>
      </c>
      <c r="N2643" s="31">
        <v>7.8</v>
      </c>
      <c r="P2643" s="2">
        <v>7.7</v>
      </c>
      <c r="Q2643" s="138">
        <v>7.6541666666666659</v>
      </c>
    </row>
    <row r="2644" spans="1:17" x14ac:dyDescent="0.25">
      <c r="A2644" s="1">
        <v>39167</v>
      </c>
      <c r="B2644" s="5">
        <f t="shared" si="124"/>
        <v>2007</v>
      </c>
      <c r="C2644" s="5">
        <f t="shared" si="125"/>
        <v>3</v>
      </c>
      <c r="D2644" s="3">
        <f t="shared" si="123"/>
        <v>26</v>
      </c>
      <c r="E2644" s="3"/>
      <c r="F2644">
        <v>6.3</v>
      </c>
      <c r="G2644">
        <v>8.6</v>
      </c>
      <c r="H2644" s="228">
        <v>9.3000000000000007</v>
      </c>
      <c r="I2644">
        <v>3</v>
      </c>
      <c r="J2644" s="31">
        <v>3.5</v>
      </c>
      <c r="K2644">
        <v>9.4</v>
      </c>
      <c r="L2644" s="2">
        <v>5.6</v>
      </c>
      <c r="M2644" s="2">
        <v>8.6</v>
      </c>
      <c r="N2644" s="31">
        <v>7.7</v>
      </c>
      <c r="P2644" s="2">
        <v>8.9</v>
      </c>
      <c r="Q2644" s="138">
        <v>8.0291666666666668</v>
      </c>
    </row>
    <row r="2645" spans="1:17" x14ac:dyDescent="0.25">
      <c r="A2645" s="1">
        <v>39168</v>
      </c>
      <c r="B2645" s="5">
        <f t="shared" si="124"/>
        <v>2007</v>
      </c>
      <c r="C2645" s="5">
        <f t="shared" si="125"/>
        <v>3</v>
      </c>
      <c r="D2645" s="3">
        <f t="shared" si="123"/>
        <v>27</v>
      </c>
      <c r="E2645" s="3"/>
      <c r="F2645">
        <v>8.4</v>
      </c>
      <c r="G2645">
        <v>10.1</v>
      </c>
      <c r="H2645" s="228">
        <v>10</v>
      </c>
      <c r="I2645">
        <v>3.9</v>
      </c>
      <c r="J2645" s="31">
        <v>4.3</v>
      </c>
      <c r="K2645">
        <v>10.6</v>
      </c>
      <c r="L2645" s="2">
        <v>5.8</v>
      </c>
      <c r="M2645" s="2">
        <v>8.4</v>
      </c>
      <c r="N2645" s="31">
        <v>7.5</v>
      </c>
      <c r="P2645" s="2">
        <v>10.199999999999999</v>
      </c>
      <c r="Q2645" s="138">
        <v>9.5875000000000004</v>
      </c>
    </row>
    <row r="2646" spans="1:17" x14ac:dyDescent="0.25">
      <c r="A2646" s="1">
        <v>39169</v>
      </c>
      <c r="B2646" s="5">
        <f t="shared" si="124"/>
        <v>2007</v>
      </c>
      <c r="C2646" s="5">
        <f t="shared" si="125"/>
        <v>3</v>
      </c>
      <c r="D2646" s="3">
        <f t="shared" si="123"/>
        <v>28</v>
      </c>
      <c r="E2646" s="3"/>
      <c r="F2646">
        <v>8.1999999999999993</v>
      </c>
      <c r="G2646">
        <v>9.1</v>
      </c>
      <c r="H2646" s="228">
        <v>5.8</v>
      </c>
      <c r="I2646">
        <v>4</v>
      </c>
      <c r="J2646" s="31">
        <v>3.2</v>
      </c>
      <c r="K2646">
        <v>5.6</v>
      </c>
      <c r="L2646" s="2">
        <v>2.6</v>
      </c>
      <c r="M2646" s="2">
        <v>7.2</v>
      </c>
      <c r="N2646" s="31">
        <v>7.5</v>
      </c>
      <c r="P2646" s="2">
        <v>5.9</v>
      </c>
      <c r="Q2646" s="138">
        <v>5.987499999999998</v>
      </c>
    </row>
    <row r="2647" spans="1:17" x14ac:dyDescent="0.25">
      <c r="A2647" s="1">
        <v>39170</v>
      </c>
      <c r="B2647" s="5">
        <f t="shared" si="124"/>
        <v>2007</v>
      </c>
      <c r="C2647" s="5">
        <f t="shared" si="125"/>
        <v>3</v>
      </c>
      <c r="D2647" s="3">
        <f t="shared" si="123"/>
        <v>29</v>
      </c>
      <c r="E2647" s="3"/>
      <c r="F2647">
        <v>10.1</v>
      </c>
      <c r="G2647">
        <v>12.3</v>
      </c>
      <c r="H2647" s="228">
        <v>7.2</v>
      </c>
      <c r="I2647">
        <v>5.4</v>
      </c>
      <c r="J2647" s="31">
        <v>5.4</v>
      </c>
      <c r="K2647">
        <v>7.7</v>
      </c>
      <c r="L2647" s="2">
        <v>5.0999999999999996</v>
      </c>
      <c r="M2647" s="2">
        <v>8.3000000000000007</v>
      </c>
      <c r="N2647" s="31">
        <v>8</v>
      </c>
      <c r="P2647" s="2">
        <v>7.9</v>
      </c>
      <c r="Q2647" s="138">
        <v>6.6624999999999988</v>
      </c>
    </row>
    <row r="2648" spans="1:17" x14ac:dyDescent="0.25">
      <c r="A2648" s="1">
        <v>39171</v>
      </c>
      <c r="B2648" s="5">
        <f t="shared" si="124"/>
        <v>2007</v>
      </c>
      <c r="C2648" s="5">
        <f t="shared" si="125"/>
        <v>3</v>
      </c>
      <c r="D2648" s="3">
        <f t="shared" si="123"/>
        <v>30</v>
      </c>
      <c r="E2648" s="3"/>
      <c r="F2648">
        <v>10.6</v>
      </c>
      <c r="G2648">
        <v>11.3</v>
      </c>
      <c r="H2648" s="228">
        <v>10.6</v>
      </c>
      <c r="I2648">
        <v>5.6</v>
      </c>
      <c r="J2648" s="31">
        <v>6.7</v>
      </c>
      <c r="K2648">
        <v>10.1</v>
      </c>
      <c r="L2648" s="2">
        <v>6.7</v>
      </c>
      <c r="M2648" s="2">
        <v>10.7</v>
      </c>
      <c r="N2648" s="31">
        <v>8.1999999999999993</v>
      </c>
      <c r="P2648" s="2">
        <v>9.5</v>
      </c>
      <c r="Q2648" s="138">
        <v>9.1333333333333346</v>
      </c>
    </row>
    <row r="2649" spans="1:17" x14ac:dyDescent="0.25">
      <c r="A2649" s="1">
        <v>39172</v>
      </c>
      <c r="B2649" s="5">
        <f t="shared" si="124"/>
        <v>2007</v>
      </c>
      <c r="C2649" s="5">
        <f t="shared" si="125"/>
        <v>3</v>
      </c>
      <c r="D2649" s="3">
        <f t="shared" si="123"/>
        <v>31</v>
      </c>
      <c r="E2649" s="3"/>
      <c r="F2649">
        <v>9.8000000000000007</v>
      </c>
      <c r="G2649">
        <v>10.8</v>
      </c>
      <c r="H2649" s="228">
        <v>9.1999999999999993</v>
      </c>
      <c r="I2649">
        <v>8</v>
      </c>
      <c r="J2649" s="31">
        <v>5</v>
      </c>
      <c r="K2649">
        <v>11.1</v>
      </c>
      <c r="L2649" s="2">
        <v>8</v>
      </c>
      <c r="M2649" s="2">
        <v>10.199999999999999</v>
      </c>
      <c r="N2649" s="31">
        <v>8.5</v>
      </c>
      <c r="P2649" s="2">
        <v>10.3</v>
      </c>
      <c r="Q2649" s="138">
        <v>10.583333333333334</v>
      </c>
    </row>
    <row r="2650" spans="1:17" x14ac:dyDescent="0.25">
      <c r="A2650" s="1">
        <v>39173</v>
      </c>
      <c r="B2650" s="5">
        <f t="shared" si="124"/>
        <v>2007</v>
      </c>
      <c r="C2650" s="5">
        <f t="shared" si="125"/>
        <v>4</v>
      </c>
      <c r="D2650" s="3">
        <f t="shared" si="123"/>
        <v>1</v>
      </c>
      <c r="E2650" s="3"/>
      <c r="F2650">
        <v>9.4</v>
      </c>
      <c r="G2650">
        <v>12.6</v>
      </c>
      <c r="H2650" s="228">
        <v>9.6</v>
      </c>
      <c r="I2650">
        <v>8</v>
      </c>
      <c r="J2650" s="31">
        <v>5.0999999999999996</v>
      </c>
      <c r="K2650">
        <v>10.6</v>
      </c>
      <c r="L2650" s="2">
        <v>8.1</v>
      </c>
      <c r="M2650" s="2">
        <v>11</v>
      </c>
      <c r="N2650" s="31">
        <v>9.6</v>
      </c>
      <c r="P2650" s="2">
        <v>10.6</v>
      </c>
      <c r="Q2650" s="138">
        <v>11.045833333333334</v>
      </c>
    </row>
    <row r="2651" spans="1:17" x14ac:dyDescent="0.25">
      <c r="A2651" s="1">
        <v>39174</v>
      </c>
      <c r="B2651" s="5">
        <f t="shared" si="124"/>
        <v>2007</v>
      </c>
      <c r="C2651" s="5">
        <f t="shared" si="125"/>
        <v>4</v>
      </c>
      <c r="D2651" s="3">
        <f t="shared" si="123"/>
        <v>2</v>
      </c>
      <c r="E2651" s="3"/>
      <c r="F2651">
        <v>10.8</v>
      </c>
      <c r="G2651">
        <v>12.2</v>
      </c>
      <c r="H2651" s="228">
        <v>9</v>
      </c>
      <c r="I2651">
        <v>8.3000000000000007</v>
      </c>
      <c r="J2651" s="31">
        <v>5.3</v>
      </c>
      <c r="K2651">
        <v>11</v>
      </c>
      <c r="L2651" s="2">
        <v>8.4</v>
      </c>
      <c r="M2651" s="2">
        <v>8.3000000000000007</v>
      </c>
      <c r="N2651" s="31">
        <v>8.8000000000000007</v>
      </c>
      <c r="P2651" s="2">
        <v>10.6</v>
      </c>
      <c r="Q2651" s="138">
        <v>11.137500000000001</v>
      </c>
    </row>
    <row r="2652" spans="1:17" x14ac:dyDescent="0.25">
      <c r="A2652" s="1">
        <v>39175</v>
      </c>
      <c r="B2652" s="5">
        <f t="shared" si="124"/>
        <v>2007</v>
      </c>
      <c r="C2652" s="5">
        <f t="shared" si="125"/>
        <v>4</v>
      </c>
      <c r="D2652" s="3">
        <f t="shared" si="123"/>
        <v>3</v>
      </c>
      <c r="E2652" s="3"/>
      <c r="F2652">
        <v>7.2</v>
      </c>
      <c r="G2652">
        <v>11.4</v>
      </c>
      <c r="H2652" s="228">
        <v>11.5</v>
      </c>
      <c r="I2652">
        <v>5.7</v>
      </c>
      <c r="J2652" s="31">
        <v>6.9</v>
      </c>
      <c r="K2652">
        <v>12.7</v>
      </c>
      <c r="L2652" s="2">
        <v>9.3000000000000007</v>
      </c>
      <c r="M2652" s="2">
        <v>10</v>
      </c>
      <c r="N2652" s="31">
        <v>9</v>
      </c>
      <c r="P2652" s="2">
        <v>12.1</v>
      </c>
      <c r="Q2652" s="138">
        <v>12.329166666666666</v>
      </c>
    </row>
    <row r="2653" spans="1:17" x14ac:dyDescent="0.25">
      <c r="A2653" s="1">
        <v>39176</v>
      </c>
      <c r="B2653" s="5">
        <f t="shared" si="124"/>
        <v>2007</v>
      </c>
      <c r="C2653" s="5">
        <f t="shared" si="125"/>
        <v>4</v>
      </c>
      <c r="D2653" s="3">
        <f t="shared" si="123"/>
        <v>4</v>
      </c>
      <c r="E2653" s="3"/>
      <c r="F2653">
        <v>11.2</v>
      </c>
      <c r="G2653">
        <v>12.4</v>
      </c>
      <c r="H2653" s="228">
        <v>13.6</v>
      </c>
      <c r="I2653">
        <v>8.3000000000000007</v>
      </c>
      <c r="J2653" s="31">
        <v>7.4</v>
      </c>
      <c r="K2653">
        <v>11.9</v>
      </c>
      <c r="L2653" s="2">
        <v>8.8000000000000007</v>
      </c>
      <c r="M2653" s="2">
        <v>12.7</v>
      </c>
      <c r="N2653" s="31">
        <v>8.5</v>
      </c>
      <c r="P2653" s="2">
        <v>11.1</v>
      </c>
      <c r="Q2653" s="138">
        <v>13.070833333333331</v>
      </c>
    </row>
    <row r="2654" spans="1:17" x14ac:dyDescent="0.25">
      <c r="A2654" s="1">
        <v>39177</v>
      </c>
      <c r="B2654" s="5">
        <f t="shared" si="124"/>
        <v>2007</v>
      </c>
      <c r="C2654" s="5">
        <f t="shared" si="125"/>
        <v>4</v>
      </c>
      <c r="D2654" s="3">
        <f t="shared" si="123"/>
        <v>5</v>
      </c>
      <c r="E2654" s="3"/>
      <c r="F2654">
        <v>10.7</v>
      </c>
      <c r="G2654">
        <v>12.4</v>
      </c>
      <c r="H2654" s="228">
        <v>6.4</v>
      </c>
      <c r="I2654">
        <v>5.4</v>
      </c>
      <c r="J2654" s="31">
        <v>1.7</v>
      </c>
      <c r="K2654">
        <v>7.9</v>
      </c>
      <c r="L2654" s="2">
        <v>4</v>
      </c>
      <c r="M2654" s="2">
        <v>8.1</v>
      </c>
      <c r="N2654" s="31">
        <v>8.1</v>
      </c>
      <c r="P2654" s="2">
        <v>7.8</v>
      </c>
      <c r="Q2654" s="138">
        <v>8.8374999999999986</v>
      </c>
    </row>
    <row r="2655" spans="1:17" x14ac:dyDescent="0.25">
      <c r="A2655" s="1">
        <v>39178</v>
      </c>
      <c r="B2655" s="5">
        <f t="shared" si="124"/>
        <v>2007</v>
      </c>
      <c r="C2655" s="5">
        <f t="shared" si="125"/>
        <v>4</v>
      </c>
      <c r="D2655" s="3">
        <f t="shared" si="123"/>
        <v>6</v>
      </c>
      <c r="E2655" s="3"/>
      <c r="F2655">
        <v>9.6</v>
      </c>
      <c r="G2655">
        <v>10.8</v>
      </c>
      <c r="H2655" s="228">
        <v>9</v>
      </c>
      <c r="I2655">
        <v>6.2</v>
      </c>
      <c r="J2655" s="31">
        <v>7.3</v>
      </c>
      <c r="K2655">
        <v>10.199999999999999</v>
      </c>
      <c r="L2655" s="2">
        <v>7.3</v>
      </c>
      <c r="M2655" s="2">
        <v>10.1</v>
      </c>
      <c r="N2655" s="31">
        <v>7</v>
      </c>
      <c r="P2655" s="2">
        <v>9.6999999999999993</v>
      </c>
      <c r="Q2655" s="138">
        <v>10.345833333333333</v>
      </c>
    </row>
    <row r="2656" spans="1:17" x14ac:dyDescent="0.25">
      <c r="A2656" s="1">
        <v>39179</v>
      </c>
      <c r="B2656" s="5">
        <f t="shared" si="124"/>
        <v>2007</v>
      </c>
      <c r="C2656" s="5">
        <f t="shared" si="125"/>
        <v>4</v>
      </c>
      <c r="D2656" s="3">
        <f t="shared" si="123"/>
        <v>7</v>
      </c>
      <c r="E2656" s="3"/>
      <c r="F2656">
        <v>12.1</v>
      </c>
      <c r="G2656">
        <v>13.1</v>
      </c>
      <c r="H2656" s="228">
        <v>12.8</v>
      </c>
      <c r="I2656">
        <v>7.4</v>
      </c>
      <c r="J2656" s="31">
        <v>5.9</v>
      </c>
      <c r="K2656">
        <v>13</v>
      </c>
      <c r="L2656" s="2">
        <v>9.6999999999999993</v>
      </c>
      <c r="M2656" s="2">
        <v>11.6</v>
      </c>
      <c r="N2656" s="31">
        <v>8.3000000000000007</v>
      </c>
      <c r="P2656" s="2">
        <v>11.8</v>
      </c>
      <c r="Q2656" s="138">
        <v>12.741666666666667</v>
      </c>
    </row>
    <row r="2657" spans="1:17" x14ac:dyDescent="0.25">
      <c r="A2657" s="1">
        <v>39180</v>
      </c>
      <c r="B2657" s="5">
        <f t="shared" si="124"/>
        <v>2007</v>
      </c>
      <c r="C2657" s="5">
        <f t="shared" si="125"/>
        <v>4</v>
      </c>
      <c r="D2657" s="3">
        <f t="shared" si="123"/>
        <v>8</v>
      </c>
      <c r="E2657" s="3"/>
      <c r="F2657">
        <v>11.3</v>
      </c>
      <c r="G2657">
        <v>14.2</v>
      </c>
      <c r="H2657" s="228">
        <v>11</v>
      </c>
      <c r="I2657">
        <v>7.6</v>
      </c>
      <c r="J2657" s="31">
        <v>6.2</v>
      </c>
      <c r="K2657">
        <v>13.1</v>
      </c>
      <c r="L2657" s="2">
        <v>9.6</v>
      </c>
      <c r="M2657" s="2">
        <v>11.2</v>
      </c>
      <c r="N2657" s="31">
        <v>8.6999999999999993</v>
      </c>
      <c r="P2657" s="2">
        <v>11.9</v>
      </c>
      <c r="Q2657" s="138">
        <v>13.470833333333331</v>
      </c>
    </row>
    <row r="2658" spans="1:17" x14ac:dyDescent="0.25">
      <c r="A2658" s="1">
        <v>39181</v>
      </c>
      <c r="B2658" s="5">
        <f t="shared" si="124"/>
        <v>2007</v>
      </c>
      <c r="C2658" s="5">
        <f t="shared" si="125"/>
        <v>4</v>
      </c>
      <c r="D2658" s="3">
        <f t="shared" si="123"/>
        <v>9</v>
      </c>
      <c r="E2658" s="3"/>
      <c r="F2658">
        <v>12.8</v>
      </c>
      <c r="G2658">
        <v>13.4</v>
      </c>
      <c r="H2658" s="228">
        <v>11.4</v>
      </c>
      <c r="I2658">
        <v>8.6</v>
      </c>
      <c r="J2658" s="31">
        <v>7.5</v>
      </c>
      <c r="K2658">
        <v>13.2</v>
      </c>
      <c r="L2658" s="2">
        <v>10.3</v>
      </c>
      <c r="M2658" s="2">
        <v>10.7</v>
      </c>
      <c r="N2658" s="31">
        <v>10.8</v>
      </c>
      <c r="P2658" s="2">
        <v>12.6</v>
      </c>
      <c r="Q2658" s="138">
        <v>13.491666666666667</v>
      </c>
    </row>
    <row r="2659" spans="1:17" x14ac:dyDescent="0.25">
      <c r="A2659" s="1">
        <v>39182</v>
      </c>
      <c r="B2659" s="5">
        <f t="shared" si="124"/>
        <v>2007</v>
      </c>
      <c r="C2659" s="5">
        <f t="shared" si="125"/>
        <v>4</v>
      </c>
      <c r="D2659" s="3">
        <f t="shared" si="123"/>
        <v>10</v>
      </c>
      <c r="E2659" s="3"/>
      <c r="F2659">
        <v>12.9</v>
      </c>
      <c r="G2659">
        <v>13.7</v>
      </c>
      <c r="H2659" s="228">
        <v>13</v>
      </c>
      <c r="I2659">
        <v>8.5</v>
      </c>
      <c r="J2659" s="31">
        <v>8.6</v>
      </c>
      <c r="K2659">
        <v>14.5</v>
      </c>
      <c r="L2659" s="2">
        <v>11.6</v>
      </c>
      <c r="M2659" s="2">
        <v>13</v>
      </c>
      <c r="N2659" s="31">
        <v>10.9</v>
      </c>
      <c r="P2659" s="2">
        <v>14.6</v>
      </c>
      <c r="Q2659" s="138">
        <v>15.575000000000001</v>
      </c>
    </row>
    <row r="2660" spans="1:17" x14ac:dyDescent="0.25">
      <c r="A2660" s="1">
        <v>39183</v>
      </c>
      <c r="B2660" s="5">
        <f t="shared" si="124"/>
        <v>2007</v>
      </c>
      <c r="C2660" s="5">
        <f t="shared" si="125"/>
        <v>4</v>
      </c>
      <c r="D2660" s="3">
        <f t="shared" si="123"/>
        <v>11</v>
      </c>
      <c r="E2660" s="3"/>
      <c r="F2660">
        <v>13.6</v>
      </c>
      <c r="G2660">
        <v>16.399999999999999</v>
      </c>
      <c r="H2660" s="228">
        <v>13.4</v>
      </c>
      <c r="I2660">
        <v>10.7</v>
      </c>
      <c r="J2660" s="31">
        <v>8.4</v>
      </c>
      <c r="K2660">
        <v>14.2</v>
      </c>
      <c r="L2660" s="2">
        <v>11.3</v>
      </c>
      <c r="M2660" s="2">
        <v>13</v>
      </c>
      <c r="N2660" s="31">
        <v>11.8</v>
      </c>
      <c r="P2660" s="2">
        <v>13.5</v>
      </c>
      <c r="Q2660" s="138">
        <v>15.679166666666667</v>
      </c>
    </row>
    <row r="2661" spans="1:17" x14ac:dyDescent="0.25">
      <c r="A2661" s="1">
        <v>39184</v>
      </c>
      <c r="B2661" s="5">
        <f t="shared" si="124"/>
        <v>2007</v>
      </c>
      <c r="C2661" s="5">
        <f t="shared" si="125"/>
        <v>4</v>
      </c>
      <c r="D2661" s="3">
        <f t="shared" si="123"/>
        <v>12</v>
      </c>
      <c r="E2661" s="3"/>
      <c r="F2661">
        <v>13.8</v>
      </c>
      <c r="G2661">
        <v>16.399999999999999</v>
      </c>
      <c r="H2661" s="228">
        <v>13.4</v>
      </c>
      <c r="I2661">
        <v>11.4</v>
      </c>
      <c r="J2661" s="31">
        <v>8.9</v>
      </c>
      <c r="K2661">
        <v>13.8</v>
      </c>
      <c r="L2661" s="2">
        <v>12.6</v>
      </c>
      <c r="M2661" s="2">
        <v>12.7</v>
      </c>
      <c r="N2661" s="31">
        <v>10.4</v>
      </c>
      <c r="P2661" s="2">
        <v>13</v>
      </c>
      <c r="Q2661" s="138">
        <v>14.391666666666666</v>
      </c>
    </row>
    <row r="2662" spans="1:17" x14ac:dyDescent="0.25">
      <c r="A2662" s="1">
        <v>39185</v>
      </c>
      <c r="B2662" s="5">
        <f t="shared" si="124"/>
        <v>2007</v>
      </c>
      <c r="C2662" s="5">
        <f t="shared" si="125"/>
        <v>4</v>
      </c>
      <c r="D2662" s="3">
        <f t="shared" si="123"/>
        <v>13</v>
      </c>
      <c r="E2662" s="3"/>
      <c r="F2662">
        <v>13.5</v>
      </c>
      <c r="G2662">
        <v>15.6</v>
      </c>
      <c r="H2662" s="228">
        <v>14.6</v>
      </c>
      <c r="I2662">
        <v>10.7</v>
      </c>
      <c r="J2662" s="31">
        <v>10.7</v>
      </c>
      <c r="K2662">
        <v>15.4</v>
      </c>
      <c r="L2662" s="2">
        <v>13.6</v>
      </c>
      <c r="M2662" s="2">
        <v>15.4</v>
      </c>
      <c r="N2662" s="31">
        <v>12</v>
      </c>
      <c r="P2662" s="2">
        <v>14.2</v>
      </c>
      <c r="Q2662" s="138">
        <v>15.8375</v>
      </c>
    </row>
    <row r="2663" spans="1:17" x14ac:dyDescent="0.25">
      <c r="A2663" s="1">
        <v>39186</v>
      </c>
      <c r="B2663" s="5">
        <f t="shared" si="124"/>
        <v>2007</v>
      </c>
      <c r="C2663" s="5">
        <f t="shared" si="125"/>
        <v>4</v>
      </c>
      <c r="D2663" s="3">
        <f t="shared" si="123"/>
        <v>14</v>
      </c>
      <c r="E2663" s="3"/>
      <c r="F2663">
        <v>15.5</v>
      </c>
      <c r="G2663">
        <v>16.2</v>
      </c>
      <c r="H2663" s="228">
        <v>13.7</v>
      </c>
      <c r="I2663">
        <v>11.5</v>
      </c>
      <c r="J2663" s="31">
        <v>10.199999999999999</v>
      </c>
      <c r="K2663">
        <v>15.2</v>
      </c>
      <c r="L2663" s="2">
        <v>13</v>
      </c>
      <c r="M2663" s="2">
        <v>14</v>
      </c>
      <c r="N2663" s="31">
        <v>14.1</v>
      </c>
      <c r="P2663" s="2">
        <v>14.5</v>
      </c>
      <c r="Q2663" s="138">
        <v>15.908333333333333</v>
      </c>
    </row>
    <row r="2664" spans="1:17" x14ac:dyDescent="0.25">
      <c r="A2664" s="1">
        <v>39187</v>
      </c>
      <c r="B2664" s="5">
        <f t="shared" si="124"/>
        <v>2007</v>
      </c>
      <c r="C2664" s="5">
        <f t="shared" si="125"/>
        <v>4</v>
      </c>
      <c r="D2664" s="3">
        <f t="shared" si="123"/>
        <v>15</v>
      </c>
      <c r="E2664" s="3"/>
      <c r="F2664">
        <v>16.899999999999999</v>
      </c>
      <c r="G2664">
        <v>21.7</v>
      </c>
      <c r="H2664" s="228">
        <v>14</v>
      </c>
      <c r="I2664">
        <v>13.2</v>
      </c>
      <c r="J2664" s="31">
        <v>10.8</v>
      </c>
      <c r="K2664">
        <v>14.8</v>
      </c>
      <c r="L2664" s="2">
        <v>12.4</v>
      </c>
      <c r="M2664" s="2">
        <v>15.1</v>
      </c>
      <c r="N2664" s="31">
        <v>11.6</v>
      </c>
      <c r="P2664" s="2">
        <v>14.4</v>
      </c>
      <c r="Q2664" s="138">
        <v>15.445833333333333</v>
      </c>
    </row>
    <row r="2665" spans="1:17" x14ac:dyDescent="0.25">
      <c r="A2665" s="1">
        <v>39188</v>
      </c>
      <c r="B2665" s="5">
        <f t="shared" si="124"/>
        <v>2007</v>
      </c>
      <c r="C2665" s="5">
        <f t="shared" si="125"/>
        <v>4</v>
      </c>
      <c r="D2665" s="3">
        <f t="shared" si="123"/>
        <v>16</v>
      </c>
      <c r="E2665" s="3"/>
      <c r="F2665">
        <v>14.8</v>
      </c>
      <c r="G2665">
        <v>18.8</v>
      </c>
      <c r="H2665" s="228">
        <v>10.199999999999999</v>
      </c>
      <c r="I2665">
        <v>11</v>
      </c>
      <c r="J2665" s="31">
        <v>6.8</v>
      </c>
      <c r="K2665">
        <v>12.4</v>
      </c>
      <c r="L2665" s="2">
        <v>9.1</v>
      </c>
      <c r="M2665" s="2">
        <v>11.2</v>
      </c>
      <c r="N2665" s="31">
        <v>11.2</v>
      </c>
      <c r="P2665" s="2">
        <v>11.9</v>
      </c>
      <c r="Q2665" s="138">
        <v>13.058333333333332</v>
      </c>
    </row>
    <row r="2666" spans="1:17" x14ac:dyDescent="0.25">
      <c r="A2666" s="1">
        <v>39189</v>
      </c>
      <c r="B2666" s="5">
        <f t="shared" si="124"/>
        <v>2007</v>
      </c>
      <c r="C2666" s="5">
        <f t="shared" si="125"/>
        <v>4</v>
      </c>
      <c r="D2666" s="3">
        <f t="shared" si="123"/>
        <v>17</v>
      </c>
      <c r="E2666" s="3"/>
      <c r="F2666">
        <v>13.4</v>
      </c>
      <c r="G2666">
        <v>16.3</v>
      </c>
      <c r="H2666" s="228">
        <v>10.8</v>
      </c>
      <c r="I2666">
        <v>8</v>
      </c>
      <c r="J2666" s="31">
        <v>6.5</v>
      </c>
      <c r="K2666">
        <v>11.7</v>
      </c>
      <c r="L2666" s="2">
        <v>9.3000000000000007</v>
      </c>
      <c r="M2666" s="2">
        <v>11.5</v>
      </c>
      <c r="N2666" s="31">
        <v>11.1</v>
      </c>
      <c r="P2666" s="2">
        <v>11.4</v>
      </c>
      <c r="Q2666" s="138">
        <v>12.933333333333332</v>
      </c>
    </row>
    <row r="2667" spans="1:17" x14ac:dyDescent="0.25">
      <c r="A2667" s="1">
        <v>39190</v>
      </c>
      <c r="B2667" s="5">
        <f t="shared" si="124"/>
        <v>2007</v>
      </c>
      <c r="C2667" s="5">
        <f t="shared" si="125"/>
        <v>4</v>
      </c>
      <c r="D2667" s="3">
        <f t="shared" si="123"/>
        <v>18</v>
      </c>
      <c r="E2667" s="3"/>
      <c r="F2667">
        <v>12.5</v>
      </c>
      <c r="G2667">
        <v>14.4</v>
      </c>
      <c r="H2667" s="228">
        <v>16</v>
      </c>
      <c r="I2667">
        <v>9.1999999999999993</v>
      </c>
      <c r="J2667" s="31">
        <v>10.3</v>
      </c>
      <c r="K2667">
        <v>15.4</v>
      </c>
      <c r="L2667" s="2">
        <v>12.2</v>
      </c>
      <c r="M2667" s="2">
        <v>15.6</v>
      </c>
      <c r="N2667" s="31">
        <v>12.5</v>
      </c>
      <c r="P2667" s="2">
        <v>14</v>
      </c>
      <c r="Q2667" s="138">
        <v>15.529166666666667</v>
      </c>
    </row>
    <row r="2668" spans="1:17" x14ac:dyDescent="0.25">
      <c r="A2668" s="1">
        <v>39191</v>
      </c>
      <c r="B2668" s="5">
        <f t="shared" si="124"/>
        <v>2007</v>
      </c>
      <c r="C2668" s="5">
        <f t="shared" si="125"/>
        <v>4</v>
      </c>
      <c r="D2668" s="3">
        <f t="shared" si="123"/>
        <v>19</v>
      </c>
      <c r="E2668" s="3"/>
      <c r="F2668">
        <v>12.6</v>
      </c>
      <c r="G2668">
        <v>15.2</v>
      </c>
      <c r="H2668" s="228">
        <v>10.1</v>
      </c>
      <c r="I2668">
        <v>9</v>
      </c>
      <c r="J2668" s="31">
        <v>5.6</v>
      </c>
      <c r="K2668">
        <v>11.9</v>
      </c>
      <c r="L2668" s="2">
        <v>8.3000000000000007</v>
      </c>
      <c r="M2668" s="2">
        <v>10.7</v>
      </c>
      <c r="N2668" s="31">
        <v>11.6</v>
      </c>
      <c r="P2668" s="2">
        <v>11.5</v>
      </c>
      <c r="Q2668" s="138">
        <v>12.508333333333331</v>
      </c>
    </row>
    <row r="2669" spans="1:17" x14ac:dyDescent="0.25">
      <c r="A2669" s="1">
        <v>39192</v>
      </c>
      <c r="B2669" s="5">
        <f t="shared" si="124"/>
        <v>2007</v>
      </c>
      <c r="C2669" s="5">
        <f t="shared" si="125"/>
        <v>4</v>
      </c>
      <c r="D2669" s="3">
        <f t="shared" si="123"/>
        <v>20</v>
      </c>
      <c r="E2669" s="3"/>
      <c r="F2669">
        <v>13.5</v>
      </c>
      <c r="G2669">
        <v>16.600000000000001</v>
      </c>
      <c r="H2669" s="228">
        <v>12.6</v>
      </c>
      <c r="I2669">
        <v>10</v>
      </c>
      <c r="J2669" s="31">
        <v>9.1</v>
      </c>
      <c r="K2669">
        <v>14.8</v>
      </c>
      <c r="L2669" s="2">
        <v>12.6</v>
      </c>
      <c r="M2669" s="2">
        <v>13.3</v>
      </c>
      <c r="N2669" s="31">
        <v>11.6</v>
      </c>
      <c r="P2669" s="2">
        <v>13.6</v>
      </c>
      <c r="Q2669" s="138">
        <v>14.829166666666666</v>
      </c>
    </row>
    <row r="2670" spans="1:17" x14ac:dyDescent="0.25">
      <c r="A2670" s="1">
        <v>39193</v>
      </c>
      <c r="B2670" s="5">
        <f t="shared" si="124"/>
        <v>2007</v>
      </c>
      <c r="C2670" s="5">
        <f t="shared" si="125"/>
        <v>4</v>
      </c>
      <c r="D2670" s="3">
        <f t="shared" si="123"/>
        <v>21</v>
      </c>
      <c r="E2670" s="3"/>
      <c r="F2670">
        <v>16.2</v>
      </c>
      <c r="G2670">
        <v>17.100000000000001</v>
      </c>
      <c r="H2670" s="228">
        <v>12.5</v>
      </c>
      <c r="I2670">
        <v>12.2</v>
      </c>
      <c r="J2670" s="31">
        <v>10.8</v>
      </c>
      <c r="K2670">
        <v>14.1</v>
      </c>
      <c r="L2670" s="2">
        <v>12.4</v>
      </c>
      <c r="M2670" s="2">
        <v>13.3</v>
      </c>
      <c r="N2670" s="31">
        <v>14.4</v>
      </c>
      <c r="P2670" s="2">
        <v>13.1</v>
      </c>
      <c r="Q2670" s="138">
        <v>14.566666666666665</v>
      </c>
    </row>
    <row r="2671" spans="1:17" x14ac:dyDescent="0.25">
      <c r="A2671" s="1">
        <v>39194</v>
      </c>
      <c r="B2671" s="5">
        <f t="shared" si="124"/>
        <v>2007</v>
      </c>
      <c r="C2671" s="5">
        <f t="shared" si="125"/>
        <v>4</v>
      </c>
      <c r="D2671" s="3">
        <f t="shared" si="123"/>
        <v>22</v>
      </c>
      <c r="E2671" s="3"/>
      <c r="F2671">
        <v>18.100000000000001</v>
      </c>
      <c r="G2671">
        <v>19.100000000000001</v>
      </c>
      <c r="H2671" s="228">
        <v>12.2</v>
      </c>
      <c r="I2671">
        <v>14.4</v>
      </c>
      <c r="J2671" s="31">
        <v>10</v>
      </c>
      <c r="K2671">
        <v>13.7</v>
      </c>
      <c r="L2671" s="2">
        <v>11.5</v>
      </c>
      <c r="M2671" s="2">
        <v>12.6</v>
      </c>
      <c r="N2671" s="31">
        <v>14.6</v>
      </c>
      <c r="P2671" s="2">
        <v>12.6</v>
      </c>
      <c r="Q2671" s="138">
        <v>13.829166666666667</v>
      </c>
    </row>
    <row r="2672" spans="1:17" x14ac:dyDescent="0.25">
      <c r="A2672" s="1">
        <v>39195</v>
      </c>
      <c r="B2672" s="5">
        <f t="shared" si="124"/>
        <v>2007</v>
      </c>
      <c r="C2672" s="5">
        <f t="shared" si="125"/>
        <v>4</v>
      </c>
      <c r="D2672" s="3">
        <f t="shared" si="123"/>
        <v>23</v>
      </c>
      <c r="E2672" s="3"/>
      <c r="F2672">
        <v>16.7</v>
      </c>
      <c r="G2672">
        <v>19.5</v>
      </c>
      <c r="H2672" s="228">
        <v>13.5</v>
      </c>
      <c r="I2672">
        <v>14.4</v>
      </c>
      <c r="J2672" s="31">
        <v>10.8</v>
      </c>
      <c r="K2672">
        <v>14.5</v>
      </c>
      <c r="L2672" s="2">
        <v>13.4</v>
      </c>
      <c r="M2672" s="2">
        <v>12.6</v>
      </c>
      <c r="N2672" s="31">
        <v>13.8</v>
      </c>
      <c r="P2672" s="2">
        <v>14</v>
      </c>
      <c r="Q2672" s="138">
        <v>15.008333333333333</v>
      </c>
    </row>
    <row r="2673" spans="1:17" x14ac:dyDescent="0.25">
      <c r="A2673" s="1">
        <v>39196</v>
      </c>
      <c r="B2673" s="5">
        <f t="shared" si="124"/>
        <v>2007</v>
      </c>
      <c r="C2673" s="5">
        <f t="shared" si="125"/>
        <v>4</v>
      </c>
      <c r="D2673" s="3">
        <f t="shared" si="123"/>
        <v>24</v>
      </c>
      <c r="E2673" s="3"/>
      <c r="F2673">
        <v>15.5</v>
      </c>
      <c r="G2673">
        <v>17.7</v>
      </c>
      <c r="H2673" s="228">
        <v>13.6</v>
      </c>
      <c r="I2673">
        <v>11.2</v>
      </c>
      <c r="J2673" s="31">
        <v>8.8000000000000007</v>
      </c>
      <c r="K2673">
        <v>15.2</v>
      </c>
      <c r="L2673" s="2">
        <v>12.6</v>
      </c>
      <c r="M2673" s="2">
        <v>14.8</v>
      </c>
      <c r="N2673" s="31">
        <v>13.7</v>
      </c>
      <c r="P2673" s="2">
        <v>14.4</v>
      </c>
      <c r="Q2673" s="138">
        <v>14.666666666666666</v>
      </c>
    </row>
    <row r="2674" spans="1:17" x14ac:dyDescent="0.25">
      <c r="A2674" s="1">
        <v>39197</v>
      </c>
      <c r="B2674" s="5">
        <f t="shared" si="124"/>
        <v>2007</v>
      </c>
      <c r="C2674" s="5">
        <f t="shared" si="125"/>
        <v>4</v>
      </c>
      <c r="D2674" s="3">
        <f t="shared" si="123"/>
        <v>25</v>
      </c>
      <c r="E2674" s="3"/>
      <c r="F2674">
        <v>14.5</v>
      </c>
      <c r="G2674">
        <v>17.100000000000001</v>
      </c>
      <c r="H2674" s="228">
        <v>12.7</v>
      </c>
      <c r="I2674">
        <v>10.4</v>
      </c>
      <c r="J2674" s="31">
        <v>7.4</v>
      </c>
      <c r="K2674">
        <v>13.6</v>
      </c>
      <c r="L2674" s="2">
        <v>10</v>
      </c>
      <c r="M2674" s="2">
        <v>14.8</v>
      </c>
      <c r="N2674" s="31">
        <v>12.6</v>
      </c>
      <c r="P2674" s="2">
        <v>14</v>
      </c>
      <c r="Q2674" s="138">
        <v>14.554166666666669</v>
      </c>
    </row>
    <row r="2675" spans="1:17" x14ac:dyDescent="0.25">
      <c r="A2675" s="1">
        <v>39198</v>
      </c>
      <c r="B2675" s="5">
        <f t="shared" si="124"/>
        <v>2007</v>
      </c>
      <c r="C2675" s="5">
        <f t="shared" si="125"/>
        <v>4</v>
      </c>
      <c r="D2675" s="3">
        <f t="shared" si="123"/>
        <v>26</v>
      </c>
      <c r="E2675" s="3"/>
      <c r="F2675">
        <v>13.5</v>
      </c>
      <c r="G2675">
        <v>16</v>
      </c>
      <c r="H2675" s="228">
        <v>13.2</v>
      </c>
      <c r="I2675">
        <v>11.5</v>
      </c>
      <c r="J2675" s="31">
        <v>8.8000000000000007</v>
      </c>
      <c r="K2675">
        <v>13.5</v>
      </c>
      <c r="L2675" s="2">
        <v>11.1</v>
      </c>
      <c r="M2675" s="2">
        <v>15.5</v>
      </c>
      <c r="N2675" s="31">
        <v>13.5</v>
      </c>
      <c r="P2675" s="2">
        <v>13.8</v>
      </c>
      <c r="Q2675" s="138">
        <v>13.958333333333334</v>
      </c>
    </row>
    <row r="2676" spans="1:17" x14ac:dyDescent="0.25">
      <c r="A2676" s="1">
        <v>39199</v>
      </c>
      <c r="B2676" s="5">
        <f t="shared" si="124"/>
        <v>2007</v>
      </c>
      <c r="C2676" s="5">
        <f t="shared" si="125"/>
        <v>4</v>
      </c>
      <c r="D2676" s="3">
        <f t="shared" si="123"/>
        <v>27</v>
      </c>
      <c r="E2676" s="3"/>
      <c r="F2676">
        <v>12.1</v>
      </c>
      <c r="G2676">
        <v>14</v>
      </c>
      <c r="H2676" s="228">
        <v>12.9</v>
      </c>
      <c r="I2676">
        <v>10.1</v>
      </c>
      <c r="J2676" s="31">
        <v>8.8000000000000007</v>
      </c>
      <c r="K2676">
        <v>13.7</v>
      </c>
      <c r="L2676" s="2">
        <v>11.6</v>
      </c>
      <c r="M2676" s="2">
        <v>14.2</v>
      </c>
      <c r="N2676" s="31">
        <v>11.3</v>
      </c>
      <c r="P2676" s="2">
        <v>13.5</v>
      </c>
      <c r="Q2676" s="138">
        <v>14.395833333333334</v>
      </c>
    </row>
    <row r="2677" spans="1:17" x14ac:dyDescent="0.25">
      <c r="A2677" s="1">
        <v>39200</v>
      </c>
      <c r="B2677" s="5">
        <f t="shared" si="124"/>
        <v>2007</v>
      </c>
      <c r="C2677" s="5">
        <f t="shared" si="125"/>
        <v>4</v>
      </c>
      <c r="D2677" s="3">
        <f t="shared" si="123"/>
        <v>28</v>
      </c>
      <c r="E2677" s="3"/>
      <c r="F2677">
        <v>14</v>
      </c>
      <c r="G2677">
        <v>16.3</v>
      </c>
      <c r="H2677" s="228">
        <v>14.2</v>
      </c>
      <c r="I2677">
        <v>10.6</v>
      </c>
      <c r="J2677" s="31">
        <v>9.9</v>
      </c>
      <c r="K2677">
        <v>14.2</v>
      </c>
      <c r="L2677" s="2">
        <v>13.1</v>
      </c>
      <c r="M2677" s="2">
        <v>15.1</v>
      </c>
      <c r="N2677" s="31">
        <v>12.4</v>
      </c>
      <c r="P2677" s="2">
        <v>14.3</v>
      </c>
      <c r="Q2677" s="138">
        <v>15.550000000000002</v>
      </c>
    </row>
    <row r="2678" spans="1:17" x14ac:dyDescent="0.25">
      <c r="A2678" s="1">
        <v>39201</v>
      </c>
      <c r="B2678" s="5">
        <f t="shared" si="124"/>
        <v>2007</v>
      </c>
      <c r="C2678" s="5">
        <f t="shared" si="125"/>
        <v>4</v>
      </c>
      <c r="D2678" s="3">
        <f t="shared" si="123"/>
        <v>29</v>
      </c>
      <c r="E2678" s="3"/>
      <c r="F2678">
        <v>14.6</v>
      </c>
      <c r="G2678">
        <v>16.8</v>
      </c>
      <c r="H2678" s="228">
        <v>16</v>
      </c>
      <c r="I2678">
        <v>11.2</v>
      </c>
      <c r="J2678" s="31">
        <v>13.2</v>
      </c>
      <c r="K2678">
        <v>16.8</v>
      </c>
      <c r="L2678" s="2">
        <v>14</v>
      </c>
      <c r="M2678" s="2">
        <v>18</v>
      </c>
      <c r="N2678" s="31">
        <v>13.9</v>
      </c>
      <c r="P2678" s="2">
        <v>15.6</v>
      </c>
      <c r="Q2678" s="138">
        <v>17.7</v>
      </c>
    </row>
    <row r="2679" spans="1:17" x14ac:dyDescent="0.25">
      <c r="A2679" s="1">
        <v>39202</v>
      </c>
      <c r="B2679" s="5">
        <f t="shared" si="124"/>
        <v>2007</v>
      </c>
      <c r="C2679" s="5">
        <f t="shared" si="125"/>
        <v>4</v>
      </c>
      <c r="D2679" s="3">
        <f t="shared" si="123"/>
        <v>30</v>
      </c>
      <c r="E2679" s="3"/>
      <c r="F2679">
        <v>14.3</v>
      </c>
      <c r="G2679">
        <v>16.899999999999999</v>
      </c>
      <c r="H2679" s="228">
        <v>13.9</v>
      </c>
      <c r="I2679">
        <v>10.1</v>
      </c>
      <c r="J2679" s="31">
        <v>9.3000000000000007</v>
      </c>
      <c r="K2679">
        <v>14.4</v>
      </c>
      <c r="L2679" s="2">
        <v>12.2</v>
      </c>
      <c r="M2679" s="2">
        <v>14.8</v>
      </c>
      <c r="N2679" s="31">
        <v>12.9</v>
      </c>
      <c r="P2679" s="2">
        <v>14</v>
      </c>
      <c r="Q2679" s="138">
        <v>14.600000000000003</v>
      </c>
    </row>
    <row r="2680" spans="1:17" x14ac:dyDescent="0.25">
      <c r="A2680" s="1">
        <v>39203</v>
      </c>
      <c r="B2680" s="5">
        <f t="shared" si="124"/>
        <v>2007</v>
      </c>
      <c r="C2680" s="5">
        <f t="shared" si="125"/>
        <v>5</v>
      </c>
      <c r="D2680" s="3">
        <f t="shared" si="123"/>
        <v>1</v>
      </c>
      <c r="E2680" s="3"/>
      <c r="F2680">
        <v>13.3</v>
      </c>
      <c r="G2680">
        <v>14.2</v>
      </c>
      <c r="H2680" s="228">
        <v>13.2</v>
      </c>
      <c r="I2680">
        <v>9.6999999999999993</v>
      </c>
      <c r="J2680" s="31">
        <v>10.199999999999999</v>
      </c>
      <c r="K2680">
        <v>13.7</v>
      </c>
      <c r="L2680" s="2">
        <v>11.1</v>
      </c>
      <c r="M2680" s="2">
        <v>13.8</v>
      </c>
      <c r="N2680" s="31">
        <v>11.8</v>
      </c>
      <c r="P2680" s="2">
        <v>12.6</v>
      </c>
      <c r="Q2680" s="138">
        <v>15.704166666666671</v>
      </c>
    </row>
    <row r="2681" spans="1:17" x14ac:dyDescent="0.25">
      <c r="A2681" s="1">
        <v>39204</v>
      </c>
      <c r="B2681" s="5">
        <f t="shared" si="124"/>
        <v>2007</v>
      </c>
      <c r="C2681" s="5">
        <f t="shared" si="125"/>
        <v>5</v>
      </c>
      <c r="D2681" s="3">
        <f t="shared" si="123"/>
        <v>2</v>
      </c>
      <c r="E2681" s="3"/>
      <c r="F2681">
        <v>13.1</v>
      </c>
      <c r="G2681">
        <v>16.399999999999999</v>
      </c>
      <c r="H2681" s="228">
        <v>12.8</v>
      </c>
      <c r="I2681">
        <v>11.2</v>
      </c>
      <c r="J2681" s="31">
        <v>9.1</v>
      </c>
      <c r="K2681">
        <v>13.5</v>
      </c>
      <c r="L2681" s="2">
        <v>11.2</v>
      </c>
      <c r="M2681" s="2">
        <v>12.9</v>
      </c>
      <c r="N2681" s="31">
        <v>11.4</v>
      </c>
      <c r="P2681" s="2">
        <v>13.6</v>
      </c>
      <c r="Q2681" s="138">
        <v>13.537500000000001</v>
      </c>
    </row>
    <row r="2682" spans="1:17" x14ac:dyDescent="0.25">
      <c r="A2682" s="1">
        <v>39205</v>
      </c>
      <c r="B2682" s="5">
        <f t="shared" si="124"/>
        <v>2007</v>
      </c>
      <c r="C2682" s="5">
        <f t="shared" si="125"/>
        <v>5</v>
      </c>
      <c r="D2682" s="3">
        <f t="shared" si="123"/>
        <v>3</v>
      </c>
      <c r="E2682" s="3"/>
      <c r="F2682">
        <v>12.4</v>
      </c>
      <c r="G2682">
        <v>14.2</v>
      </c>
      <c r="H2682" s="228">
        <v>14.8</v>
      </c>
      <c r="I2682">
        <v>10</v>
      </c>
      <c r="J2682" s="31">
        <v>9.6</v>
      </c>
      <c r="K2682">
        <v>15.2</v>
      </c>
      <c r="L2682" s="2">
        <v>12</v>
      </c>
      <c r="M2682" s="2">
        <v>15.6</v>
      </c>
      <c r="N2682" s="31">
        <v>10.7</v>
      </c>
      <c r="P2682" s="2">
        <v>14.4</v>
      </c>
      <c r="Q2682" s="138">
        <v>15.020833333333334</v>
      </c>
    </row>
    <row r="2683" spans="1:17" x14ac:dyDescent="0.25">
      <c r="A2683" s="1">
        <v>39206</v>
      </c>
      <c r="B2683" s="5">
        <f t="shared" si="124"/>
        <v>2007</v>
      </c>
      <c r="C2683" s="5">
        <f t="shared" si="125"/>
        <v>5</v>
      </c>
      <c r="D2683" s="3">
        <f t="shared" si="123"/>
        <v>4</v>
      </c>
      <c r="E2683" s="3"/>
      <c r="F2683">
        <v>14.7</v>
      </c>
      <c r="G2683">
        <v>15.1</v>
      </c>
      <c r="H2683" s="228">
        <v>15.7</v>
      </c>
      <c r="I2683">
        <v>10.8</v>
      </c>
      <c r="J2683" s="31">
        <v>10.9</v>
      </c>
      <c r="K2683">
        <v>15.2</v>
      </c>
      <c r="L2683" s="2">
        <v>13.6</v>
      </c>
      <c r="M2683" s="2">
        <v>16.899999999999999</v>
      </c>
      <c r="N2683" s="31">
        <v>13.3</v>
      </c>
      <c r="P2683" s="2">
        <v>14.5</v>
      </c>
      <c r="Q2683" s="138">
        <v>15.016666666666664</v>
      </c>
    </row>
    <row r="2684" spans="1:17" x14ac:dyDescent="0.25">
      <c r="A2684" s="1">
        <v>39207</v>
      </c>
      <c r="B2684" s="5">
        <f t="shared" si="124"/>
        <v>2007</v>
      </c>
      <c r="C2684" s="5">
        <f t="shared" si="125"/>
        <v>5</v>
      </c>
      <c r="D2684" s="3">
        <f t="shared" si="123"/>
        <v>5</v>
      </c>
      <c r="E2684" s="3"/>
      <c r="F2684">
        <v>19.2</v>
      </c>
      <c r="G2684">
        <v>19.600000000000001</v>
      </c>
      <c r="H2684" s="228">
        <v>18.600000000000001</v>
      </c>
      <c r="I2684">
        <v>14.7</v>
      </c>
      <c r="J2684" s="31">
        <v>16.899999999999999</v>
      </c>
      <c r="K2684">
        <v>14.9</v>
      </c>
      <c r="L2684" s="2">
        <v>14.4</v>
      </c>
      <c r="M2684" s="2">
        <v>20</v>
      </c>
      <c r="N2684" s="31">
        <v>16</v>
      </c>
      <c r="P2684" s="2">
        <v>14.7</v>
      </c>
      <c r="Q2684" s="138">
        <v>16.412499999999998</v>
      </c>
    </row>
    <row r="2685" spans="1:17" x14ac:dyDescent="0.25">
      <c r="A2685" s="1">
        <v>39208</v>
      </c>
      <c r="B2685" s="5">
        <f t="shared" si="124"/>
        <v>2007</v>
      </c>
      <c r="C2685" s="5">
        <f t="shared" si="125"/>
        <v>5</v>
      </c>
      <c r="D2685" s="3">
        <f t="shared" si="123"/>
        <v>6</v>
      </c>
      <c r="E2685" s="3"/>
      <c r="F2685">
        <v>17.3</v>
      </c>
      <c r="G2685">
        <v>19.600000000000001</v>
      </c>
      <c r="H2685" s="228">
        <v>15</v>
      </c>
      <c r="I2685">
        <v>12.8</v>
      </c>
      <c r="J2685" s="31">
        <v>13.1</v>
      </c>
      <c r="K2685">
        <v>15.4</v>
      </c>
      <c r="L2685" s="2">
        <v>11.8</v>
      </c>
      <c r="M2685" s="2">
        <v>16.2</v>
      </c>
      <c r="N2685" s="31">
        <v>14.9</v>
      </c>
      <c r="P2685" s="2">
        <v>15.6</v>
      </c>
      <c r="Q2685" s="138">
        <v>16.179166666666667</v>
      </c>
    </row>
    <row r="2686" spans="1:17" x14ac:dyDescent="0.25">
      <c r="A2686" s="1">
        <v>39209</v>
      </c>
      <c r="B2686" s="5">
        <f t="shared" si="124"/>
        <v>2007</v>
      </c>
      <c r="C2686" s="5">
        <f t="shared" si="125"/>
        <v>5</v>
      </c>
      <c r="D2686" s="3">
        <f t="shared" si="123"/>
        <v>7</v>
      </c>
      <c r="E2686" s="3"/>
      <c r="F2686">
        <v>15.2</v>
      </c>
      <c r="G2686">
        <v>18</v>
      </c>
      <c r="H2686" s="228">
        <v>14</v>
      </c>
      <c r="I2686">
        <v>11.4</v>
      </c>
      <c r="J2686" s="31">
        <v>10.4</v>
      </c>
      <c r="K2686">
        <v>15.7</v>
      </c>
      <c r="L2686" s="2">
        <v>10.199999999999999</v>
      </c>
      <c r="M2686" s="2">
        <v>14.5</v>
      </c>
      <c r="N2686" s="31">
        <v>14.3</v>
      </c>
      <c r="P2686" s="2">
        <v>15.1</v>
      </c>
      <c r="Q2686" s="138">
        <v>16.033333333333335</v>
      </c>
    </row>
    <row r="2687" spans="1:17" x14ac:dyDescent="0.25">
      <c r="A2687" s="1">
        <v>39210</v>
      </c>
      <c r="B2687" s="5">
        <f t="shared" si="124"/>
        <v>2007</v>
      </c>
      <c r="C2687" s="5">
        <f t="shared" si="125"/>
        <v>5</v>
      </c>
      <c r="D2687" s="3">
        <f t="shared" si="123"/>
        <v>8</v>
      </c>
      <c r="E2687" s="3"/>
      <c r="F2687">
        <v>15</v>
      </c>
      <c r="G2687">
        <v>17.8</v>
      </c>
      <c r="H2687" s="228">
        <v>16.899999999999999</v>
      </c>
      <c r="I2687">
        <v>12.8</v>
      </c>
      <c r="J2687" s="31">
        <v>14.1</v>
      </c>
      <c r="K2687">
        <v>18.2</v>
      </c>
      <c r="L2687" s="2">
        <v>14.4</v>
      </c>
      <c r="M2687" s="2">
        <v>18.3</v>
      </c>
      <c r="N2687" s="31">
        <v>15.2</v>
      </c>
      <c r="P2687" s="2">
        <v>16.8</v>
      </c>
      <c r="Q2687" s="138">
        <v>18.370833333333334</v>
      </c>
    </row>
    <row r="2688" spans="1:17" x14ac:dyDescent="0.25">
      <c r="A2688" s="1">
        <v>39211</v>
      </c>
      <c r="B2688" s="5">
        <f t="shared" si="124"/>
        <v>2007</v>
      </c>
      <c r="C2688" s="5">
        <f t="shared" si="125"/>
        <v>5</v>
      </c>
      <c r="D2688" s="3">
        <f t="shared" si="123"/>
        <v>9</v>
      </c>
      <c r="E2688" s="3"/>
      <c r="F2688">
        <v>16</v>
      </c>
      <c r="G2688">
        <v>19.100000000000001</v>
      </c>
      <c r="H2688" s="228">
        <v>17.7</v>
      </c>
      <c r="I2688">
        <v>12.4</v>
      </c>
      <c r="J2688" s="31">
        <v>15.4</v>
      </c>
      <c r="K2688">
        <v>18.100000000000001</v>
      </c>
      <c r="L2688" s="2">
        <v>16</v>
      </c>
      <c r="M2688" s="2">
        <v>17</v>
      </c>
      <c r="N2688" s="31">
        <v>15.4</v>
      </c>
      <c r="P2688" s="2">
        <v>16.600000000000001</v>
      </c>
      <c r="Q2688" s="138">
        <v>17.520833333333336</v>
      </c>
    </row>
    <row r="2689" spans="1:17" x14ac:dyDescent="0.25">
      <c r="A2689" s="1">
        <v>39212</v>
      </c>
      <c r="B2689" s="5">
        <f t="shared" si="124"/>
        <v>2007</v>
      </c>
      <c r="C2689" s="5">
        <f t="shared" si="125"/>
        <v>5</v>
      </c>
      <c r="D2689" s="3">
        <f t="shared" si="123"/>
        <v>10</v>
      </c>
      <c r="E2689" s="3"/>
      <c r="F2689">
        <v>19</v>
      </c>
      <c r="G2689">
        <v>21.5</v>
      </c>
      <c r="H2689" s="228">
        <v>19.3</v>
      </c>
      <c r="I2689">
        <v>15.2</v>
      </c>
      <c r="J2689" s="31">
        <v>15</v>
      </c>
      <c r="K2689">
        <v>19.600000000000001</v>
      </c>
      <c r="L2689" s="2">
        <v>15.6</v>
      </c>
      <c r="M2689" s="2">
        <v>18.2</v>
      </c>
      <c r="N2689" s="31">
        <v>15.6</v>
      </c>
      <c r="P2689" s="2">
        <v>18.399999999999999</v>
      </c>
      <c r="Q2689" s="138">
        <v>19.104166666666668</v>
      </c>
    </row>
    <row r="2690" spans="1:17" x14ac:dyDescent="0.25">
      <c r="A2690" s="1">
        <v>39213</v>
      </c>
      <c r="B2690" s="5">
        <f t="shared" si="124"/>
        <v>2007</v>
      </c>
      <c r="C2690" s="5">
        <f t="shared" si="125"/>
        <v>5</v>
      </c>
      <c r="D2690" s="3">
        <f t="shared" si="123"/>
        <v>11</v>
      </c>
      <c r="E2690" s="3"/>
      <c r="F2690">
        <v>18.100000000000001</v>
      </c>
      <c r="G2690">
        <v>21.8</v>
      </c>
      <c r="H2690" s="228">
        <v>21.2</v>
      </c>
      <c r="I2690">
        <v>14.8</v>
      </c>
      <c r="J2690" s="31">
        <v>15.1</v>
      </c>
      <c r="K2690">
        <v>21.5</v>
      </c>
      <c r="L2690" s="2">
        <v>19</v>
      </c>
      <c r="M2690" s="2">
        <v>22.2</v>
      </c>
      <c r="N2690" s="31">
        <v>17</v>
      </c>
      <c r="P2690" s="2">
        <v>19.8</v>
      </c>
      <c r="Q2690" s="138">
        <v>22.291666666666668</v>
      </c>
    </row>
    <row r="2691" spans="1:17" x14ac:dyDescent="0.25">
      <c r="A2691" s="1">
        <v>39214</v>
      </c>
      <c r="B2691" s="5">
        <f t="shared" si="124"/>
        <v>2007</v>
      </c>
      <c r="C2691" s="5">
        <f t="shared" si="125"/>
        <v>5</v>
      </c>
      <c r="D2691" s="3">
        <f t="shared" ref="D2691:D2754" si="126">DAY(A2691)</f>
        <v>12</v>
      </c>
      <c r="E2691" s="3"/>
      <c r="F2691">
        <v>18.600000000000001</v>
      </c>
      <c r="G2691">
        <v>21.7</v>
      </c>
      <c r="H2691" s="228">
        <v>19.399999999999999</v>
      </c>
      <c r="I2691">
        <v>14.6</v>
      </c>
      <c r="J2691" s="31">
        <v>16.399999999999999</v>
      </c>
      <c r="K2691">
        <v>21</v>
      </c>
      <c r="L2691" s="2">
        <v>17.3</v>
      </c>
      <c r="M2691" s="2">
        <v>21.9</v>
      </c>
      <c r="N2691" s="31">
        <v>17.5</v>
      </c>
      <c r="P2691" s="2">
        <v>19.399999999999999</v>
      </c>
      <c r="Q2691" s="138">
        <v>21.716666666666672</v>
      </c>
    </row>
    <row r="2692" spans="1:17" x14ac:dyDescent="0.25">
      <c r="A2692" s="1">
        <v>39215</v>
      </c>
      <c r="B2692" s="5">
        <f t="shared" ref="B2692:B2755" si="127">YEAR(A2692)</f>
        <v>2007</v>
      </c>
      <c r="C2692" s="5">
        <f t="shared" ref="C2692:C2755" si="128">MONTH(A2692)</f>
        <v>5</v>
      </c>
      <c r="D2692" s="3">
        <f t="shared" si="126"/>
        <v>13</v>
      </c>
      <c r="E2692" s="3"/>
      <c r="F2692">
        <v>20.5</v>
      </c>
      <c r="G2692">
        <v>22.8</v>
      </c>
      <c r="H2692" s="228">
        <v>21</v>
      </c>
      <c r="I2692">
        <v>16.7</v>
      </c>
      <c r="J2692" s="31">
        <v>17.3</v>
      </c>
      <c r="K2692">
        <v>21.8</v>
      </c>
      <c r="L2692" s="2">
        <v>18.399999999999999</v>
      </c>
      <c r="M2692" s="2">
        <v>22.8</v>
      </c>
      <c r="N2692" s="31">
        <v>18</v>
      </c>
      <c r="P2692" s="2">
        <v>20.2</v>
      </c>
      <c r="Q2692" s="138">
        <v>21.983333333333334</v>
      </c>
    </row>
    <row r="2693" spans="1:17" x14ac:dyDescent="0.25">
      <c r="A2693" s="1">
        <v>39216</v>
      </c>
      <c r="B2693" s="5">
        <f t="shared" si="127"/>
        <v>2007</v>
      </c>
      <c r="C2693" s="5">
        <f t="shared" si="128"/>
        <v>5</v>
      </c>
      <c r="D2693" s="3">
        <f t="shared" si="126"/>
        <v>14</v>
      </c>
      <c r="E2693" s="3"/>
      <c r="F2693">
        <v>19.2</v>
      </c>
      <c r="G2693">
        <v>23.2</v>
      </c>
      <c r="H2693" s="228">
        <v>22.9</v>
      </c>
      <c r="I2693">
        <v>15.8</v>
      </c>
      <c r="J2693" s="31">
        <v>18.2</v>
      </c>
      <c r="K2693">
        <v>22.3</v>
      </c>
      <c r="L2693" s="2">
        <v>18.8</v>
      </c>
      <c r="M2693" s="2">
        <v>24</v>
      </c>
      <c r="N2693" s="31">
        <v>17.600000000000001</v>
      </c>
      <c r="P2693" s="2">
        <v>21.8</v>
      </c>
      <c r="Q2693" s="138">
        <v>23.599999999999998</v>
      </c>
    </row>
    <row r="2694" spans="1:17" x14ac:dyDescent="0.25">
      <c r="A2694" s="1">
        <v>39217</v>
      </c>
      <c r="B2694" s="5">
        <f t="shared" si="127"/>
        <v>2007</v>
      </c>
      <c r="C2694" s="5">
        <f t="shared" si="128"/>
        <v>5</v>
      </c>
      <c r="D2694" s="3">
        <f t="shared" si="126"/>
        <v>15</v>
      </c>
      <c r="E2694" s="3"/>
      <c r="F2694">
        <v>20.3</v>
      </c>
      <c r="G2694">
        <v>22.7</v>
      </c>
      <c r="H2694" s="228">
        <v>22.1</v>
      </c>
      <c r="I2694">
        <v>15</v>
      </c>
      <c r="J2694" s="31">
        <v>17.399999999999999</v>
      </c>
      <c r="K2694">
        <v>17.899999999999999</v>
      </c>
      <c r="L2694" s="2">
        <v>18</v>
      </c>
      <c r="M2694" s="2">
        <v>21.8</v>
      </c>
      <c r="N2694" s="31">
        <v>18.600000000000001</v>
      </c>
      <c r="P2694" s="2">
        <v>17.7</v>
      </c>
      <c r="Q2694" s="138">
        <v>21.150000000000002</v>
      </c>
    </row>
    <row r="2695" spans="1:17" x14ac:dyDescent="0.25">
      <c r="A2695" s="1">
        <v>39218</v>
      </c>
      <c r="B2695" s="5">
        <f t="shared" si="127"/>
        <v>2007</v>
      </c>
      <c r="C2695" s="5">
        <f t="shared" si="128"/>
        <v>5</v>
      </c>
      <c r="D2695" s="3">
        <f t="shared" si="126"/>
        <v>16</v>
      </c>
      <c r="E2695" s="3"/>
      <c r="F2695">
        <v>17.5</v>
      </c>
      <c r="G2695">
        <v>20.7</v>
      </c>
      <c r="H2695" s="228">
        <v>16.100000000000001</v>
      </c>
      <c r="I2695">
        <v>14.2</v>
      </c>
      <c r="J2695" s="31">
        <v>14.1</v>
      </c>
      <c r="K2695">
        <v>14.7</v>
      </c>
      <c r="L2695" s="2">
        <v>11.5</v>
      </c>
      <c r="M2695" s="2">
        <v>17.2</v>
      </c>
      <c r="N2695" s="31">
        <v>15.7</v>
      </c>
      <c r="P2695" s="2">
        <v>14.4</v>
      </c>
      <c r="Q2695" s="138">
        <v>15.916666666666664</v>
      </c>
    </row>
    <row r="2696" spans="1:17" x14ac:dyDescent="0.25">
      <c r="A2696" s="1">
        <v>39219</v>
      </c>
      <c r="B2696" s="5">
        <f t="shared" si="127"/>
        <v>2007</v>
      </c>
      <c r="C2696" s="5">
        <f t="shared" si="128"/>
        <v>5</v>
      </c>
      <c r="D2696" s="3">
        <f t="shared" si="126"/>
        <v>17</v>
      </c>
      <c r="E2696" s="3"/>
      <c r="F2696">
        <v>16.600000000000001</v>
      </c>
      <c r="G2696">
        <v>18.5</v>
      </c>
      <c r="H2696" s="228">
        <v>15.6</v>
      </c>
      <c r="I2696">
        <v>10.8</v>
      </c>
      <c r="J2696" s="31">
        <v>12.4</v>
      </c>
      <c r="K2696">
        <v>16.5</v>
      </c>
      <c r="L2696" s="2">
        <v>12</v>
      </c>
      <c r="M2696" s="2">
        <v>15.9</v>
      </c>
      <c r="N2696" s="31">
        <v>14.1</v>
      </c>
      <c r="P2696" s="2">
        <v>15.9</v>
      </c>
      <c r="Q2696" s="138">
        <v>16.529166666666665</v>
      </c>
    </row>
    <row r="2697" spans="1:17" x14ac:dyDescent="0.25">
      <c r="A2697" s="1">
        <v>39220</v>
      </c>
      <c r="B2697" s="5">
        <f t="shared" si="127"/>
        <v>2007</v>
      </c>
      <c r="C2697" s="5">
        <f t="shared" si="128"/>
        <v>5</v>
      </c>
      <c r="D2697" s="3">
        <f t="shared" si="126"/>
        <v>18</v>
      </c>
      <c r="E2697" s="3"/>
      <c r="F2697">
        <v>18.5</v>
      </c>
      <c r="G2697">
        <v>16.8</v>
      </c>
      <c r="H2697" s="228">
        <v>13</v>
      </c>
      <c r="I2697">
        <v>9.4</v>
      </c>
      <c r="J2697" s="31">
        <v>7</v>
      </c>
      <c r="K2697">
        <v>11.6</v>
      </c>
      <c r="L2697" s="2">
        <v>8.8000000000000007</v>
      </c>
      <c r="M2697" s="2">
        <v>13.1</v>
      </c>
      <c r="N2697" s="31">
        <v>10.8</v>
      </c>
      <c r="P2697" s="2">
        <v>11.4</v>
      </c>
      <c r="Q2697" s="138">
        <v>12.341666666666663</v>
      </c>
    </row>
    <row r="2698" spans="1:17" x14ac:dyDescent="0.25">
      <c r="A2698" s="1">
        <v>39221</v>
      </c>
      <c r="B2698" s="5">
        <f t="shared" si="127"/>
        <v>2007</v>
      </c>
      <c r="C2698" s="5">
        <f t="shared" si="128"/>
        <v>5</v>
      </c>
      <c r="D2698" s="3">
        <f t="shared" si="126"/>
        <v>19</v>
      </c>
      <c r="E2698" s="3"/>
      <c r="F2698">
        <v>15.3</v>
      </c>
      <c r="G2698">
        <v>17.5</v>
      </c>
      <c r="H2698" s="228">
        <v>13.2</v>
      </c>
      <c r="I2698">
        <v>9.9</v>
      </c>
      <c r="J2698" s="31">
        <v>7.3</v>
      </c>
      <c r="K2698">
        <v>14.6</v>
      </c>
      <c r="L2698" s="2">
        <v>10.1</v>
      </c>
      <c r="M2698" s="2">
        <v>13</v>
      </c>
      <c r="N2698" s="31">
        <v>9.6</v>
      </c>
      <c r="P2698" s="2">
        <v>13.2</v>
      </c>
      <c r="Q2698" s="138">
        <v>14.033333333333333</v>
      </c>
    </row>
    <row r="2699" spans="1:17" x14ac:dyDescent="0.25">
      <c r="A2699" s="1">
        <v>39222</v>
      </c>
      <c r="B2699" s="5">
        <f t="shared" si="127"/>
        <v>2007</v>
      </c>
      <c r="C2699" s="5">
        <f t="shared" si="128"/>
        <v>5</v>
      </c>
      <c r="D2699" s="3">
        <f t="shared" si="126"/>
        <v>20</v>
      </c>
      <c r="E2699" s="3"/>
      <c r="F2699">
        <v>15.9</v>
      </c>
      <c r="G2699">
        <v>18.8</v>
      </c>
      <c r="H2699" s="228">
        <v>16.600000000000001</v>
      </c>
      <c r="I2699">
        <v>11.8</v>
      </c>
      <c r="J2699" s="31">
        <v>11.5</v>
      </c>
      <c r="K2699">
        <v>16.5</v>
      </c>
      <c r="L2699" s="2">
        <v>13</v>
      </c>
      <c r="M2699" s="2">
        <v>17.100000000000001</v>
      </c>
      <c r="N2699" s="31">
        <v>13.1</v>
      </c>
      <c r="P2699" s="2">
        <v>16.8</v>
      </c>
      <c r="Q2699" s="138">
        <v>17.204166666666669</v>
      </c>
    </row>
    <row r="2700" spans="1:17" x14ac:dyDescent="0.25">
      <c r="A2700" s="1">
        <v>39223</v>
      </c>
      <c r="B2700" s="5">
        <f t="shared" si="127"/>
        <v>2007</v>
      </c>
      <c r="C2700" s="5">
        <f t="shared" si="128"/>
        <v>5</v>
      </c>
      <c r="D2700" s="3">
        <f t="shared" si="126"/>
        <v>21</v>
      </c>
      <c r="E2700" s="3"/>
      <c r="F2700">
        <v>20</v>
      </c>
      <c r="G2700">
        <v>21.1</v>
      </c>
      <c r="H2700" s="228">
        <v>19.600000000000001</v>
      </c>
      <c r="I2700">
        <v>15.9</v>
      </c>
      <c r="J2700" s="31">
        <v>15.9</v>
      </c>
      <c r="K2700">
        <v>19.3</v>
      </c>
      <c r="L2700" s="2">
        <v>16.600000000000001</v>
      </c>
      <c r="M2700" s="2">
        <v>20.8</v>
      </c>
      <c r="N2700" s="31">
        <v>16.3</v>
      </c>
      <c r="P2700" s="2">
        <v>19.3</v>
      </c>
      <c r="Q2700" s="138">
        <v>19.545833333333338</v>
      </c>
    </row>
    <row r="2701" spans="1:17" x14ac:dyDescent="0.25">
      <c r="A2701" s="1">
        <v>39224</v>
      </c>
      <c r="B2701" s="5">
        <f t="shared" si="127"/>
        <v>2007</v>
      </c>
      <c r="C2701" s="5">
        <f t="shared" si="128"/>
        <v>5</v>
      </c>
      <c r="D2701" s="3">
        <f t="shared" si="126"/>
        <v>22</v>
      </c>
      <c r="E2701" s="3"/>
      <c r="F2701">
        <v>19.8</v>
      </c>
      <c r="G2701">
        <v>23.2</v>
      </c>
      <c r="H2701" s="228">
        <v>19.600000000000001</v>
      </c>
      <c r="I2701">
        <v>16.2</v>
      </c>
      <c r="J2701" s="31">
        <v>13.1</v>
      </c>
      <c r="K2701">
        <v>19.5</v>
      </c>
      <c r="L2701" s="2">
        <v>16.8</v>
      </c>
      <c r="M2701" s="2">
        <v>18.8</v>
      </c>
      <c r="N2701" s="31">
        <v>15</v>
      </c>
      <c r="P2701" s="2">
        <v>20.100000000000001</v>
      </c>
      <c r="Q2701" s="138">
        <v>20.820833333333336</v>
      </c>
    </row>
    <row r="2702" spans="1:17" x14ac:dyDescent="0.25">
      <c r="A2702" s="1">
        <v>39225</v>
      </c>
      <c r="B2702" s="5">
        <f t="shared" si="127"/>
        <v>2007</v>
      </c>
      <c r="C2702" s="5">
        <f t="shared" si="128"/>
        <v>5</v>
      </c>
      <c r="D2702" s="3">
        <f t="shared" si="126"/>
        <v>23</v>
      </c>
      <c r="E2702" s="3"/>
      <c r="F2702">
        <v>20.6</v>
      </c>
      <c r="G2702">
        <v>24.1</v>
      </c>
      <c r="H2702" s="228">
        <v>19.8</v>
      </c>
      <c r="I2702">
        <v>16.399999999999999</v>
      </c>
      <c r="J2702" s="31">
        <v>16.100000000000001</v>
      </c>
      <c r="K2702">
        <v>20.8</v>
      </c>
      <c r="L2702" s="2">
        <v>17.2</v>
      </c>
      <c r="M2702" s="2">
        <v>21.2</v>
      </c>
      <c r="N2702" s="31">
        <v>16.399999999999999</v>
      </c>
      <c r="P2702" s="2">
        <v>21.4</v>
      </c>
      <c r="Q2702" s="138">
        <v>21.395833333333332</v>
      </c>
    </row>
    <row r="2703" spans="1:17" x14ac:dyDescent="0.25">
      <c r="A2703" s="1">
        <v>39226</v>
      </c>
      <c r="B2703" s="5">
        <f t="shared" si="127"/>
        <v>2007</v>
      </c>
      <c r="C2703" s="5">
        <f t="shared" si="128"/>
        <v>5</v>
      </c>
      <c r="D2703" s="3">
        <f t="shared" si="126"/>
        <v>24</v>
      </c>
      <c r="E2703" s="3"/>
      <c r="F2703">
        <v>20.5</v>
      </c>
      <c r="G2703">
        <v>22.8</v>
      </c>
      <c r="H2703" s="228">
        <v>21.3</v>
      </c>
      <c r="I2703">
        <v>17.600000000000001</v>
      </c>
      <c r="J2703" s="31">
        <v>16.3</v>
      </c>
      <c r="K2703">
        <v>22.3</v>
      </c>
      <c r="L2703" s="2">
        <v>18.600000000000001</v>
      </c>
      <c r="M2703" s="2">
        <v>22.2</v>
      </c>
      <c r="N2703" s="31">
        <v>18.3</v>
      </c>
      <c r="P2703" s="2">
        <v>21.3</v>
      </c>
      <c r="Q2703" s="138">
        <v>22.141666666666669</v>
      </c>
    </row>
    <row r="2704" spans="1:17" x14ac:dyDescent="0.25">
      <c r="A2704" s="1">
        <v>39227</v>
      </c>
      <c r="B2704" s="5">
        <f t="shared" si="127"/>
        <v>2007</v>
      </c>
      <c r="C2704" s="5">
        <f t="shared" si="128"/>
        <v>5</v>
      </c>
      <c r="D2704" s="3">
        <f t="shared" si="126"/>
        <v>25</v>
      </c>
      <c r="E2704" s="3"/>
      <c r="F2704">
        <v>19.8</v>
      </c>
      <c r="G2704">
        <v>22.7</v>
      </c>
      <c r="H2704" s="228">
        <v>21.7</v>
      </c>
      <c r="I2704">
        <v>16.600000000000001</v>
      </c>
      <c r="J2704" s="31">
        <v>16.3</v>
      </c>
      <c r="K2704">
        <v>22.6</v>
      </c>
      <c r="L2704" s="2">
        <v>17.899999999999999</v>
      </c>
      <c r="M2704" s="2">
        <v>23.5</v>
      </c>
      <c r="N2704" s="31">
        <v>18.899999999999999</v>
      </c>
      <c r="P2704" s="2">
        <v>22.3</v>
      </c>
      <c r="Q2704" s="138">
        <v>23.791666666666668</v>
      </c>
    </row>
    <row r="2705" spans="1:17" x14ac:dyDescent="0.25">
      <c r="A2705" s="1">
        <v>39228</v>
      </c>
      <c r="B2705" s="5">
        <f t="shared" si="127"/>
        <v>2007</v>
      </c>
      <c r="C2705" s="5">
        <f t="shared" si="128"/>
        <v>5</v>
      </c>
      <c r="D2705" s="3">
        <f t="shared" si="126"/>
        <v>26</v>
      </c>
      <c r="E2705" s="3"/>
      <c r="F2705">
        <v>19.5</v>
      </c>
      <c r="G2705">
        <v>21.1</v>
      </c>
      <c r="H2705" s="228">
        <v>22.5</v>
      </c>
      <c r="I2705">
        <v>15.9</v>
      </c>
      <c r="J2705" s="31">
        <v>16.2</v>
      </c>
      <c r="K2705">
        <v>22.2</v>
      </c>
      <c r="L2705" s="2">
        <v>15.3</v>
      </c>
      <c r="M2705" s="2">
        <v>24</v>
      </c>
      <c r="N2705" s="31">
        <v>19.2</v>
      </c>
      <c r="P2705" s="2">
        <v>21</v>
      </c>
      <c r="Q2705" s="138">
        <v>22.662499999999998</v>
      </c>
    </row>
    <row r="2706" spans="1:17" x14ac:dyDescent="0.25">
      <c r="A2706" s="1">
        <v>39229</v>
      </c>
      <c r="B2706" s="5">
        <f t="shared" si="127"/>
        <v>2007</v>
      </c>
      <c r="C2706" s="5">
        <f t="shared" si="128"/>
        <v>5</v>
      </c>
      <c r="D2706" s="3">
        <f t="shared" si="126"/>
        <v>27</v>
      </c>
      <c r="E2706" s="3"/>
      <c r="F2706">
        <v>20.399999999999999</v>
      </c>
      <c r="G2706">
        <v>21.8</v>
      </c>
      <c r="H2706" s="228">
        <v>21.9</v>
      </c>
      <c r="I2706">
        <v>14.8</v>
      </c>
      <c r="J2706" s="31">
        <v>17.2</v>
      </c>
      <c r="K2706">
        <v>20.6</v>
      </c>
      <c r="L2706" s="2">
        <v>19.2</v>
      </c>
      <c r="M2706" s="2">
        <v>23.2</v>
      </c>
      <c r="N2706" s="31">
        <v>18.8</v>
      </c>
      <c r="P2706" s="2">
        <v>20</v>
      </c>
      <c r="Q2706" s="138">
        <v>21.620833333333334</v>
      </c>
    </row>
    <row r="2707" spans="1:17" x14ac:dyDescent="0.25">
      <c r="A2707" s="1">
        <v>39230</v>
      </c>
      <c r="B2707" s="5">
        <f t="shared" si="127"/>
        <v>2007</v>
      </c>
      <c r="C2707" s="5">
        <f t="shared" si="128"/>
        <v>5</v>
      </c>
      <c r="D2707" s="3">
        <f t="shared" si="126"/>
        <v>28</v>
      </c>
      <c r="E2707" s="3"/>
      <c r="F2707">
        <v>16.2</v>
      </c>
      <c r="G2707">
        <v>17.399999999999999</v>
      </c>
      <c r="H2707" s="228">
        <v>20.3</v>
      </c>
      <c r="I2707">
        <v>13.4</v>
      </c>
      <c r="J2707" s="31">
        <v>15.5</v>
      </c>
      <c r="K2707">
        <v>18</v>
      </c>
      <c r="L2707" s="2">
        <v>14.3</v>
      </c>
      <c r="M2707" s="2">
        <v>19.5</v>
      </c>
      <c r="N2707" s="31">
        <v>17.100000000000001</v>
      </c>
      <c r="P2707" s="2">
        <v>17.5</v>
      </c>
      <c r="Q2707" s="138">
        <v>19.920833333333331</v>
      </c>
    </row>
    <row r="2708" spans="1:17" x14ac:dyDescent="0.25">
      <c r="A2708" s="1">
        <v>39231</v>
      </c>
      <c r="B2708" s="5">
        <f t="shared" si="127"/>
        <v>2007</v>
      </c>
      <c r="C2708" s="5">
        <f t="shared" si="128"/>
        <v>5</v>
      </c>
      <c r="D2708" s="3">
        <f t="shared" si="126"/>
        <v>29</v>
      </c>
      <c r="E2708" s="3"/>
      <c r="F2708">
        <v>13.2</v>
      </c>
      <c r="G2708">
        <v>16.3</v>
      </c>
      <c r="H2708" s="228">
        <v>17.2</v>
      </c>
      <c r="I2708">
        <v>9.9</v>
      </c>
      <c r="J2708" s="31">
        <v>11</v>
      </c>
      <c r="K2708">
        <v>15.3</v>
      </c>
      <c r="L2708" s="2">
        <v>10.199999999999999</v>
      </c>
      <c r="M2708" s="2">
        <v>19.2</v>
      </c>
      <c r="N2708" s="31">
        <v>12.8</v>
      </c>
      <c r="P2708" s="2">
        <v>13.2</v>
      </c>
      <c r="Q2708" s="138">
        <v>15.487499999999999</v>
      </c>
    </row>
    <row r="2709" spans="1:17" x14ac:dyDescent="0.25">
      <c r="A2709" s="1">
        <v>39232</v>
      </c>
      <c r="B2709" s="5">
        <f t="shared" si="127"/>
        <v>2007</v>
      </c>
      <c r="C2709" s="5">
        <f t="shared" si="128"/>
        <v>5</v>
      </c>
      <c r="D2709" s="3">
        <f t="shared" si="126"/>
        <v>30</v>
      </c>
      <c r="E2709" s="3"/>
      <c r="F2709">
        <v>13</v>
      </c>
      <c r="G2709">
        <v>15.9</v>
      </c>
      <c r="H2709" s="228">
        <v>14.6</v>
      </c>
      <c r="I2709">
        <v>9.4</v>
      </c>
      <c r="J2709" s="31">
        <v>10.6</v>
      </c>
      <c r="K2709">
        <v>12.8</v>
      </c>
      <c r="L2709" s="2">
        <v>9.9</v>
      </c>
      <c r="M2709" s="2">
        <v>15.5</v>
      </c>
      <c r="N2709" s="31">
        <v>13.9</v>
      </c>
      <c r="P2709" s="2">
        <v>11.8</v>
      </c>
      <c r="Q2709" s="138">
        <v>12.991666666666665</v>
      </c>
    </row>
    <row r="2710" spans="1:17" x14ac:dyDescent="0.25">
      <c r="A2710" s="1">
        <v>39233</v>
      </c>
      <c r="B2710" s="5">
        <f t="shared" si="127"/>
        <v>2007</v>
      </c>
      <c r="C2710" s="5">
        <f t="shared" si="128"/>
        <v>5</v>
      </c>
      <c r="D2710" s="3">
        <f t="shared" si="126"/>
        <v>31</v>
      </c>
      <c r="E2710" s="3"/>
      <c r="F2710">
        <v>15</v>
      </c>
      <c r="G2710">
        <v>16.5</v>
      </c>
      <c r="H2710" s="228">
        <v>15.7</v>
      </c>
      <c r="I2710">
        <v>12.2</v>
      </c>
      <c r="J2710" s="31">
        <v>11.8</v>
      </c>
      <c r="K2710">
        <v>16.5</v>
      </c>
      <c r="L2710" s="2">
        <v>12</v>
      </c>
      <c r="M2710" s="2">
        <v>17.100000000000001</v>
      </c>
      <c r="N2710" s="31">
        <v>15.2</v>
      </c>
      <c r="P2710" s="2">
        <v>15.4</v>
      </c>
      <c r="Q2710" s="138">
        <v>17.091666666666665</v>
      </c>
    </row>
    <row r="2711" spans="1:17" x14ac:dyDescent="0.25">
      <c r="A2711" s="1">
        <v>39234</v>
      </c>
      <c r="B2711" s="5">
        <f t="shared" si="127"/>
        <v>2007</v>
      </c>
      <c r="C2711" s="5">
        <f t="shared" si="128"/>
        <v>6</v>
      </c>
      <c r="D2711" s="3">
        <f t="shared" si="126"/>
        <v>1</v>
      </c>
      <c r="E2711" s="3"/>
      <c r="F2711">
        <v>15.4</v>
      </c>
      <c r="G2711">
        <v>17.600000000000001</v>
      </c>
      <c r="H2711" s="228">
        <v>18.2</v>
      </c>
      <c r="I2711">
        <v>13.6</v>
      </c>
      <c r="J2711" s="31">
        <v>12.8</v>
      </c>
      <c r="K2711">
        <v>18.600000000000001</v>
      </c>
      <c r="L2711" s="2">
        <v>13.9</v>
      </c>
      <c r="M2711" s="2">
        <v>19.2</v>
      </c>
      <c r="N2711" s="31">
        <v>16.2</v>
      </c>
      <c r="P2711" s="2">
        <v>16.2</v>
      </c>
      <c r="Q2711" s="138">
        <v>18.258333333333336</v>
      </c>
    </row>
    <row r="2712" spans="1:17" x14ac:dyDescent="0.25">
      <c r="A2712" s="1">
        <v>39235</v>
      </c>
      <c r="B2712" s="5">
        <f t="shared" si="127"/>
        <v>2007</v>
      </c>
      <c r="C2712" s="5">
        <f t="shared" si="128"/>
        <v>6</v>
      </c>
      <c r="D2712" s="3">
        <f t="shared" si="126"/>
        <v>2</v>
      </c>
      <c r="E2712" s="3"/>
      <c r="F2712">
        <v>16.899999999999999</v>
      </c>
      <c r="G2712">
        <v>19</v>
      </c>
      <c r="H2712" s="228">
        <v>19.600000000000001</v>
      </c>
      <c r="I2712">
        <v>14.6</v>
      </c>
      <c r="J2712" s="31">
        <v>14</v>
      </c>
      <c r="K2712">
        <v>18.8</v>
      </c>
      <c r="L2712" s="2">
        <v>15.6</v>
      </c>
      <c r="M2712" s="2">
        <v>20.7</v>
      </c>
      <c r="N2712" s="31">
        <v>17.8</v>
      </c>
      <c r="P2712" s="2">
        <v>17.8</v>
      </c>
      <c r="Q2712" s="138">
        <v>18.995833333333334</v>
      </c>
    </row>
    <row r="2713" spans="1:17" x14ac:dyDescent="0.25">
      <c r="A2713" s="1">
        <v>39236</v>
      </c>
      <c r="B2713" s="5">
        <f t="shared" si="127"/>
        <v>2007</v>
      </c>
      <c r="C2713" s="5">
        <f t="shared" si="128"/>
        <v>6</v>
      </c>
      <c r="D2713" s="3">
        <f t="shared" si="126"/>
        <v>3</v>
      </c>
      <c r="E2713" s="3"/>
      <c r="F2713">
        <v>18.3</v>
      </c>
      <c r="G2713">
        <v>21</v>
      </c>
      <c r="H2713" s="228">
        <v>20</v>
      </c>
      <c r="I2713">
        <v>15.7</v>
      </c>
      <c r="J2713" s="31">
        <v>14.9</v>
      </c>
      <c r="K2713">
        <v>19.8</v>
      </c>
      <c r="L2713" s="2">
        <v>15.6</v>
      </c>
      <c r="M2713" s="2">
        <v>21.9</v>
      </c>
      <c r="N2713" s="31">
        <v>16.600000000000001</v>
      </c>
      <c r="P2713" s="2">
        <v>19.3</v>
      </c>
      <c r="Q2713" s="138">
        <v>19.633333333333329</v>
      </c>
    </row>
    <row r="2714" spans="1:17" x14ac:dyDescent="0.25">
      <c r="A2714" s="1">
        <v>39237</v>
      </c>
      <c r="B2714" s="5">
        <f t="shared" si="127"/>
        <v>2007</v>
      </c>
      <c r="C2714" s="5">
        <f t="shared" si="128"/>
        <v>6</v>
      </c>
      <c r="D2714" s="3">
        <f t="shared" si="126"/>
        <v>4</v>
      </c>
      <c r="E2714" s="3"/>
      <c r="F2714">
        <v>18.399999999999999</v>
      </c>
      <c r="G2714">
        <v>21.8</v>
      </c>
      <c r="H2714" s="228">
        <v>19</v>
      </c>
      <c r="I2714">
        <v>14</v>
      </c>
      <c r="J2714" s="31">
        <v>13.6</v>
      </c>
      <c r="K2714">
        <v>17.7</v>
      </c>
      <c r="L2714" s="2">
        <v>13.7</v>
      </c>
      <c r="M2714" s="2">
        <v>18.600000000000001</v>
      </c>
      <c r="N2714" s="31">
        <v>15.7</v>
      </c>
      <c r="P2714" s="2">
        <v>17.600000000000001</v>
      </c>
      <c r="Q2714" s="138">
        <v>18.666666666666668</v>
      </c>
    </row>
    <row r="2715" spans="1:17" x14ac:dyDescent="0.25">
      <c r="A2715" s="1">
        <v>39238</v>
      </c>
      <c r="B2715" s="5">
        <f t="shared" si="127"/>
        <v>2007</v>
      </c>
      <c r="C2715" s="5">
        <f t="shared" si="128"/>
        <v>6</v>
      </c>
      <c r="D2715" s="3">
        <f t="shared" si="126"/>
        <v>5</v>
      </c>
      <c r="E2715" s="3"/>
      <c r="F2715">
        <v>17.600000000000001</v>
      </c>
      <c r="G2715">
        <v>20.2</v>
      </c>
      <c r="H2715" s="228">
        <v>19.399999999999999</v>
      </c>
      <c r="I2715">
        <v>14.4</v>
      </c>
      <c r="J2715" s="31">
        <v>13.9</v>
      </c>
      <c r="K2715">
        <v>17.899999999999999</v>
      </c>
      <c r="L2715" s="2">
        <v>14.1</v>
      </c>
      <c r="M2715" s="2">
        <v>20.3</v>
      </c>
      <c r="N2715" s="31">
        <v>15.3</v>
      </c>
      <c r="P2715" s="2">
        <v>18.2</v>
      </c>
      <c r="Q2715" s="138">
        <v>17.349999999999998</v>
      </c>
    </row>
    <row r="2716" spans="1:17" x14ac:dyDescent="0.25">
      <c r="A2716" s="1">
        <v>39239</v>
      </c>
      <c r="B2716" s="5">
        <f t="shared" si="127"/>
        <v>2007</v>
      </c>
      <c r="C2716" s="5">
        <f t="shared" si="128"/>
        <v>6</v>
      </c>
      <c r="D2716" s="3">
        <f t="shared" si="126"/>
        <v>6</v>
      </c>
      <c r="E2716" s="3"/>
      <c r="F2716">
        <v>17.5</v>
      </c>
      <c r="G2716">
        <v>20.399999999999999</v>
      </c>
      <c r="H2716" s="228">
        <v>18.2</v>
      </c>
      <c r="I2716">
        <v>11.7</v>
      </c>
      <c r="J2716" s="31">
        <v>14.4</v>
      </c>
      <c r="K2716">
        <v>19.3</v>
      </c>
      <c r="L2716" s="2">
        <v>15.6</v>
      </c>
      <c r="M2716" s="2">
        <v>19.3</v>
      </c>
      <c r="N2716" s="31">
        <v>15.9</v>
      </c>
      <c r="P2716" s="2">
        <v>19</v>
      </c>
      <c r="Q2716" s="138">
        <v>19.416666666666671</v>
      </c>
    </row>
    <row r="2717" spans="1:17" x14ac:dyDescent="0.25">
      <c r="A2717" s="1">
        <v>39240</v>
      </c>
      <c r="B2717" s="5">
        <f t="shared" si="127"/>
        <v>2007</v>
      </c>
      <c r="C2717" s="5">
        <f t="shared" si="128"/>
        <v>6</v>
      </c>
      <c r="D2717" s="3">
        <f t="shared" si="126"/>
        <v>7</v>
      </c>
      <c r="E2717" s="3"/>
      <c r="F2717">
        <v>18.100000000000001</v>
      </c>
      <c r="G2717">
        <v>20.399999999999999</v>
      </c>
      <c r="H2717" s="228">
        <v>20.8</v>
      </c>
      <c r="I2717">
        <v>14.6</v>
      </c>
      <c r="J2717" s="31">
        <v>16</v>
      </c>
      <c r="K2717">
        <v>19.100000000000001</v>
      </c>
      <c r="L2717" s="2">
        <v>15.6</v>
      </c>
      <c r="M2717" s="2">
        <v>20.8</v>
      </c>
      <c r="N2717" s="31">
        <v>16.5</v>
      </c>
      <c r="P2717" s="2">
        <v>19</v>
      </c>
      <c r="Q2717" s="138">
        <v>19.783333333333335</v>
      </c>
    </row>
    <row r="2718" spans="1:17" x14ac:dyDescent="0.25">
      <c r="A2718" s="1">
        <v>39241</v>
      </c>
      <c r="B2718" s="5">
        <f t="shared" si="127"/>
        <v>2007</v>
      </c>
      <c r="C2718" s="5">
        <f t="shared" si="128"/>
        <v>6</v>
      </c>
      <c r="D2718" s="3">
        <f t="shared" si="126"/>
        <v>8</v>
      </c>
      <c r="E2718" s="3"/>
      <c r="F2718">
        <v>17</v>
      </c>
      <c r="G2718">
        <v>18.600000000000001</v>
      </c>
      <c r="H2718" s="228">
        <v>18.7</v>
      </c>
      <c r="I2718">
        <v>13.6</v>
      </c>
      <c r="J2718" s="31">
        <v>13.3</v>
      </c>
      <c r="K2718">
        <v>20</v>
      </c>
      <c r="L2718" s="2">
        <v>15.6</v>
      </c>
      <c r="M2718" s="2">
        <v>20.3</v>
      </c>
      <c r="N2718" s="31">
        <v>17.399999999999999</v>
      </c>
      <c r="P2718" s="2">
        <v>20</v>
      </c>
      <c r="Q2718" s="138">
        <v>20.195833333333329</v>
      </c>
    </row>
    <row r="2719" spans="1:17" x14ac:dyDescent="0.25">
      <c r="A2719" s="1">
        <v>39242</v>
      </c>
      <c r="B2719" s="5">
        <f t="shared" si="127"/>
        <v>2007</v>
      </c>
      <c r="C2719" s="5">
        <f t="shared" si="128"/>
        <v>6</v>
      </c>
      <c r="D2719" s="3">
        <f t="shared" si="126"/>
        <v>9</v>
      </c>
      <c r="E2719" s="3"/>
      <c r="F2719">
        <v>18.8</v>
      </c>
      <c r="G2719">
        <v>21.3</v>
      </c>
      <c r="H2719" s="228">
        <v>20.7</v>
      </c>
      <c r="I2719">
        <v>16.600000000000001</v>
      </c>
      <c r="J2719" s="31">
        <v>15.1</v>
      </c>
      <c r="K2719">
        <v>21.2</v>
      </c>
      <c r="L2719" s="2">
        <v>17</v>
      </c>
      <c r="M2719" s="2">
        <v>21.9</v>
      </c>
      <c r="N2719" s="31">
        <v>17.100000000000001</v>
      </c>
      <c r="P2719" s="2">
        <v>20.7</v>
      </c>
      <c r="Q2719" s="138">
        <v>21.975000000000005</v>
      </c>
    </row>
    <row r="2720" spans="1:17" x14ac:dyDescent="0.25">
      <c r="A2720" s="1">
        <v>39243</v>
      </c>
      <c r="B2720" s="5">
        <f t="shared" si="127"/>
        <v>2007</v>
      </c>
      <c r="C2720" s="5">
        <f t="shared" si="128"/>
        <v>6</v>
      </c>
      <c r="D2720" s="3">
        <f t="shared" si="126"/>
        <v>10</v>
      </c>
      <c r="E2720" s="3"/>
      <c r="F2720">
        <v>20.5</v>
      </c>
      <c r="G2720">
        <v>22.6</v>
      </c>
      <c r="H2720" s="228">
        <v>22.3</v>
      </c>
      <c r="I2720">
        <v>17.399999999999999</v>
      </c>
      <c r="J2720" s="31">
        <v>17.5</v>
      </c>
      <c r="K2720">
        <v>22.2</v>
      </c>
      <c r="L2720" s="2">
        <v>17.5</v>
      </c>
      <c r="M2720" s="2">
        <v>23.6</v>
      </c>
      <c r="N2720" s="31">
        <v>17.5</v>
      </c>
      <c r="P2720" s="2">
        <v>21.6</v>
      </c>
      <c r="Q2720" s="138">
        <v>23.183333333333334</v>
      </c>
    </row>
    <row r="2721" spans="1:17" x14ac:dyDescent="0.25">
      <c r="A2721" s="1">
        <v>39244</v>
      </c>
      <c r="B2721" s="5">
        <f t="shared" si="127"/>
        <v>2007</v>
      </c>
      <c r="C2721" s="5">
        <f t="shared" si="128"/>
        <v>6</v>
      </c>
      <c r="D2721" s="3">
        <f t="shared" si="126"/>
        <v>11</v>
      </c>
      <c r="E2721" s="3"/>
      <c r="F2721">
        <v>20.2</v>
      </c>
      <c r="G2721">
        <v>22.2</v>
      </c>
      <c r="H2721" s="228">
        <v>22</v>
      </c>
      <c r="I2721">
        <v>15.8</v>
      </c>
      <c r="J2721" s="31">
        <v>15.2</v>
      </c>
      <c r="K2721">
        <v>23.1</v>
      </c>
      <c r="L2721" s="2">
        <v>19.399999999999999</v>
      </c>
      <c r="M2721" s="2">
        <v>22.4</v>
      </c>
      <c r="N2721" s="31">
        <v>17.2</v>
      </c>
      <c r="P2721" s="2">
        <v>22.1</v>
      </c>
      <c r="Q2721" s="138">
        <v>23.095833333333331</v>
      </c>
    </row>
    <row r="2722" spans="1:17" x14ac:dyDescent="0.25">
      <c r="A2722" s="1">
        <v>39245</v>
      </c>
      <c r="B2722" s="5">
        <f t="shared" si="127"/>
        <v>2007</v>
      </c>
      <c r="C2722" s="5">
        <f t="shared" si="128"/>
        <v>6</v>
      </c>
      <c r="D2722" s="3">
        <f t="shared" si="126"/>
        <v>12</v>
      </c>
      <c r="E2722" s="3"/>
      <c r="F2722">
        <v>19.2</v>
      </c>
      <c r="G2722">
        <v>22</v>
      </c>
      <c r="H2722" s="228">
        <v>21.2</v>
      </c>
      <c r="I2722">
        <v>14.8</v>
      </c>
      <c r="J2722" s="31">
        <v>15.1</v>
      </c>
      <c r="K2722">
        <v>21</v>
      </c>
      <c r="L2722" s="2">
        <v>17.5</v>
      </c>
      <c r="M2722" s="2">
        <v>21.3</v>
      </c>
      <c r="N2722" s="31">
        <v>16.600000000000001</v>
      </c>
      <c r="P2722" s="2">
        <v>20.6</v>
      </c>
      <c r="Q2722" s="138">
        <v>21.712500000000002</v>
      </c>
    </row>
    <row r="2723" spans="1:17" x14ac:dyDescent="0.25">
      <c r="A2723" s="1">
        <v>39246</v>
      </c>
      <c r="B2723" s="5">
        <f t="shared" si="127"/>
        <v>2007</v>
      </c>
      <c r="C2723" s="5">
        <f t="shared" si="128"/>
        <v>6</v>
      </c>
      <c r="D2723" s="3">
        <f t="shared" si="126"/>
        <v>13</v>
      </c>
      <c r="E2723" s="3"/>
      <c r="F2723">
        <v>19.5</v>
      </c>
      <c r="G2723">
        <v>21.1</v>
      </c>
      <c r="H2723" s="228">
        <v>22.2</v>
      </c>
      <c r="I2723">
        <v>15.7</v>
      </c>
      <c r="J2723" s="31">
        <v>16</v>
      </c>
      <c r="K2723">
        <v>22.2</v>
      </c>
      <c r="L2723" s="2">
        <v>16.100000000000001</v>
      </c>
      <c r="M2723" s="2">
        <v>21.4</v>
      </c>
      <c r="N2723" s="31">
        <v>15.8</v>
      </c>
      <c r="P2723" s="2">
        <v>21.8</v>
      </c>
      <c r="Q2723" s="138">
        <v>22.5625</v>
      </c>
    </row>
    <row r="2724" spans="1:17" x14ac:dyDescent="0.25">
      <c r="A2724" s="1">
        <v>39247</v>
      </c>
      <c r="B2724" s="5">
        <f t="shared" si="127"/>
        <v>2007</v>
      </c>
      <c r="C2724" s="5">
        <f t="shared" si="128"/>
        <v>6</v>
      </c>
      <c r="D2724" s="3">
        <f t="shared" si="126"/>
        <v>14</v>
      </c>
      <c r="E2724" s="3"/>
      <c r="F2724">
        <v>18.8</v>
      </c>
      <c r="G2724">
        <v>22.6</v>
      </c>
      <c r="H2724" s="228">
        <v>23.9</v>
      </c>
      <c r="I2724">
        <v>16.399999999999999</v>
      </c>
      <c r="J2724" s="31">
        <v>18.3</v>
      </c>
      <c r="K2724">
        <v>23.6</v>
      </c>
      <c r="L2724" s="2">
        <v>18.899999999999999</v>
      </c>
      <c r="M2724" s="2">
        <v>23.9</v>
      </c>
      <c r="N2724" s="31">
        <v>19.2</v>
      </c>
      <c r="P2724" s="2">
        <v>22.6</v>
      </c>
      <c r="Q2724" s="138">
        <v>24.112499999999997</v>
      </c>
    </row>
    <row r="2725" spans="1:17" x14ac:dyDescent="0.25">
      <c r="A2725" s="1">
        <v>39248</v>
      </c>
      <c r="B2725" s="5">
        <f t="shared" si="127"/>
        <v>2007</v>
      </c>
      <c r="C2725" s="5">
        <f t="shared" si="128"/>
        <v>6</v>
      </c>
      <c r="D2725" s="3">
        <f t="shared" si="126"/>
        <v>15</v>
      </c>
      <c r="E2725" s="3"/>
      <c r="F2725">
        <v>20.8</v>
      </c>
      <c r="G2725">
        <v>23.5</v>
      </c>
      <c r="H2725" s="228">
        <v>23.4</v>
      </c>
      <c r="I2725">
        <v>17.5</v>
      </c>
      <c r="J2725" s="31">
        <v>20.5</v>
      </c>
      <c r="K2725">
        <v>24.4</v>
      </c>
      <c r="L2725" s="2">
        <v>20</v>
      </c>
      <c r="M2725" s="2">
        <v>23.2</v>
      </c>
      <c r="N2725" s="31">
        <v>20.7</v>
      </c>
      <c r="P2725" s="2">
        <v>23.5</v>
      </c>
      <c r="Q2725" s="138">
        <v>25.466666666666658</v>
      </c>
    </row>
    <row r="2726" spans="1:17" x14ac:dyDescent="0.25">
      <c r="A2726" s="1">
        <v>39249</v>
      </c>
      <c r="B2726" s="5">
        <f t="shared" si="127"/>
        <v>2007</v>
      </c>
      <c r="C2726" s="5">
        <f t="shared" si="128"/>
        <v>6</v>
      </c>
      <c r="D2726" s="3">
        <f t="shared" si="126"/>
        <v>16</v>
      </c>
      <c r="E2726" s="3"/>
      <c r="F2726">
        <v>21.7</v>
      </c>
      <c r="G2726">
        <v>23.3</v>
      </c>
      <c r="H2726" s="228">
        <v>21.5</v>
      </c>
      <c r="I2726">
        <v>18</v>
      </c>
      <c r="J2726" s="31">
        <v>16.2</v>
      </c>
      <c r="K2726">
        <v>22.2</v>
      </c>
      <c r="L2726" s="2">
        <v>18.600000000000001</v>
      </c>
      <c r="M2726" s="2">
        <v>21.8</v>
      </c>
      <c r="N2726" s="31">
        <v>19.7</v>
      </c>
      <c r="P2726" s="2">
        <v>22.6</v>
      </c>
      <c r="Q2726" s="138">
        <v>23.279166666666665</v>
      </c>
    </row>
    <row r="2727" spans="1:17" x14ac:dyDescent="0.25">
      <c r="A2727" s="1">
        <v>39250</v>
      </c>
      <c r="B2727" s="5">
        <f t="shared" si="127"/>
        <v>2007</v>
      </c>
      <c r="C2727" s="5">
        <f t="shared" si="128"/>
        <v>6</v>
      </c>
      <c r="D2727" s="3">
        <f t="shared" si="126"/>
        <v>17</v>
      </c>
      <c r="E2727" s="3"/>
      <c r="F2727">
        <v>21.3</v>
      </c>
      <c r="G2727">
        <v>24.2</v>
      </c>
      <c r="H2727" s="228">
        <v>21.9</v>
      </c>
      <c r="I2727">
        <v>17.8</v>
      </c>
      <c r="J2727" s="31">
        <v>16.8</v>
      </c>
      <c r="K2727">
        <v>23.1</v>
      </c>
      <c r="L2727" s="2">
        <v>18</v>
      </c>
      <c r="M2727" s="2">
        <v>23.9</v>
      </c>
      <c r="N2727" s="31">
        <v>19.100000000000001</v>
      </c>
      <c r="P2727" s="2">
        <v>22.2</v>
      </c>
      <c r="Q2727" s="138">
        <v>23.787500000000005</v>
      </c>
    </row>
    <row r="2728" spans="1:17" x14ac:dyDescent="0.25">
      <c r="A2728" s="1">
        <v>39251</v>
      </c>
      <c r="B2728" s="5">
        <f t="shared" si="127"/>
        <v>2007</v>
      </c>
      <c r="C2728" s="5">
        <f t="shared" si="128"/>
        <v>6</v>
      </c>
      <c r="D2728" s="3">
        <f t="shared" si="126"/>
        <v>18</v>
      </c>
      <c r="E2728" s="3"/>
      <c r="F2728">
        <v>22.5</v>
      </c>
      <c r="G2728">
        <v>24.5</v>
      </c>
      <c r="H2728" s="228">
        <v>23.8</v>
      </c>
      <c r="I2728">
        <v>18.2</v>
      </c>
      <c r="J2728" s="31">
        <v>19</v>
      </c>
      <c r="K2728">
        <v>24.3</v>
      </c>
      <c r="L2728" s="2">
        <v>20.2</v>
      </c>
      <c r="M2728" s="2">
        <v>24.4</v>
      </c>
      <c r="N2728" s="31">
        <v>19.600000000000001</v>
      </c>
      <c r="P2728" s="2">
        <v>23</v>
      </c>
      <c r="Q2728" s="138">
        <v>24.958333333333329</v>
      </c>
    </row>
    <row r="2729" spans="1:17" x14ac:dyDescent="0.25">
      <c r="A2729" s="1">
        <v>39252</v>
      </c>
      <c r="B2729" s="5">
        <f t="shared" si="127"/>
        <v>2007</v>
      </c>
      <c r="C2729" s="5">
        <f t="shared" si="128"/>
        <v>6</v>
      </c>
      <c r="D2729" s="3">
        <f t="shared" si="126"/>
        <v>19</v>
      </c>
      <c r="E2729" s="3"/>
      <c r="F2729">
        <v>24.6</v>
      </c>
      <c r="G2729">
        <v>26.6</v>
      </c>
      <c r="H2729" s="228">
        <v>25</v>
      </c>
      <c r="I2729">
        <v>20.6</v>
      </c>
      <c r="J2729" s="31">
        <v>20.399999999999999</v>
      </c>
      <c r="K2729">
        <v>25.4</v>
      </c>
      <c r="L2729" s="2">
        <v>21.7</v>
      </c>
      <c r="M2729" s="2">
        <v>25.2</v>
      </c>
      <c r="N2729" s="31">
        <v>25.7</v>
      </c>
      <c r="P2729" s="2">
        <v>24.3</v>
      </c>
      <c r="Q2729" s="138">
        <v>25.679166666666674</v>
      </c>
    </row>
    <row r="2730" spans="1:17" x14ac:dyDescent="0.25">
      <c r="A2730" s="1">
        <v>39253</v>
      </c>
      <c r="B2730" s="5">
        <f t="shared" si="127"/>
        <v>2007</v>
      </c>
      <c r="C2730" s="5">
        <f t="shared" si="128"/>
        <v>6</v>
      </c>
      <c r="D2730" s="3">
        <f t="shared" si="126"/>
        <v>20</v>
      </c>
      <c r="E2730" s="3"/>
      <c r="F2730">
        <v>25.6</v>
      </c>
      <c r="G2730">
        <v>28</v>
      </c>
      <c r="H2730" s="228">
        <v>26.4</v>
      </c>
      <c r="I2730">
        <v>21.6</v>
      </c>
      <c r="J2730" s="31">
        <v>21</v>
      </c>
      <c r="K2730">
        <v>27.1</v>
      </c>
      <c r="L2730" s="2">
        <v>23.8</v>
      </c>
      <c r="M2730" s="2">
        <v>27.3</v>
      </c>
      <c r="N2730" s="31">
        <v>22.2</v>
      </c>
      <c r="P2730" s="2">
        <v>25.9</v>
      </c>
      <c r="Q2730" s="138">
        <v>27.512500000000003</v>
      </c>
    </row>
    <row r="2731" spans="1:17" x14ac:dyDescent="0.25">
      <c r="A2731" s="1">
        <v>39254</v>
      </c>
      <c r="B2731" s="5">
        <f t="shared" si="127"/>
        <v>2007</v>
      </c>
      <c r="C2731" s="5">
        <f t="shared" si="128"/>
        <v>6</v>
      </c>
      <c r="D2731" s="3">
        <f t="shared" si="126"/>
        <v>21</v>
      </c>
      <c r="E2731" s="3"/>
      <c r="F2731">
        <v>26.1</v>
      </c>
      <c r="G2731">
        <v>28.5</v>
      </c>
      <c r="H2731" s="228">
        <v>28.9</v>
      </c>
      <c r="I2731">
        <v>20.8</v>
      </c>
      <c r="J2731" s="31">
        <v>23.5</v>
      </c>
      <c r="K2731">
        <v>28.5</v>
      </c>
      <c r="L2731" s="2">
        <v>27</v>
      </c>
      <c r="M2731" s="2">
        <v>28.8</v>
      </c>
      <c r="N2731" s="31">
        <v>24.1</v>
      </c>
      <c r="P2731" s="2">
        <v>27.3</v>
      </c>
      <c r="Q2731" s="138">
        <v>29.204166666666666</v>
      </c>
    </row>
    <row r="2732" spans="1:17" x14ac:dyDescent="0.25">
      <c r="A2732" s="1">
        <v>39255</v>
      </c>
      <c r="B2732" s="5">
        <f t="shared" si="127"/>
        <v>2007</v>
      </c>
      <c r="C2732" s="5">
        <f t="shared" si="128"/>
        <v>6</v>
      </c>
      <c r="D2732" s="3">
        <f t="shared" si="126"/>
        <v>22</v>
      </c>
      <c r="E2732" s="3"/>
      <c r="F2732">
        <v>25.4</v>
      </c>
      <c r="G2732">
        <v>28.2</v>
      </c>
      <c r="H2732" s="228">
        <v>27.5</v>
      </c>
      <c r="I2732">
        <v>22.3</v>
      </c>
      <c r="J2732" s="31">
        <v>23.3</v>
      </c>
      <c r="K2732">
        <v>27.6</v>
      </c>
      <c r="L2732" s="2">
        <v>26.4</v>
      </c>
      <c r="M2732" s="2">
        <v>26.8</v>
      </c>
      <c r="N2732" s="31">
        <v>25.8</v>
      </c>
      <c r="P2732" s="2">
        <v>25.8</v>
      </c>
      <c r="Q2732" s="138">
        <v>28.220833333333331</v>
      </c>
    </row>
    <row r="2733" spans="1:17" x14ac:dyDescent="0.25">
      <c r="A2733" s="1">
        <v>39256</v>
      </c>
      <c r="B2733" s="5">
        <f t="shared" si="127"/>
        <v>2007</v>
      </c>
      <c r="C2733" s="5">
        <f t="shared" si="128"/>
        <v>6</v>
      </c>
      <c r="D2733" s="3">
        <f t="shared" si="126"/>
        <v>23</v>
      </c>
      <c r="E2733" s="3"/>
      <c r="F2733">
        <v>24.6</v>
      </c>
      <c r="G2733">
        <v>28.2</v>
      </c>
      <c r="H2733" s="228">
        <v>23.7</v>
      </c>
      <c r="I2733">
        <v>21.6</v>
      </c>
      <c r="J2733" s="31">
        <v>22.7</v>
      </c>
      <c r="K2733">
        <v>23</v>
      </c>
      <c r="L2733" s="2">
        <v>20.8</v>
      </c>
      <c r="M2733" s="2">
        <v>24.8</v>
      </c>
      <c r="N2733" s="31">
        <v>24.8</v>
      </c>
      <c r="P2733" s="2">
        <v>22.2</v>
      </c>
      <c r="Q2733" s="138">
        <v>24.970833333333328</v>
      </c>
    </row>
    <row r="2734" spans="1:17" x14ac:dyDescent="0.25">
      <c r="A2734" s="1">
        <v>39257</v>
      </c>
      <c r="B2734" s="5">
        <f t="shared" si="127"/>
        <v>2007</v>
      </c>
      <c r="C2734" s="5">
        <f t="shared" si="128"/>
        <v>6</v>
      </c>
      <c r="D2734" s="3">
        <f t="shared" si="126"/>
        <v>24</v>
      </c>
      <c r="E2734" s="3"/>
      <c r="F2734">
        <v>24.5</v>
      </c>
      <c r="G2734">
        <v>27.9</v>
      </c>
      <c r="H2734" s="228">
        <v>25.8</v>
      </c>
      <c r="I2734">
        <v>20.8</v>
      </c>
      <c r="J2734" s="31">
        <v>21.1</v>
      </c>
      <c r="K2734">
        <v>24.8</v>
      </c>
      <c r="L2734" s="2">
        <v>22.8</v>
      </c>
      <c r="M2734" s="2">
        <v>26.8</v>
      </c>
      <c r="N2734" s="31">
        <v>22.6</v>
      </c>
      <c r="P2734" s="2">
        <v>23.7</v>
      </c>
      <c r="Q2734" s="138">
        <v>25.129166666666674</v>
      </c>
    </row>
    <row r="2735" spans="1:17" x14ac:dyDescent="0.25">
      <c r="A2735" s="1">
        <v>39258</v>
      </c>
      <c r="B2735" s="5">
        <f t="shared" si="127"/>
        <v>2007</v>
      </c>
      <c r="C2735" s="5">
        <f t="shared" si="128"/>
        <v>6</v>
      </c>
      <c r="D2735" s="3">
        <f t="shared" si="126"/>
        <v>25</v>
      </c>
      <c r="E2735" s="3"/>
      <c r="F2735">
        <v>27.7</v>
      </c>
      <c r="G2735">
        <v>29.8</v>
      </c>
      <c r="H2735" s="228">
        <v>26.8</v>
      </c>
      <c r="I2735">
        <v>21.6</v>
      </c>
      <c r="J2735" s="31">
        <v>24.1</v>
      </c>
      <c r="K2735">
        <v>26.4</v>
      </c>
      <c r="L2735" s="2">
        <v>26.5</v>
      </c>
      <c r="M2735" s="2">
        <v>28.4</v>
      </c>
      <c r="N2735" s="31">
        <v>23.9</v>
      </c>
      <c r="P2735" s="2">
        <v>24.5</v>
      </c>
      <c r="Q2735" s="138">
        <v>27.466666666666669</v>
      </c>
    </row>
    <row r="2736" spans="1:17" x14ac:dyDescent="0.25">
      <c r="A2736" s="1">
        <v>39259</v>
      </c>
      <c r="B2736" s="5">
        <f t="shared" si="127"/>
        <v>2007</v>
      </c>
      <c r="C2736" s="5">
        <f t="shared" si="128"/>
        <v>6</v>
      </c>
      <c r="D2736" s="3">
        <f t="shared" si="126"/>
        <v>26</v>
      </c>
      <c r="E2736" s="3"/>
      <c r="F2736">
        <v>25.6</v>
      </c>
      <c r="G2736">
        <v>28.7</v>
      </c>
      <c r="H2736" s="228">
        <v>25.6</v>
      </c>
      <c r="I2736">
        <v>21.2</v>
      </c>
      <c r="J2736" s="31">
        <v>23.5</v>
      </c>
      <c r="K2736">
        <v>25.2</v>
      </c>
      <c r="L2736" s="2">
        <v>21.6</v>
      </c>
      <c r="M2736" s="2">
        <v>26.1</v>
      </c>
      <c r="N2736" s="31">
        <v>24.2</v>
      </c>
      <c r="P2736" s="2">
        <v>23.1</v>
      </c>
      <c r="Q2736" s="138">
        <v>26.020833333333332</v>
      </c>
    </row>
    <row r="2737" spans="1:17" x14ac:dyDescent="0.25">
      <c r="A2737" s="1">
        <v>39260</v>
      </c>
      <c r="B2737" s="5">
        <f t="shared" si="127"/>
        <v>2007</v>
      </c>
      <c r="C2737" s="5">
        <f t="shared" si="128"/>
        <v>6</v>
      </c>
      <c r="D2737" s="3">
        <f t="shared" si="126"/>
        <v>27</v>
      </c>
      <c r="E2737" s="3"/>
      <c r="F2737">
        <v>23.1</v>
      </c>
      <c r="G2737">
        <v>26.7</v>
      </c>
      <c r="H2737" s="228">
        <v>20.2</v>
      </c>
      <c r="I2737">
        <v>19.399999999999999</v>
      </c>
      <c r="J2737" s="31">
        <v>17</v>
      </c>
      <c r="K2737">
        <v>19.3</v>
      </c>
      <c r="L2737" s="2">
        <v>18.7</v>
      </c>
      <c r="M2737" s="2">
        <v>21.4</v>
      </c>
      <c r="N2737" s="31">
        <v>22.3</v>
      </c>
      <c r="P2737" s="2">
        <v>19.7</v>
      </c>
      <c r="Q2737" s="138">
        <v>21.558333333333337</v>
      </c>
    </row>
    <row r="2738" spans="1:17" x14ac:dyDescent="0.25">
      <c r="A2738" s="1">
        <v>39261</v>
      </c>
      <c r="B2738" s="5">
        <f t="shared" si="127"/>
        <v>2007</v>
      </c>
      <c r="C2738" s="5">
        <f t="shared" si="128"/>
        <v>6</v>
      </c>
      <c r="D2738" s="3">
        <f t="shared" si="126"/>
        <v>28</v>
      </c>
      <c r="E2738" s="3"/>
      <c r="F2738">
        <v>21.2</v>
      </c>
      <c r="G2738">
        <v>23.5</v>
      </c>
      <c r="H2738" s="228">
        <v>16.5</v>
      </c>
      <c r="I2738">
        <v>16.2</v>
      </c>
      <c r="J2738" s="31">
        <v>14.6</v>
      </c>
      <c r="K2738">
        <v>17.899999999999999</v>
      </c>
      <c r="L2738" s="2">
        <v>14.4</v>
      </c>
      <c r="M2738" s="2">
        <v>17.5</v>
      </c>
      <c r="N2738" s="31">
        <v>19.3</v>
      </c>
      <c r="P2738" s="2">
        <v>17.8</v>
      </c>
      <c r="Q2738" s="138">
        <v>17.920833333333334</v>
      </c>
    </row>
    <row r="2739" spans="1:17" x14ac:dyDescent="0.25">
      <c r="A2739" s="1">
        <v>39262</v>
      </c>
      <c r="B2739" s="5">
        <f t="shared" si="127"/>
        <v>2007</v>
      </c>
      <c r="C2739" s="5">
        <f t="shared" si="128"/>
        <v>6</v>
      </c>
      <c r="D2739" s="3">
        <f t="shared" si="126"/>
        <v>29</v>
      </c>
      <c r="E2739" s="3"/>
      <c r="F2739">
        <v>21.5</v>
      </c>
      <c r="G2739">
        <v>23.7</v>
      </c>
      <c r="H2739" s="228">
        <v>19.899999999999999</v>
      </c>
      <c r="I2739">
        <v>17.600000000000001</v>
      </c>
      <c r="J2739" s="31">
        <v>15</v>
      </c>
      <c r="K2739">
        <v>20.8</v>
      </c>
      <c r="L2739" s="2">
        <v>17.600000000000001</v>
      </c>
      <c r="M2739" s="2">
        <v>21.4</v>
      </c>
      <c r="N2739" s="31">
        <v>18.8</v>
      </c>
      <c r="P2739" s="2">
        <v>20.399999999999999</v>
      </c>
      <c r="Q2739" s="138">
        <v>20.645833333333329</v>
      </c>
    </row>
    <row r="2740" spans="1:17" x14ac:dyDescent="0.25">
      <c r="A2740" s="1">
        <v>39263</v>
      </c>
      <c r="B2740" s="5">
        <f t="shared" si="127"/>
        <v>2007</v>
      </c>
      <c r="C2740" s="5">
        <f t="shared" si="128"/>
        <v>6</v>
      </c>
      <c r="D2740" s="3">
        <f t="shared" si="126"/>
        <v>30</v>
      </c>
      <c r="E2740" s="3"/>
      <c r="F2740">
        <v>22.3</v>
      </c>
      <c r="G2740">
        <v>25.5</v>
      </c>
      <c r="H2740" s="228">
        <v>21.1</v>
      </c>
      <c r="I2740">
        <v>17.7</v>
      </c>
      <c r="J2740" s="31">
        <v>13.7</v>
      </c>
      <c r="K2740">
        <v>19.899999999999999</v>
      </c>
      <c r="L2740" s="2">
        <v>17</v>
      </c>
      <c r="M2740" s="2">
        <v>22.3</v>
      </c>
      <c r="N2740" s="31">
        <v>18.3</v>
      </c>
      <c r="P2740" s="2">
        <v>19.399999999999999</v>
      </c>
      <c r="Q2740" s="138">
        <v>20.624999999999996</v>
      </c>
    </row>
    <row r="2741" spans="1:17" x14ac:dyDescent="0.25">
      <c r="A2741" s="1">
        <v>39264</v>
      </c>
      <c r="B2741" s="5">
        <f t="shared" si="127"/>
        <v>2007</v>
      </c>
      <c r="C2741" s="5">
        <f t="shared" si="128"/>
        <v>7</v>
      </c>
      <c r="D2741" s="3">
        <f t="shared" si="126"/>
        <v>1</v>
      </c>
      <c r="E2741" s="3"/>
      <c r="F2741">
        <v>22.3</v>
      </c>
      <c r="G2741">
        <v>25.3</v>
      </c>
      <c r="H2741" s="228">
        <v>22.1</v>
      </c>
      <c r="I2741">
        <v>18.899999999999999</v>
      </c>
      <c r="J2741" s="31">
        <v>16.399999999999999</v>
      </c>
      <c r="K2741">
        <v>22.5</v>
      </c>
      <c r="L2741" s="2">
        <v>19.2</v>
      </c>
      <c r="M2741" s="2">
        <v>23.3</v>
      </c>
      <c r="N2741" s="31">
        <v>18.8</v>
      </c>
      <c r="P2741" s="2">
        <v>21.7</v>
      </c>
      <c r="Q2741" s="138">
        <v>23.029166666666665</v>
      </c>
    </row>
    <row r="2742" spans="1:17" x14ac:dyDescent="0.25">
      <c r="A2742" s="1">
        <v>39265</v>
      </c>
      <c r="B2742" s="5">
        <f t="shared" si="127"/>
        <v>2007</v>
      </c>
      <c r="C2742" s="5">
        <f t="shared" si="128"/>
        <v>7</v>
      </c>
      <c r="D2742" s="3">
        <f t="shared" si="126"/>
        <v>2</v>
      </c>
      <c r="E2742" s="3"/>
      <c r="F2742">
        <v>23.2</v>
      </c>
      <c r="G2742">
        <v>25.7</v>
      </c>
      <c r="H2742" s="228">
        <v>25.6</v>
      </c>
      <c r="I2742">
        <v>18</v>
      </c>
      <c r="J2742" s="31">
        <v>19.399999999999999</v>
      </c>
      <c r="K2742">
        <v>26</v>
      </c>
      <c r="L2742" s="2">
        <v>22.4</v>
      </c>
      <c r="M2742" s="2">
        <v>26.5</v>
      </c>
      <c r="N2742" s="31">
        <v>20.8</v>
      </c>
      <c r="P2742" s="2">
        <v>24</v>
      </c>
      <c r="Q2742" s="138">
        <v>25.470833333333331</v>
      </c>
    </row>
    <row r="2743" spans="1:17" x14ac:dyDescent="0.25">
      <c r="A2743" s="1">
        <v>39266</v>
      </c>
      <c r="B2743" s="5">
        <f t="shared" si="127"/>
        <v>2007</v>
      </c>
      <c r="C2743" s="5">
        <f t="shared" si="128"/>
        <v>7</v>
      </c>
      <c r="D2743" s="3">
        <f t="shared" si="126"/>
        <v>3</v>
      </c>
      <c r="E2743" s="3"/>
      <c r="F2743">
        <v>22.8</v>
      </c>
      <c r="G2743">
        <v>25.4</v>
      </c>
      <c r="H2743" s="228">
        <v>21.6</v>
      </c>
      <c r="I2743">
        <v>17.399999999999999</v>
      </c>
      <c r="J2743" s="31">
        <v>18.899999999999999</v>
      </c>
      <c r="K2743">
        <v>24.1</v>
      </c>
      <c r="L2743" s="2">
        <v>19</v>
      </c>
      <c r="M2743" s="2">
        <v>24.1</v>
      </c>
      <c r="N2743" s="31">
        <v>22.3</v>
      </c>
      <c r="P2743" s="2">
        <v>22.7</v>
      </c>
      <c r="Q2743" s="138">
        <v>24.720833333333335</v>
      </c>
    </row>
    <row r="2744" spans="1:17" x14ac:dyDescent="0.25">
      <c r="A2744" s="1">
        <v>39267</v>
      </c>
      <c r="B2744" s="5">
        <f t="shared" si="127"/>
        <v>2007</v>
      </c>
      <c r="C2744" s="5">
        <f t="shared" si="128"/>
        <v>7</v>
      </c>
      <c r="D2744" s="3">
        <f t="shared" si="126"/>
        <v>4</v>
      </c>
      <c r="E2744" s="3"/>
      <c r="F2744">
        <v>22.4</v>
      </c>
      <c r="G2744">
        <v>25</v>
      </c>
      <c r="H2744" s="228">
        <v>19.3</v>
      </c>
      <c r="I2744">
        <v>17.8</v>
      </c>
      <c r="J2744" s="31">
        <v>20.100000000000001</v>
      </c>
      <c r="K2744">
        <v>17.5</v>
      </c>
      <c r="L2744" s="2">
        <v>15.7</v>
      </c>
      <c r="M2744" s="2">
        <v>22.5</v>
      </c>
      <c r="N2744" s="31">
        <v>22.8</v>
      </c>
      <c r="P2744" s="2">
        <v>18.399999999999999</v>
      </c>
      <c r="Q2744" s="138">
        <v>20.033333333333335</v>
      </c>
    </row>
    <row r="2745" spans="1:17" x14ac:dyDescent="0.25">
      <c r="A2745" s="1">
        <v>39268</v>
      </c>
      <c r="B2745" s="5">
        <f t="shared" si="127"/>
        <v>2007</v>
      </c>
      <c r="C2745" s="5">
        <f t="shared" si="128"/>
        <v>7</v>
      </c>
      <c r="D2745" s="3">
        <f t="shared" si="126"/>
        <v>5</v>
      </c>
      <c r="E2745" s="3"/>
      <c r="F2745">
        <v>19</v>
      </c>
      <c r="G2745">
        <v>22.5</v>
      </c>
      <c r="H2745" s="228">
        <v>17.399999999999999</v>
      </c>
      <c r="I2745">
        <v>15.5</v>
      </c>
      <c r="J2745" s="31">
        <v>12.4</v>
      </c>
      <c r="K2745">
        <v>18</v>
      </c>
      <c r="L2745" s="2">
        <v>13.9</v>
      </c>
      <c r="M2745" s="2">
        <v>18.399999999999999</v>
      </c>
      <c r="N2745" s="31">
        <v>16.2</v>
      </c>
      <c r="P2745" s="2">
        <v>15.9</v>
      </c>
      <c r="Q2745" s="138">
        <v>18.295833333333334</v>
      </c>
    </row>
    <row r="2746" spans="1:17" x14ac:dyDescent="0.25">
      <c r="A2746" s="1">
        <v>39269</v>
      </c>
      <c r="B2746" s="5">
        <f t="shared" si="127"/>
        <v>2007</v>
      </c>
      <c r="C2746" s="5">
        <f t="shared" si="128"/>
        <v>7</v>
      </c>
      <c r="D2746" s="3">
        <f t="shared" si="126"/>
        <v>6</v>
      </c>
      <c r="E2746" s="3"/>
      <c r="F2746">
        <v>20.9</v>
      </c>
      <c r="G2746">
        <v>22.4</v>
      </c>
      <c r="H2746" s="228">
        <v>19.7</v>
      </c>
      <c r="I2746">
        <v>15</v>
      </c>
      <c r="J2746" s="31">
        <v>14.5</v>
      </c>
      <c r="K2746">
        <v>20.7</v>
      </c>
      <c r="L2746" s="2">
        <v>16.2</v>
      </c>
      <c r="M2746" s="2">
        <v>21.3</v>
      </c>
      <c r="N2746" s="31">
        <v>17.100000000000001</v>
      </c>
      <c r="P2746" s="2">
        <v>18.899999999999999</v>
      </c>
      <c r="Q2746" s="138">
        <v>20.437500000000004</v>
      </c>
    </row>
    <row r="2747" spans="1:17" x14ac:dyDescent="0.25">
      <c r="A2747" s="1">
        <v>39270</v>
      </c>
      <c r="B2747" s="5">
        <f t="shared" si="127"/>
        <v>2007</v>
      </c>
      <c r="C2747" s="5">
        <f t="shared" si="128"/>
        <v>7</v>
      </c>
      <c r="D2747" s="3">
        <f t="shared" si="126"/>
        <v>7</v>
      </c>
      <c r="E2747" s="3"/>
      <c r="F2747">
        <v>22.5</v>
      </c>
      <c r="G2747">
        <v>23.2</v>
      </c>
      <c r="H2747" s="228">
        <v>22.4</v>
      </c>
      <c r="I2747">
        <v>17.8</v>
      </c>
      <c r="J2747" s="31">
        <v>18.899999999999999</v>
      </c>
      <c r="K2747">
        <v>23.6</v>
      </c>
      <c r="L2747" s="2">
        <v>20.5</v>
      </c>
      <c r="M2747" s="2">
        <v>23.5</v>
      </c>
      <c r="N2747" s="31">
        <v>21.3</v>
      </c>
      <c r="P2747" s="2">
        <v>22.5</v>
      </c>
      <c r="Q2747" s="138">
        <v>23.495833333333337</v>
      </c>
    </row>
    <row r="2748" spans="1:17" x14ac:dyDescent="0.25">
      <c r="A2748" s="1">
        <v>39271</v>
      </c>
      <c r="B2748" s="5">
        <f t="shared" si="127"/>
        <v>2007</v>
      </c>
      <c r="C2748" s="5">
        <f t="shared" si="128"/>
        <v>7</v>
      </c>
      <c r="D2748" s="3">
        <f t="shared" si="126"/>
        <v>8</v>
      </c>
      <c r="E2748" s="3"/>
      <c r="F2748">
        <v>24.3</v>
      </c>
      <c r="G2748">
        <v>25.2</v>
      </c>
      <c r="H2748" s="228">
        <v>24</v>
      </c>
      <c r="I2748">
        <v>20.100000000000001</v>
      </c>
      <c r="J2748" s="31">
        <v>20.9</v>
      </c>
      <c r="K2748">
        <v>24.5</v>
      </c>
      <c r="L2748" s="2">
        <v>21.5</v>
      </c>
      <c r="M2748" s="2">
        <v>25.3</v>
      </c>
      <c r="N2748" s="31">
        <v>23.1</v>
      </c>
      <c r="P2748" s="2">
        <v>23.2</v>
      </c>
      <c r="Q2748" s="138">
        <v>24.324999999999999</v>
      </c>
    </row>
    <row r="2749" spans="1:17" x14ac:dyDescent="0.25">
      <c r="A2749" s="1">
        <v>39272</v>
      </c>
      <c r="B2749" s="5">
        <f t="shared" si="127"/>
        <v>2007</v>
      </c>
      <c r="C2749" s="5">
        <f t="shared" si="128"/>
        <v>7</v>
      </c>
      <c r="D2749" s="3">
        <f t="shared" si="126"/>
        <v>9</v>
      </c>
      <c r="E2749" s="3"/>
      <c r="F2749">
        <v>24.1</v>
      </c>
      <c r="G2749">
        <v>25.4</v>
      </c>
      <c r="H2749" s="228">
        <v>26.1</v>
      </c>
      <c r="I2749">
        <v>20.100000000000001</v>
      </c>
      <c r="J2749" s="31">
        <v>20.8</v>
      </c>
      <c r="K2749">
        <v>25.2</v>
      </c>
      <c r="L2749" s="2">
        <v>22.9</v>
      </c>
      <c r="M2749" s="2">
        <v>27.1</v>
      </c>
      <c r="N2749" s="31">
        <v>23.3</v>
      </c>
      <c r="P2749" s="2">
        <v>24.7</v>
      </c>
      <c r="Q2749" s="138">
        <v>26.687500000000004</v>
      </c>
    </row>
    <row r="2750" spans="1:17" x14ac:dyDescent="0.25">
      <c r="A2750" s="1">
        <v>39273</v>
      </c>
      <c r="B2750" s="5">
        <f t="shared" si="127"/>
        <v>2007</v>
      </c>
      <c r="C2750" s="5">
        <f t="shared" si="128"/>
        <v>7</v>
      </c>
      <c r="D2750" s="3">
        <f t="shared" si="126"/>
        <v>10</v>
      </c>
      <c r="E2750" s="3"/>
      <c r="F2750">
        <v>23.2</v>
      </c>
      <c r="G2750">
        <v>23.9</v>
      </c>
      <c r="H2750" s="228">
        <v>16.600000000000001</v>
      </c>
      <c r="I2750">
        <v>16.600000000000001</v>
      </c>
      <c r="J2750" s="31">
        <v>18.100000000000001</v>
      </c>
      <c r="K2750">
        <v>15.6</v>
      </c>
      <c r="L2750" s="2">
        <v>15.9</v>
      </c>
      <c r="M2750" s="2">
        <v>17.8</v>
      </c>
      <c r="N2750" s="31">
        <v>20.100000000000001</v>
      </c>
      <c r="P2750" s="2">
        <v>15.2</v>
      </c>
      <c r="Q2750" s="138">
        <v>17.55</v>
      </c>
    </row>
    <row r="2751" spans="1:17" x14ac:dyDescent="0.25">
      <c r="A2751" s="1">
        <v>39274</v>
      </c>
      <c r="B2751" s="5">
        <f t="shared" si="127"/>
        <v>2007</v>
      </c>
      <c r="C2751" s="5">
        <f t="shared" si="128"/>
        <v>7</v>
      </c>
      <c r="D2751" s="3">
        <f t="shared" si="126"/>
        <v>11</v>
      </c>
      <c r="E2751" s="3"/>
      <c r="F2751">
        <v>18</v>
      </c>
      <c r="G2751">
        <v>21.8</v>
      </c>
      <c r="H2751" s="228">
        <v>15.8</v>
      </c>
      <c r="I2751">
        <v>13.8</v>
      </c>
      <c r="J2751" s="31">
        <v>9.6</v>
      </c>
      <c r="K2751">
        <v>14.5</v>
      </c>
      <c r="L2751" s="2">
        <v>11</v>
      </c>
      <c r="M2751" s="2">
        <v>15.2</v>
      </c>
      <c r="N2751" s="31">
        <v>15.7</v>
      </c>
      <c r="P2751" s="2">
        <v>13</v>
      </c>
      <c r="Q2751" s="138">
        <v>15.687500000000002</v>
      </c>
    </row>
    <row r="2752" spans="1:17" x14ac:dyDescent="0.25">
      <c r="A2752" s="1">
        <v>39275</v>
      </c>
      <c r="B2752" s="5">
        <f t="shared" si="127"/>
        <v>2007</v>
      </c>
      <c r="C2752" s="5">
        <f t="shared" si="128"/>
        <v>7</v>
      </c>
      <c r="D2752" s="3">
        <f t="shared" si="126"/>
        <v>12</v>
      </c>
      <c r="E2752" s="3"/>
      <c r="F2752">
        <v>19</v>
      </c>
      <c r="G2752">
        <v>22.6</v>
      </c>
      <c r="H2752" s="228">
        <v>16.899999999999999</v>
      </c>
      <c r="I2752">
        <v>14.1</v>
      </c>
      <c r="J2752" s="31">
        <v>12.2</v>
      </c>
      <c r="K2752">
        <v>17.2</v>
      </c>
      <c r="L2752" s="2">
        <v>13.2</v>
      </c>
      <c r="M2752" s="2">
        <v>18.7</v>
      </c>
      <c r="N2752" s="31">
        <v>16.600000000000001</v>
      </c>
      <c r="P2752" s="2">
        <v>16.399999999999999</v>
      </c>
      <c r="Q2752" s="138">
        <v>18.024999999999999</v>
      </c>
    </row>
    <row r="2753" spans="1:17" x14ac:dyDescent="0.25">
      <c r="A2753" s="1">
        <v>39276</v>
      </c>
      <c r="B2753" s="5">
        <f t="shared" si="127"/>
        <v>2007</v>
      </c>
      <c r="C2753" s="5">
        <f t="shared" si="128"/>
        <v>7</v>
      </c>
      <c r="D2753" s="3">
        <f t="shared" si="126"/>
        <v>13</v>
      </c>
      <c r="E2753" s="3"/>
      <c r="F2753">
        <v>20.6</v>
      </c>
      <c r="G2753">
        <v>24</v>
      </c>
      <c r="H2753" s="228">
        <v>19.2</v>
      </c>
      <c r="I2753">
        <v>16</v>
      </c>
      <c r="J2753" s="31">
        <v>14.1</v>
      </c>
      <c r="K2753">
        <v>20.399999999999999</v>
      </c>
      <c r="L2753" s="2">
        <v>16.2</v>
      </c>
      <c r="M2753" s="2">
        <v>19.8</v>
      </c>
      <c r="N2753" s="31">
        <v>20.399999999999999</v>
      </c>
      <c r="P2753" s="2">
        <v>19.8</v>
      </c>
      <c r="Q2753" s="138">
        <v>20.512499999999999</v>
      </c>
    </row>
    <row r="2754" spans="1:17" x14ac:dyDescent="0.25">
      <c r="A2754" s="1">
        <v>39277</v>
      </c>
      <c r="B2754" s="5">
        <f t="shared" si="127"/>
        <v>2007</v>
      </c>
      <c r="C2754" s="5">
        <f t="shared" si="128"/>
        <v>7</v>
      </c>
      <c r="D2754" s="3">
        <f t="shared" si="126"/>
        <v>14</v>
      </c>
      <c r="E2754" s="3"/>
      <c r="F2754">
        <v>23.7</v>
      </c>
      <c r="G2754">
        <v>24.7</v>
      </c>
      <c r="H2754" s="228">
        <v>21.8</v>
      </c>
      <c r="I2754">
        <v>17.600000000000001</v>
      </c>
      <c r="J2754" s="31">
        <v>16.899999999999999</v>
      </c>
      <c r="K2754">
        <v>23.3</v>
      </c>
      <c r="L2754" s="2">
        <v>19.8</v>
      </c>
      <c r="M2754" s="2">
        <v>23.7</v>
      </c>
      <c r="N2754" s="31">
        <v>20.8</v>
      </c>
      <c r="P2754" s="2">
        <v>21.9</v>
      </c>
      <c r="Q2754" s="138">
        <v>23.666666666666671</v>
      </c>
    </row>
    <row r="2755" spans="1:17" x14ac:dyDescent="0.25">
      <c r="A2755" s="1">
        <v>39278</v>
      </c>
      <c r="B2755" s="5">
        <f t="shared" si="127"/>
        <v>2007</v>
      </c>
      <c r="C2755" s="5">
        <f t="shared" si="128"/>
        <v>7</v>
      </c>
      <c r="D2755" s="3">
        <f t="shared" ref="D2755:D2818" si="129">DAY(A2755)</f>
        <v>15</v>
      </c>
      <c r="E2755" s="3"/>
      <c r="F2755">
        <v>24.5</v>
      </c>
      <c r="G2755">
        <v>26</v>
      </c>
      <c r="H2755" s="228">
        <v>24.6</v>
      </c>
      <c r="I2755">
        <v>21.4</v>
      </c>
      <c r="J2755" s="31">
        <v>20.100000000000001</v>
      </c>
      <c r="K2755">
        <v>24.6</v>
      </c>
      <c r="L2755" s="2">
        <v>22.8</v>
      </c>
      <c r="M2755" s="2">
        <v>27</v>
      </c>
      <c r="N2755" s="31">
        <v>22</v>
      </c>
      <c r="P2755" s="2">
        <v>24</v>
      </c>
      <c r="Q2755" s="138">
        <v>25.616666666666664</v>
      </c>
    </row>
    <row r="2756" spans="1:17" x14ac:dyDescent="0.25">
      <c r="A2756" s="1">
        <v>39279</v>
      </c>
      <c r="B2756" s="5">
        <f t="shared" ref="B2756:B2819" si="130">YEAR(A2756)</f>
        <v>2007</v>
      </c>
      <c r="C2756" s="5">
        <f t="shared" ref="C2756:C2819" si="131">MONTH(A2756)</f>
        <v>7</v>
      </c>
      <c r="D2756" s="3">
        <f t="shared" si="129"/>
        <v>16</v>
      </c>
      <c r="E2756" s="3"/>
      <c r="F2756">
        <v>26.2</v>
      </c>
      <c r="G2756">
        <v>28.2</v>
      </c>
      <c r="H2756" s="228">
        <v>26.1</v>
      </c>
      <c r="I2756">
        <v>21.9</v>
      </c>
      <c r="J2756" s="31">
        <v>21.3</v>
      </c>
      <c r="K2756">
        <v>26.2</v>
      </c>
      <c r="L2756" s="2">
        <v>24.5</v>
      </c>
      <c r="M2756" s="2">
        <v>27.6</v>
      </c>
      <c r="N2756" s="31">
        <v>23.6</v>
      </c>
      <c r="P2756" s="2">
        <v>25.1</v>
      </c>
      <c r="Q2756" s="138">
        <v>26.929166666666671</v>
      </c>
    </row>
    <row r="2757" spans="1:17" x14ac:dyDescent="0.25">
      <c r="A2757" s="1">
        <v>39280</v>
      </c>
      <c r="B2757" s="5">
        <f t="shared" si="130"/>
        <v>2007</v>
      </c>
      <c r="C2757" s="5">
        <f t="shared" si="131"/>
        <v>7</v>
      </c>
      <c r="D2757" s="3">
        <f t="shared" si="129"/>
        <v>17</v>
      </c>
      <c r="E2757" s="3"/>
      <c r="F2757">
        <v>28.2</v>
      </c>
      <c r="G2757">
        <v>29.7</v>
      </c>
      <c r="H2757" s="228">
        <v>26.9</v>
      </c>
      <c r="I2757">
        <v>23.3</v>
      </c>
      <c r="J2757" s="31">
        <v>22.8</v>
      </c>
      <c r="K2757">
        <v>28</v>
      </c>
      <c r="L2757" s="2">
        <v>24.8</v>
      </c>
      <c r="M2757" s="2">
        <v>29.2</v>
      </c>
      <c r="N2757" s="31">
        <v>23.6</v>
      </c>
      <c r="P2757" s="2">
        <v>25.9</v>
      </c>
      <c r="Q2757" s="138">
        <v>29.108333333333331</v>
      </c>
    </row>
    <row r="2758" spans="1:17" x14ac:dyDescent="0.25">
      <c r="A2758" s="1">
        <v>39281</v>
      </c>
      <c r="B2758" s="5">
        <f t="shared" si="130"/>
        <v>2007</v>
      </c>
      <c r="C2758" s="5">
        <f t="shared" si="131"/>
        <v>7</v>
      </c>
      <c r="D2758" s="3">
        <f t="shared" si="129"/>
        <v>18</v>
      </c>
      <c r="E2758" s="3"/>
      <c r="F2758">
        <v>28.2</v>
      </c>
      <c r="G2758">
        <v>31.1</v>
      </c>
      <c r="H2758" s="228">
        <v>28.2</v>
      </c>
      <c r="I2758">
        <v>24.6</v>
      </c>
      <c r="J2758" s="31">
        <v>23</v>
      </c>
      <c r="K2758">
        <v>27.8</v>
      </c>
      <c r="L2758" s="2">
        <v>25.9</v>
      </c>
      <c r="M2758" s="2">
        <v>30.1</v>
      </c>
      <c r="N2758" s="31">
        <v>25.2</v>
      </c>
      <c r="P2758" s="2">
        <v>26.6</v>
      </c>
      <c r="Q2758" s="138">
        <v>29.462500000000002</v>
      </c>
    </row>
    <row r="2759" spans="1:17" x14ac:dyDescent="0.25">
      <c r="A2759" s="1">
        <v>39282</v>
      </c>
      <c r="B2759" s="5">
        <f t="shared" si="130"/>
        <v>2007</v>
      </c>
      <c r="C2759" s="5">
        <f t="shared" si="131"/>
        <v>7</v>
      </c>
      <c r="D2759" s="3">
        <f t="shared" si="129"/>
        <v>19</v>
      </c>
      <c r="E2759" s="3"/>
      <c r="F2759">
        <v>28.2</v>
      </c>
      <c r="G2759">
        <v>31.2</v>
      </c>
      <c r="H2759" s="228">
        <v>28.4</v>
      </c>
      <c r="I2759">
        <v>25.1</v>
      </c>
      <c r="J2759" s="31">
        <v>23.8</v>
      </c>
      <c r="K2759">
        <v>28.6</v>
      </c>
      <c r="L2759" s="2">
        <v>27.8</v>
      </c>
      <c r="M2759" s="2">
        <v>30.5</v>
      </c>
      <c r="N2759" s="31">
        <v>25.6</v>
      </c>
      <c r="P2759" s="2">
        <v>27.3</v>
      </c>
      <c r="Q2759" s="138">
        <v>29.725000000000005</v>
      </c>
    </row>
    <row r="2760" spans="1:17" x14ac:dyDescent="0.25">
      <c r="A2760" s="1">
        <v>39283</v>
      </c>
      <c r="B2760" s="5">
        <f t="shared" si="130"/>
        <v>2007</v>
      </c>
      <c r="C2760" s="5">
        <f t="shared" si="131"/>
        <v>7</v>
      </c>
      <c r="D2760" s="3">
        <f t="shared" si="129"/>
        <v>20</v>
      </c>
      <c r="E2760" s="3"/>
      <c r="F2760">
        <v>27.6</v>
      </c>
      <c r="G2760">
        <v>30.6</v>
      </c>
      <c r="H2760" s="228">
        <v>28.6</v>
      </c>
      <c r="I2760">
        <v>24.2</v>
      </c>
      <c r="J2760" s="31">
        <v>23.6</v>
      </c>
      <c r="K2760">
        <v>30.5</v>
      </c>
      <c r="L2760" s="2">
        <v>25.4</v>
      </c>
      <c r="M2760" s="2">
        <v>30.2</v>
      </c>
      <c r="N2760" s="31">
        <v>24.3</v>
      </c>
      <c r="P2760" s="2">
        <v>29.2</v>
      </c>
      <c r="Q2760" s="138">
        <v>30.049999999999997</v>
      </c>
    </row>
    <row r="2761" spans="1:17" x14ac:dyDescent="0.25">
      <c r="A2761" s="1">
        <v>39284</v>
      </c>
      <c r="B2761" s="5">
        <f t="shared" si="130"/>
        <v>2007</v>
      </c>
      <c r="C2761" s="5">
        <f t="shared" si="131"/>
        <v>7</v>
      </c>
      <c r="D2761" s="3">
        <f t="shared" si="129"/>
        <v>21</v>
      </c>
      <c r="E2761" s="3"/>
      <c r="F2761">
        <v>28.5</v>
      </c>
      <c r="G2761">
        <v>31</v>
      </c>
      <c r="H2761" s="228">
        <v>28.5</v>
      </c>
      <c r="I2761">
        <v>23.4</v>
      </c>
      <c r="J2761" s="31">
        <v>23.6</v>
      </c>
      <c r="K2761">
        <v>28.4</v>
      </c>
      <c r="L2761" s="2">
        <v>27.4</v>
      </c>
      <c r="M2761" s="2">
        <v>30.4</v>
      </c>
      <c r="N2761" s="31">
        <v>24.7</v>
      </c>
      <c r="P2761" s="2">
        <v>26.5</v>
      </c>
      <c r="Q2761" s="138">
        <v>30.529166666666669</v>
      </c>
    </row>
    <row r="2762" spans="1:17" x14ac:dyDescent="0.25">
      <c r="A2762" s="1">
        <v>39285</v>
      </c>
      <c r="B2762" s="5">
        <f t="shared" si="130"/>
        <v>2007</v>
      </c>
      <c r="C2762" s="5">
        <f t="shared" si="131"/>
        <v>7</v>
      </c>
      <c r="D2762" s="3">
        <f t="shared" si="129"/>
        <v>22</v>
      </c>
      <c r="E2762" s="3"/>
      <c r="F2762">
        <v>27.5</v>
      </c>
      <c r="G2762">
        <v>31.3</v>
      </c>
      <c r="H2762" s="228">
        <v>29</v>
      </c>
      <c r="I2762">
        <v>23.6</v>
      </c>
      <c r="J2762" s="31">
        <v>24.3</v>
      </c>
      <c r="K2762">
        <v>27.2</v>
      </c>
      <c r="L2762" s="2">
        <v>25.8</v>
      </c>
      <c r="M2762" s="2">
        <v>32.9</v>
      </c>
      <c r="N2762" s="31">
        <v>26.3</v>
      </c>
      <c r="P2762" s="2">
        <v>25.8</v>
      </c>
      <c r="Q2762" s="138">
        <v>30.066666666666663</v>
      </c>
    </row>
    <row r="2763" spans="1:17" x14ac:dyDescent="0.25">
      <c r="A2763" s="1">
        <v>39286</v>
      </c>
      <c r="B2763" s="5">
        <f t="shared" si="130"/>
        <v>2007</v>
      </c>
      <c r="C2763" s="5">
        <f t="shared" si="131"/>
        <v>7</v>
      </c>
      <c r="D2763" s="3">
        <f t="shared" si="129"/>
        <v>23</v>
      </c>
      <c r="E2763" s="3"/>
      <c r="F2763">
        <v>28.5</v>
      </c>
      <c r="G2763">
        <v>31.5</v>
      </c>
      <c r="H2763" s="228">
        <v>26.7</v>
      </c>
      <c r="I2763">
        <v>22.7</v>
      </c>
      <c r="J2763" s="31">
        <v>23.9</v>
      </c>
      <c r="K2763">
        <v>26.7</v>
      </c>
      <c r="L2763" s="2">
        <v>27.9</v>
      </c>
      <c r="M2763" s="2">
        <v>28.6</v>
      </c>
      <c r="N2763" s="31">
        <v>25.4</v>
      </c>
      <c r="P2763" s="2">
        <v>25.3</v>
      </c>
      <c r="Q2763" s="138">
        <v>27.650000000000002</v>
      </c>
    </row>
    <row r="2764" spans="1:17" x14ac:dyDescent="0.25">
      <c r="A2764" s="1">
        <v>39287</v>
      </c>
      <c r="B2764" s="5">
        <f t="shared" si="130"/>
        <v>2007</v>
      </c>
      <c r="C2764" s="5">
        <f t="shared" si="131"/>
        <v>7</v>
      </c>
      <c r="D2764" s="3">
        <f t="shared" si="129"/>
        <v>24</v>
      </c>
      <c r="E2764" s="3"/>
      <c r="F2764">
        <v>30.9</v>
      </c>
      <c r="G2764">
        <v>33.299999999999997</v>
      </c>
      <c r="H2764" s="228">
        <v>27.7</v>
      </c>
      <c r="I2764">
        <v>26.4</v>
      </c>
      <c r="J2764" s="31">
        <v>28</v>
      </c>
      <c r="K2764">
        <v>25.6</v>
      </c>
      <c r="L2764" s="2">
        <v>27.1</v>
      </c>
      <c r="M2764" s="2">
        <v>30.2</v>
      </c>
      <c r="N2764" s="31">
        <v>26.9</v>
      </c>
      <c r="P2764" s="2">
        <v>23.6</v>
      </c>
      <c r="Q2764" s="138">
        <v>28.620833333333334</v>
      </c>
    </row>
    <row r="2765" spans="1:17" x14ac:dyDescent="0.25">
      <c r="A2765" s="1">
        <v>39288</v>
      </c>
      <c r="B2765" s="5">
        <f t="shared" si="130"/>
        <v>2007</v>
      </c>
      <c r="C2765" s="5">
        <f t="shared" si="131"/>
        <v>7</v>
      </c>
      <c r="D2765" s="3">
        <f t="shared" si="129"/>
        <v>25</v>
      </c>
      <c r="E2765" s="3"/>
      <c r="F2765">
        <v>27</v>
      </c>
      <c r="G2765">
        <v>29.7</v>
      </c>
      <c r="H2765" s="228">
        <v>22</v>
      </c>
      <c r="I2765">
        <v>20.6</v>
      </c>
      <c r="J2765" s="31">
        <v>16.8</v>
      </c>
      <c r="K2765">
        <v>23</v>
      </c>
      <c r="L2765" s="2">
        <v>18.5</v>
      </c>
      <c r="M2765" s="2">
        <v>22.9</v>
      </c>
      <c r="N2765" s="31">
        <v>19.8</v>
      </c>
      <c r="P2765" s="2">
        <v>21.4</v>
      </c>
      <c r="Q2765" s="138">
        <v>23.129166666666663</v>
      </c>
    </row>
    <row r="2766" spans="1:17" x14ac:dyDescent="0.25">
      <c r="A2766" s="1">
        <v>39289</v>
      </c>
      <c r="B2766" s="5">
        <f t="shared" si="130"/>
        <v>2007</v>
      </c>
      <c r="C2766" s="5">
        <f t="shared" si="131"/>
        <v>7</v>
      </c>
      <c r="D2766" s="3">
        <f t="shared" si="129"/>
        <v>26</v>
      </c>
      <c r="E2766" s="3"/>
      <c r="F2766">
        <v>25</v>
      </c>
      <c r="G2766">
        <v>28.2</v>
      </c>
      <c r="H2766" s="228">
        <v>22</v>
      </c>
      <c r="I2766">
        <v>21.4</v>
      </c>
      <c r="J2766" s="31">
        <v>16.5</v>
      </c>
      <c r="K2766">
        <v>22</v>
      </c>
      <c r="L2766" s="2">
        <v>20.2</v>
      </c>
      <c r="M2766" s="2">
        <v>21.6</v>
      </c>
      <c r="N2766" s="31">
        <v>19.3</v>
      </c>
      <c r="P2766" s="2">
        <v>21.1</v>
      </c>
      <c r="Q2766" s="138">
        <v>22.554166666666671</v>
      </c>
    </row>
    <row r="2767" spans="1:17" x14ac:dyDescent="0.25">
      <c r="A2767" s="1">
        <v>39290</v>
      </c>
      <c r="B2767" s="5">
        <f t="shared" si="130"/>
        <v>2007</v>
      </c>
      <c r="C2767" s="5">
        <f t="shared" si="131"/>
        <v>7</v>
      </c>
      <c r="D2767" s="3">
        <f t="shared" si="129"/>
        <v>27</v>
      </c>
      <c r="E2767" s="3"/>
      <c r="F2767">
        <v>25.6</v>
      </c>
      <c r="G2767">
        <v>29</v>
      </c>
      <c r="H2767" s="228">
        <v>22.5</v>
      </c>
      <c r="I2767">
        <v>21.4</v>
      </c>
      <c r="J2767" s="31">
        <v>18.100000000000001</v>
      </c>
      <c r="K2767">
        <v>22.9</v>
      </c>
      <c r="L2767" s="2">
        <v>21.1</v>
      </c>
      <c r="M2767" s="2">
        <v>22.4</v>
      </c>
      <c r="N2767" s="31">
        <v>21.5</v>
      </c>
      <c r="P2767" s="2">
        <v>22.8</v>
      </c>
      <c r="Q2767" s="138">
        <v>23.933333333333337</v>
      </c>
    </row>
    <row r="2768" spans="1:17" x14ac:dyDescent="0.25">
      <c r="A2768" s="1">
        <v>39291</v>
      </c>
      <c r="B2768" s="5">
        <f t="shared" si="130"/>
        <v>2007</v>
      </c>
      <c r="C2768" s="5">
        <f t="shared" si="131"/>
        <v>7</v>
      </c>
      <c r="D2768" s="3">
        <f t="shared" si="129"/>
        <v>28</v>
      </c>
      <c r="E2768" s="3"/>
      <c r="F2768">
        <v>26.8</v>
      </c>
      <c r="G2768">
        <v>30.1</v>
      </c>
      <c r="H2768" s="228">
        <v>24.8</v>
      </c>
      <c r="I2768">
        <v>22.6</v>
      </c>
      <c r="J2768" s="31">
        <v>20.3</v>
      </c>
      <c r="K2768">
        <v>26.1</v>
      </c>
      <c r="L2768" s="2">
        <v>23.6</v>
      </c>
      <c r="M2768" s="2">
        <v>26.6</v>
      </c>
      <c r="N2768" s="31">
        <v>22.1</v>
      </c>
      <c r="P2768" s="2">
        <v>24.2</v>
      </c>
      <c r="Q2768" s="138">
        <v>25.658333333333335</v>
      </c>
    </row>
    <row r="2769" spans="1:17" x14ac:dyDescent="0.25">
      <c r="A2769" s="1">
        <v>39292</v>
      </c>
      <c r="B2769" s="5">
        <f t="shared" si="130"/>
        <v>2007</v>
      </c>
      <c r="C2769" s="5">
        <f t="shared" si="131"/>
        <v>7</v>
      </c>
      <c r="D2769" s="3">
        <f t="shared" si="129"/>
        <v>29</v>
      </c>
      <c r="E2769" s="3"/>
      <c r="F2769">
        <v>25.4</v>
      </c>
      <c r="G2769">
        <v>29</v>
      </c>
      <c r="H2769" s="228">
        <v>25.6</v>
      </c>
      <c r="I2769">
        <v>22.5</v>
      </c>
      <c r="J2769" s="31">
        <v>21.1</v>
      </c>
      <c r="K2769">
        <v>25.5</v>
      </c>
      <c r="L2769" s="2">
        <v>22.4</v>
      </c>
      <c r="M2769" s="2">
        <v>25.6</v>
      </c>
      <c r="N2769" s="31">
        <v>23.9</v>
      </c>
      <c r="P2769" s="2">
        <v>24.4</v>
      </c>
      <c r="Q2769" s="138">
        <v>25.762500000000003</v>
      </c>
    </row>
    <row r="2770" spans="1:17" x14ac:dyDescent="0.25">
      <c r="A2770" s="1">
        <v>39293</v>
      </c>
      <c r="B2770" s="5">
        <f t="shared" si="130"/>
        <v>2007</v>
      </c>
      <c r="C2770" s="5">
        <f t="shared" si="131"/>
        <v>7</v>
      </c>
      <c r="D2770" s="3">
        <f t="shared" si="129"/>
        <v>30</v>
      </c>
      <c r="E2770" s="3"/>
      <c r="F2770">
        <v>23.6</v>
      </c>
      <c r="G2770">
        <v>26.5</v>
      </c>
      <c r="H2770" s="228">
        <v>16.399999999999999</v>
      </c>
      <c r="I2770">
        <v>17.399999999999999</v>
      </c>
      <c r="J2770" s="31">
        <v>13.4</v>
      </c>
      <c r="K2770">
        <v>16.899999999999999</v>
      </c>
      <c r="L2770" s="2">
        <v>14.4</v>
      </c>
      <c r="M2770" s="2">
        <v>16.899999999999999</v>
      </c>
      <c r="N2770" s="31">
        <v>21.1</v>
      </c>
      <c r="P2770" s="2">
        <v>16.7</v>
      </c>
      <c r="Q2770" s="138">
        <v>19.324999999999999</v>
      </c>
    </row>
    <row r="2771" spans="1:17" x14ac:dyDescent="0.25">
      <c r="A2771" s="1">
        <v>39294</v>
      </c>
      <c r="B2771" s="5">
        <f t="shared" si="130"/>
        <v>2007</v>
      </c>
      <c r="C2771" s="5">
        <f t="shared" si="131"/>
        <v>7</v>
      </c>
      <c r="D2771" s="3">
        <f t="shared" si="129"/>
        <v>31</v>
      </c>
      <c r="E2771" s="3"/>
      <c r="F2771">
        <v>20.6</v>
      </c>
      <c r="G2771">
        <v>25.4</v>
      </c>
      <c r="H2771" s="228">
        <v>16.100000000000001</v>
      </c>
      <c r="I2771">
        <v>12.3</v>
      </c>
      <c r="J2771" s="31">
        <v>9.9</v>
      </c>
      <c r="K2771">
        <v>17.600000000000001</v>
      </c>
      <c r="L2771" s="2">
        <v>11.4</v>
      </c>
      <c r="M2771" s="2">
        <v>16.3</v>
      </c>
      <c r="N2771" s="31">
        <v>15.1</v>
      </c>
      <c r="P2771" s="2">
        <v>17.2</v>
      </c>
      <c r="Q2771" s="138">
        <v>17.204166666666669</v>
      </c>
    </row>
    <row r="2772" spans="1:17" x14ac:dyDescent="0.25">
      <c r="A2772" s="1">
        <v>39295</v>
      </c>
      <c r="B2772" s="5">
        <f t="shared" si="130"/>
        <v>2007</v>
      </c>
      <c r="C2772" s="5">
        <f t="shared" si="131"/>
        <v>8</v>
      </c>
      <c r="D2772" s="3">
        <f t="shared" si="129"/>
        <v>1</v>
      </c>
      <c r="E2772" s="3"/>
      <c r="F2772">
        <v>20.7</v>
      </c>
      <c r="G2772">
        <v>24.5</v>
      </c>
      <c r="H2772" s="228">
        <v>17.399999999999999</v>
      </c>
      <c r="I2772">
        <v>14.1</v>
      </c>
      <c r="J2772" s="31">
        <v>11.8</v>
      </c>
      <c r="K2772">
        <v>18.600000000000001</v>
      </c>
      <c r="L2772" s="2">
        <v>14.6</v>
      </c>
      <c r="M2772" s="2">
        <v>19.8</v>
      </c>
      <c r="N2772" s="31">
        <v>15.5</v>
      </c>
      <c r="P2772" s="2">
        <v>18</v>
      </c>
      <c r="Q2772" s="138">
        <v>19.512499999999999</v>
      </c>
    </row>
    <row r="2773" spans="1:17" x14ac:dyDescent="0.25">
      <c r="A2773" s="1">
        <v>39296</v>
      </c>
      <c r="B2773" s="5">
        <f t="shared" si="130"/>
        <v>2007</v>
      </c>
      <c r="C2773" s="5">
        <f t="shared" si="131"/>
        <v>8</v>
      </c>
      <c r="D2773" s="3">
        <f t="shared" si="129"/>
        <v>2</v>
      </c>
      <c r="E2773" s="3"/>
      <c r="F2773">
        <v>20.6</v>
      </c>
      <c r="G2773">
        <v>23.2</v>
      </c>
      <c r="H2773" s="228">
        <v>20.2</v>
      </c>
      <c r="I2773">
        <v>16.899999999999999</v>
      </c>
      <c r="J2773" s="31">
        <v>14.7</v>
      </c>
      <c r="K2773">
        <v>21</v>
      </c>
      <c r="L2773" s="2">
        <v>17.899999999999999</v>
      </c>
      <c r="M2773" s="2">
        <v>22.4</v>
      </c>
      <c r="N2773" s="31">
        <v>17.100000000000001</v>
      </c>
      <c r="P2773" s="2">
        <v>19.899999999999999</v>
      </c>
      <c r="Q2773" s="138">
        <v>21.366666666666671</v>
      </c>
    </row>
    <row r="2774" spans="1:17" x14ac:dyDescent="0.25">
      <c r="A2774" s="1">
        <v>39297</v>
      </c>
      <c r="B2774" s="5">
        <f t="shared" si="130"/>
        <v>2007</v>
      </c>
      <c r="C2774" s="5">
        <f t="shared" si="131"/>
        <v>8</v>
      </c>
      <c r="D2774" s="3">
        <f t="shared" si="129"/>
        <v>3</v>
      </c>
      <c r="E2774" s="3"/>
      <c r="F2774">
        <v>23.9</v>
      </c>
      <c r="G2774">
        <v>24.4</v>
      </c>
      <c r="H2774" s="228">
        <v>22</v>
      </c>
      <c r="I2774">
        <v>20.100000000000001</v>
      </c>
      <c r="J2774" s="31">
        <v>18.7</v>
      </c>
      <c r="K2774">
        <v>20.100000000000001</v>
      </c>
      <c r="L2774" s="2">
        <v>18.8</v>
      </c>
      <c r="M2774" s="2">
        <v>21.8</v>
      </c>
      <c r="N2774" s="31">
        <v>20.8</v>
      </c>
      <c r="P2774" s="2">
        <v>17.600000000000001</v>
      </c>
      <c r="Q2774" s="138">
        <v>21.745833333333334</v>
      </c>
    </row>
    <row r="2775" spans="1:17" x14ac:dyDescent="0.25">
      <c r="A2775" s="1">
        <v>39298</v>
      </c>
      <c r="B2775" s="5">
        <f t="shared" si="130"/>
        <v>2007</v>
      </c>
      <c r="C2775" s="5">
        <f t="shared" si="131"/>
        <v>8</v>
      </c>
      <c r="D2775" s="3">
        <f t="shared" si="129"/>
        <v>4</v>
      </c>
      <c r="E2775" s="3"/>
      <c r="F2775">
        <v>21</v>
      </c>
      <c r="G2775">
        <v>24.2</v>
      </c>
      <c r="H2775" s="228">
        <v>20</v>
      </c>
      <c r="I2775">
        <v>15.6</v>
      </c>
      <c r="J2775" s="31">
        <v>12.8</v>
      </c>
      <c r="K2775">
        <v>19.899999999999999</v>
      </c>
      <c r="L2775" s="2">
        <v>15.4</v>
      </c>
      <c r="M2775" s="2">
        <v>17.899999999999999</v>
      </c>
      <c r="N2775" s="31">
        <v>16.2</v>
      </c>
      <c r="P2775" s="2">
        <v>18.2</v>
      </c>
      <c r="Q2775" s="138">
        <v>20.612500000000001</v>
      </c>
    </row>
    <row r="2776" spans="1:17" x14ac:dyDescent="0.25">
      <c r="A2776" s="1">
        <v>39299</v>
      </c>
      <c r="B2776" s="5">
        <f t="shared" si="130"/>
        <v>2007</v>
      </c>
      <c r="C2776" s="5">
        <f t="shared" si="131"/>
        <v>8</v>
      </c>
      <c r="D2776" s="3">
        <f t="shared" si="129"/>
        <v>5</v>
      </c>
      <c r="E2776" s="3"/>
      <c r="F2776">
        <v>18.2</v>
      </c>
      <c r="G2776">
        <v>21.6</v>
      </c>
      <c r="H2776" s="228">
        <v>15.9</v>
      </c>
      <c r="I2776">
        <v>12.4</v>
      </c>
      <c r="J2776" s="31">
        <v>11.4</v>
      </c>
      <c r="K2776">
        <v>17.899999999999999</v>
      </c>
      <c r="L2776" s="2">
        <v>13.7</v>
      </c>
      <c r="M2776" s="2">
        <v>16</v>
      </c>
      <c r="N2776" s="31">
        <v>13.4</v>
      </c>
      <c r="P2776" s="2">
        <v>16.8</v>
      </c>
      <c r="Q2776" s="138">
        <v>17.045833333333334</v>
      </c>
    </row>
    <row r="2777" spans="1:17" x14ac:dyDescent="0.25">
      <c r="A2777" s="1">
        <v>39300</v>
      </c>
      <c r="B2777" s="5">
        <f t="shared" si="130"/>
        <v>2007</v>
      </c>
      <c r="C2777" s="5">
        <f t="shared" si="131"/>
        <v>8</v>
      </c>
      <c r="D2777" s="3">
        <f t="shared" si="129"/>
        <v>6</v>
      </c>
      <c r="E2777" s="3"/>
      <c r="F2777">
        <v>21.9</v>
      </c>
      <c r="G2777">
        <v>24</v>
      </c>
      <c r="H2777" s="228">
        <v>20.399999999999999</v>
      </c>
      <c r="I2777">
        <v>17</v>
      </c>
      <c r="J2777" s="31">
        <v>15.9</v>
      </c>
      <c r="K2777">
        <v>21.2</v>
      </c>
      <c r="L2777" s="2">
        <v>17.600000000000001</v>
      </c>
      <c r="M2777" s="2">
        <v>21.5</v>
      </c>
      <c r="N2777" s="31">
        <v>17.3</v>
      </c>
      <c r="P2777" s="2">
        <v>21.4</v>
      </c>
      <c r="Q2777" s="138">
        <v>21.887499999999999</v>
      </c>
    </row>
    <row r="2778" spans="1:17" x14ac:dyDescent="0.25">
      <c r="A2778" s="1">
        <v>39301</v>
      </c>
      <c r="B2778" s="5">
        <f t="shared" si="130"/>
        <v>2007</v>
      </c>
      <c r="C2778" s="5">
        <f t="shared" si="131"/>
        <v>8</v>
      </c>
      <c r="D2778" s="3">
        <f t="shared" si="129"/>
        <v>7</v>
      </c>
      <c r="E2778" s="3"/>
      <c r="F2778">
        <v>22.2</v>
      </c>
      <c r="G2778">
        <v>24.3</v>
      </c>
      <c r="H2778" s="228">
        <v>22.2</v>
      </c>
      <c r="I2778">
        <v>17.5</v>
      </c>
      <c r="J2778" s="31">
        <v>16.899999999999999</v>
      </c>
      <c r="K2778">
        <v>24</v>
      </c>
      <c r="L2778" s="2">
        <v>19.399999999999999</v>
      </c>
      <c r="M2778" s="2">
        <v>23.2</v>
      </c>
      <c r="N2778" s="31">
        <v>17.100000000000001</v>
      </c>
      <c r="P2778" s="2">
        <v>22.4</v>
      </c>
      <c r="Q2778" s="138">
        <v>24.400000000000002</v>
      </c>
    </row>
    <row r="2779" spans="1:17" x14ac:dyDescent="0.25">
      <c r="A2779" s="1">
        <v>39302</v>
      </c>
      <c r="B2779" s="5">
        <f t="shared" si="130"/>
        <v>2007</v>
      </c>
      <c r="C2779" s="5">
        <f t="shared" si="131"/>
        <v>8</v>
      </c>
      <c r="D2779" s="3">
        <f t="shared" si="129"/>
        <v>8</v>
      </c>
      <c r="E2779" s="3"/>
      <c r="F2779">
        <v>22.2</v>
      </c>
      <c r="G2779">
        <v>24.4</v>
      </c>
      <c r="H2779" s="228">
        <v>24.6</v>
      </c>
      <c r="I2779">
        <v>17.399999999999999</v>
      </c>
      <c r="J2779" s="31">
        <v>17.5</v>
      </c>
      <c r="K2779">
        <v>24.4</v>
      </c>
      <c r="L2779" s="2">
        <v>19.399999999999999</v>
      </c>
      <c r="M2779" s="2">
        <v>25.5</v>
      </c>
      <c r="N2779" s="31">
        <v>19.899999999999999</v>
      </c>
      <c r="P2779" s="2">
        <v>22.5</v>
      </c>
      <c r="Q2779" s="138">
        <v>24.775000000000002</v>
      </c>
    </row>
    <row r="2780" spans="1:17" x14ac:dyDescent="0.25">
      <c r="A2780" s="1">
        <v>39303</v>
      </c>
      <c r="B2780" s="5">
        <f t="shared" si="130"/>
        <v>2007</v>
      </c>
      <c r="C2780" s="5">
        <f t="shared" si="131"/>
        <v>8</v>
      </c>
      <c r="D2780" s="3">
        <f t="shared" si="129"/>
        <v>9</v>
      </c>
      <c r="E2780" s="3"/>
      <c r="F2780">
        <v>23.1</v>
      </c>
      <c r="G2780">
        <v>25.3</v>
      </c>
      <c r="H2780" s="228">
        <v>22.1</v>
      </c>
      <c r="I2780">
        <v>17.899999999999999</v>
      </c>
      <c r="J2780" s="31">
        <v>18.7</v>
      </c>
      <c r="K2780">
        <v>22.2</v>
      </c>
      <c r="L2780" s="2">
        <v>20.2</v>
      </c>
      <c r="M2780" s="2">
        <v>24.6</v>
      </c>
      <c r="N2780" s="31">
        <v>21.4</v>
      </c>
      <c r="P2780" s="2">
        <v>21.4</v>
      </c>
      <c r="Q2780" s="138">
        <v>22.162500000000005</v>
      </c>
    </row>
    <row r="2781" spans="1:17" x14ac:dyDescent="0.25">
      <c r="A2781" s="1">
        <v>39304</v>
      </c>
      <c r="B2781" s="5">
        <f t="shared" si="130"/>
        <v>2007</v>
      </c>
      <c r="C2781" s="5">
        <f t="shared" si="131"/>
        <v>8</v>
      </c>
      <c r="D2781" s="3">
        <f t="shared" si="129"/>
        <v>10</v>
      </c>
      <c r="E2781" s="3"/>
      <c r="F2781">
        <v>20.5</v>
      </c>
      <c r="G2781">
        <v>23.7</v>
      </c>
      <c r="H2781" s="228">
        <v>20.3</v>
      </c>
      <c r="I2781">
        <v>16.7</v>
      </c>
      <c r="J2781" s="31">
        <v>17.600000000000001</v>
      </c>
      <c r="K2781">
        <v>18.600000000000001</v>
      </c>
      <c r="L2781" s="2">
        <v>17</v>
      </c>
      <c r="M2781" s="2">
        <v>20.9</v>
      </c>
      <c r="N2781" s="31">
        <v>21</v>
      </c>
      <c r="P2781" s="2">
        <v>18.100000000000001</v>
      </c>
      <c r="Q2781" s="138">
        <v>19.754166666666666</v>
      </c>
    </row>
    <row r="2782" spans="1:17" x14ac:dyDescent="0.25">
      <c r="A2782" s="1">
        <v>39305</v>
      </c>
      <c r="B2782" s="5">
        <f t="shared" si="130"/>
        <v>2007</v>
      </c>
      <c r="C2782" s="5">
        <f t="shared" si="131"/>
        <v>8</v>
      </c>
      <c r="D2782" s="3">
        <f t="shared" si="129"/>
        <v>11</v>
      </c>
      <c r="E2782" s="3"/>
      <c r="F2782">
        <v>17.5</v>
      </c>
      <c r="G2782">
        <v>20.6</v>
      </c>
      <c r="H2782" s="228">
        <v>19.899999999999999</v>
      </c>
      <c r="I2782">
        <v>14</v>
      </c>
      <c r="J2782" s="31">
        <v>14.1</v>
      </c>
      <c r="K2782">
        <v>19</v>
      </c>
      <c r="L2782" s="2">
        <v>14.6</v>
      </c>
      <c r="M2782" s="2">
        <v>19.8</v>
      </c>
      <c r="N2782" s="31">
        <v>16.2</v>
      </c>
      <c r="P2782" s="2">
        <v>18.2</v>
      </c>
      <c r="Q2782" s="138">
        <v>18.945833333333336</v>
      </c>
    </row>
    <row r="2783" spans="1:17" x14ac:dyDescent="0.25">
      <c r="A2783" s="1">
        <v>39306</v>
      </c>
      <c r="B2783" s="5">
        <f t="shared" si="130"/>
        <v>2007</v>
      </c>
      <c r="C2783" s="5">
        <f t="shared" si="131"/>
        <v>8</v>
      </c>
      <c r="D2783" s="3">
        <f t="shared" si="129"/>
        <v>12</v>
      </c>
      <c r="E2783" s="3"/>
      <c r="F2783">
        <v>18.399999999999999</v>
      </c>
      <c r="G2783">
        <v>20.399999999999999</v>
      </c>
      <c r="H2783" s="228">
        <v>18.600000000000001</v>
      </c>
      <c r="I2783">
        <v>15.4</v>
      </c>
      <c r="J2783" s="31">
        <v>15.7</v>
      </c>
      <c r="K2783">
        <v>20.9</v>
      </c>
      <c r="L2783" s="2">
        <v>17</v>
      </c>
      <c r="M2783" s="2">
        <v>19.100000000000001</v>
      </c>
      <c r="N2783" s="31">
        <v>18.8</v>
      </c>
      <c r="P2783" s="2">
        <v>20.2</v>
      </c>
      <c r="Q2783" s="138">
        <v>19.975000000000001</v>
      </c>
    </row>
    <row r="2784" spans="1:17" x14ac:dyDescent="0.25">
      <c r="A2784" s="1">
        <v>39307</v>
      </c>
      <c r="B2784" s="5">
        <f t="shared" si="130"/>
        <v>2007</v>
      </c>
      <c r="C2784" s="5">
        <f t="shared" si="131"/>
        <v>8</v>
      </c>
      <c r="D2784" s="3">
        <f t="shared" si="129"/>
        <v>13</v>
      </c>
      <c r="E2784" s="3"/>
      <c r="F2784">
        <v>22.2</v>
      </c>
      <c r="G2784">
        <v>22.4</v>
      </c>
      <c r="H2784" s="228">
        <v>21.8</v>
      </c>
      <c r="I2784">
        <v>17.399999999999999</v>
      </c>
      <c r="J2784" s="31">
        <v>16.5</v>
      </c>
      <c r="K2784">
        <v>22.3</v>
      </c>
      <c r="L2784" s="2">
        <v>17</v>
      </c>
      <c r="M2784" s="2">
        <v>22.6</v>
      </c>
      <c r="N2784" s="31">
        <v>19</v>
      </c>
      <c r="P2784" s="2">
        <v>21.5</v>
      </c>
      <c r="Q2784" s="138">
        <v>22.437500000000004</v>
      </c>
    </row>
    <row r="2785" spans="1:17" x14ac:dyDescent="0.25">
      <c r="A2785" s="1">
        <v>39308</v>
      </c>
      <c r="B2785" s="5">
        <f t="shared" si="130"/>
        <v>2007</v>
      </c>
      <c r="C2785" s="5">
        <f t="shared" si="131"/>
        <v>8</v>
      </c>
      <c r="D2785" s="3">
        <f t="shared" si="129"/>
        <v>14</v>
      </c>
      <c r="E2785" s="3"/>
      <c r="F2785">
        <v>23.1</v>
      </c>
      <c r="G2785">
        <v>23.8</v>
      </c>
      <c r="H2785" s="228">
        <v>22.3</v>
      </c>
      <c r="I2785">
        <v>19.399999999999999</v>
      </c>
      <c r="J2785" s="31">
        <v>16.899999999999999</v>
      </c>
      <c r="K2785">
        <v>23</v>
      </c>
      <c r="L2785" s="2">
        <v>19.600000000000001</v>
      </c>
      <c r="M2785" s="2">
        <v>22.8</v>
      </c>
      <c r="N2785" s="31">
        <v>20.3</v>
      </c>
      <c r="P2785" s="2">
        <v>21.8</v>
      </c>
      <c r="Q2785" s="138">
        <v>23.454166666666662</v>
      </c>
    </row>
    <row r="2786" spans="1:17" x14ac:dyDescent="0.25">
      <c r="A2786" s="1">
        <v>39309</v>
      </c>
      <c r="B2786" s="5">
        <f t="shared" si="130"/>
        <v>2007</v>
      </c>
      <c r="C2786" s="5">
        <f t="shared" si="131"/>
        <v>8</v>
      </c>
      <c r="D2786" s="3">
        <f t="shared" si="129"/>
        <v>15</v>
      </c>
      <c r="E2786" s="3"/>
      <c r="F2786">
        <v>25.4</v>
      </c>
      <c r="G2786">
        <v>25.6</v>
      </c>
      <c r="H2786" s="228">
        <v>23.4</v>
      </c>
      <c r="I2786">
        <v>20.100000000000001</v>
      </c>
      <c r="J2786" s="31">
        <v>18.7</v>
      </c>
      <c r="K2786">
        <v>24.2</v>
      </c>
      <c r="L2786" s="2">
        <v>20.9</v>
      </c>
      <c r="M2786" s="2">
        <v>24.1</v>
      </c>
      <c r="N2786" s="31">
        <v>20.2</v>
      </c>
      <c r="P2786" s="2">
        <v>23.3</v>
      </c>
      <c r="Q2786" s="138">
        <v>24.504166666666663</v>
      </c>
    </row>
    <row r="2787" spans="1:17" x14ac:dyDescent="0.25">
      <c r="A2787" s="1">
        <v>39310</v>
      </c>
      <c r="B2787" s="5">
        <f t="shared" si="130"/>
        <v>2007</v>
      </c>
      <c r="C2787" s="5">
        <f t="shared" si="131"/>
        <v>8</v>
      </c>
      <c r="D2787" s="3">
        <f t="shared" si="129"/>
        <v>16</v>
      </c>
      <c r="E2787" s="3"/>
      <c r="F2787">
        <v>23.6</v>
      </c>
      <c r="G2787">
        <v>26</v>
      </c>
      <c r="H2787" s="228">
        <v>25.5</v>
      </c>
      <c r="I2787">
        <v>20.6</v>
      </c>
      <c r="J2787" s="31">
        <v>21.8</v>
      </c>
      <c r="K2787">
        <v>26.5</v>
      </c>
      <c r="L2787" s="2">
        <v>21.8</v>
      </c>
      <c r="M2787" s="2">
        <v>27</v>
      </c>
      <c r="N2787" s="31">
        <v>20.8</v>
      </c>
      <c r="P2787" s="2">
        <v>24.4</v>
      </c>
      <c r="Q2787" s="138">
        <v>26.433333333333334</v>
      </c>
    </row>
    <row r="2788" spans="1:17" x14ac:dyDescent="0.25">
      <c r="A2788" s="1">
        <v>39311</v>
      </c>
      <c r="B2788" s="5">
        <f t="shared" si="130"/>
        <v>2007</v>
      </c>
      <c r="C2788" s="5">
        <f t="shared" si="131"/>
        <v>8</v>
      </c>
      <c r="D2788" s="3">
        <f t="shared" si="129"/>
        <v>17</v>
      </c>
      <c r="E2788" s="3"/>
      <c r="F2788">
        <v>25.2</v>
      </c>
      <c r="G2788">
        <v>26.4</v>
      </c>
      <c r="H2788" s="228">
        <v>26.1</v>
      </c>
      <c r="I2788">
        <v>20.8</v>
      </c>
      <c r="J2788" s="31">
        <v>20.7</v>
      </c>
      <c r="K2788">
        <v>26.7</v>
      </c>
      <c r="L2788" s="2">
        <v>21.7</v>
      </c>
      <c r="M2788" s="2">
        <v>26.6</v>
      </c>
      <c r="N2788" s="31">
        <v>25.1</v>
      </c>
      <c r="P2788" s="2">
        <v>23.8</v>
      </c>
      <c r="Q2788" s="138">
        <v>25.6875</v>
      </c>
    </row>
    <row r="2789" spans="1:17" x14ac:dyDescent="0.25">
      <c r="A2789" s="1">
        <v>39312</v>
      </c>
      <c r="B2789" s="5">
        <f t="shared" si="130"/>
        <v>2007</v>
      </c>
      <c r="C2789" s="5">
        <f t="shared" si="131"/>
        <v>8</v>
      </c>
      <c r="D2789" s="3">
        <f t="shared" si="129"/>
        <v>18</v>
      </c>
      <c r="E2789" s="3"/>
      <c r="F2789">
        <v>22.3</v>
      </c>
      <c r="G2789">
        <v>26.1</v>
      </c>
      <c r="H2789" s="228">
        <v>21.8</v>
      </c>
      <c r="I2789">
        <v>17.399999999999999</v>
      </c>
      <c r="J2789" s="31">
        <v>18.3</v>
      </c>
      <c r="K2789">
        <v>20.3</v>
      </c>
      <c r="L2789" s="2">
        <v>17</v>
      </c>
      <c r="M2789" s="2">
        <v>22.4</v>
      </c>
      <c r="N2789" s="31">
        <v>18.5</v>
      </c>
      <c r="P2789" s="2">
        <v>19.899999999999999</v>
      </c>
      <c r="Q2789" s="138">
        <v>20.879166666666666</v>
      </c>
    </row>
    <row r="2790" spans="1:17" x14ac:dyDescent="0.25">
      <c r="A2790" s="1">
        <v>39313</v>
      </c>
      <c r="B2790" s="5">
        <f t="shared" si="130"/>
        <v>2007</v>
      </c>
      <c r="C2790" s="5">
        <f t="shared" si="131"/>
        <v>8</v>
      </c>
      <c r="D2790" s="3">
        <f t="shared" si="129"/>
        <v>19</v>
      </c>
      <c r="E2790" s="3"/>
      <c r="F2790">
        <v>24.9</v>
      </c>
      <c r="G2790">
        <v>26.6</v>
      </c>
      <c r="H2790" s="228">
        <v>23.9</v>
      </c>
      <c r="I2790">
        <v>20</v>
      </c>
      <c r="J2790" s="31">
        <v>19.5</v>
      </c>
      <c r="K2790">
        <v>23.8</v>
      </c>
      <c r="L2790" s="2">
        <v>18.600000000000001</v>
      </c>
      <c r="M2790" s="2">
        <v>23.9</v>
      </c>
      <c r="N2790" s="31">
        <v>22.4</v>
      </c>
      <c r="P2790" s="2">
        <v>23.1</v>
      </c>
      <c r="Q2790" s="138">
        <v>23.804166666666664</v>
      </c>
    </row>
    <row r="2791" spans="1:17" x14ac:dyDescent="0.25">
      <c r="A2791" s="1">
        <v>39314</v>
      </c>
      <c r="B2791" s="5">
        <f t="shared" si="130"/>
        <v>2007</v>
      </c>
      <c r="C2791" s="5">
        <f t="shared" si="131"/>
        <v>8</v>
      </c>
      <c r="D2791" s="3">
        <f t="shared" si="129"/>
        <v>20</v>
      </c>
      <c r="E2791" s="3"/>
      <c r="F2791">
        <v>22.8</v>
      </c>
      <c r="G2791">
        <v>25.2</v>
      </c>
      <c r="H2791" s="228">
        <v>23.8</v>
      </c>
      <c r="I2791">
        <v>18</v>
      </c>
      <c r="J2791" s="31">
        <v>19.399999999999999</v>
      </c>
      <c r="K2791">
        <v>23.7</v>
      </c>
      <c r="L2791" s="2">
        <v>19.600000000000001</v>
      </c>
      <c r="M2791" s="2">
        <v>25.3</v>
      </c>
      <c r="N2791" s="31">
        <v>21.8</v>
      </c>
      <c r="P2791" s="2">
        <v>21.8</v>
      </c>
      <c r="Q2791" s="138">
        <v>24.012499999999999</v>
      </c>
    </row>
    <row r="2792" spans="1:17" x14ac:dyDescent="0.25">
      <c r="A2792" s="1">
        <v>39315</v>
      </c>
      <c r="B2792" s="5">
        <f t="shared" si="130"/>
        <v>2007</v>
      </c>
      <c r="C2792" s="5">
        <f t="shared" si="131"/>
        <v>8</v>
      </c>
      <c r="D2792" s="3">
        <f t="shared" si="129"/>
        <v>21</v>
      </c>
      <c r="E2792" s="3"/>
      <c r="F2792">
        <v>24.6</v>
      </c>
      <c r="G2792">
        <v>26.2</v>
      </c>
      <c r="H2792" s="228">
        <v>22.1</v>
      </c>
      <c r="I2792">
        <v>18.8</v>
      </c>
      <c r="J2792" s="31">
        <v>19.5</v>
      </c>
      <c r="K2792">
        <v>22.1</v>
      </c>
      <c r="L2792" s="2">
        <v>20.6</v>
      </c>
      <c r="M2792" s="2">
        <v>24.6</v>
      </c>
      <c r="N2792" s="31">
        <v>20.6</v>
      </c>
      <c r="P2792" s="2">
        <v>22</v>
      </c>
      <c r="Q2792" s="138">
        <v>23.316666666666674</v>
      </c>
    </row>
    <row r="2793" spans="1:17" x14ac:dyDescent="0.25">
      <c r="A2793" s="1">
        <v>39316</v>
      </c>
      <c r="B2793" s="5">
        <f t="shared" si="130"/>
        <v>2007</v>
      </c>
      <c r="C2793" s="5">
        <f t="shared" si="131"/>
        <v>8</v>
      </c>
      <c r="D2793" s="3">
        <f t="shared" si="129"/>
        <v>22</v>
      </c>
      <c r="E2793" s="3"/>
      <c r="F2793">
        <v>28.1</v>
      </c>
      <c r="G2793">
        <v>29.5</v>
      </c>
      <c r="H2793" s="228">
        <v>24.8</v>
      </c>
      <c r="I2793">
        <v>22.7</v>
      </c>
      <c r="J2793" s="31">
        <v>22.6</v>
      </c>
      <c r="K2793">
        <v>22.4</v>
      </c>
      <c r="L2793" s="2">
        <v>23.8</v>
      </c>
      <c r="M2793" s="2">
        <v>27.2</v>
      </c>
      <c r="N2793" s="31">
        <v>24.1</v>
      </c>
      <c r="P2793" s="2">
        <v>22.6</v>
      </c>
      <c r="Q2793" s="138">
        <v>23.129166666666666</v>
      </c>
    </row>
    <row r="2794" spans="1:17" x14ac:dyDescent="0.25">
      <c r="A2794" s="1">
        <v>39317</v>
      </c>
      <c r="B2794" s="5">
        <f t="shared" si="130"/>
        <v>2007</v>
      </c>
      <c r="C2794" s="5">
        <f t="shared" si="131"/>
        <v>8</v>
      </c>
      <c r="D2794" s="3">
        <f t="shared" si="129"/>
        <v>23</v>
      </c>
      <c r="E2794" s="3"/>
      <c r="F2794">
        <v>29.5</v>
      </c>
      <c r="G2794">
        <v>32.5</v>
      </c>
      <c r="H2794" s="228">
        <v>26</v>
      </c>
      <c r="I2794">
        <v>24.4</v>
      </c>
      <c r="J2794" s="31">
        <v>23</v>
      </c>
      <c r="K2794">
        <v>25.2</v>
      </c>
      <c r="L2794" s="2">
        <v>25.2</v>
      </c>
      <c r="M2794" s="2">
        <v>28.4</v>
      </c>
      <c r="N2794" s="31">
        <v>26.5</v>
      </c>
      <c r="P2794" s="2">
        <v>24.5</v>
      </c>
      <c r="Q2794" s="138">
        <v>25.587499999999995</v>
      </c>
    </row>
    <row r="2795" spans="1:17" x14ac:dyDescent="0.25">
      <c r="A2795" s="1">
        <v>39318</v>
      </c>
      <c r="B2795" s="5">
        <f t="shared" si="130"/>
        <v>2007</v>
      </c>
      <c r="C2795" s="5">
        <f t="shared" si="131"/>
        <v>8</v>
      </c>
      <c r="D2795" s="3">
        <f t="shared" si="129"/>
        <v>24</v>
      </c>
      <c r="E2795" s="3"/>
      <c r="F2795">
        <v>30.2</v>
      </c>
      <c r="G2795">
        <v>33.4</v>
      </c>
      <c r="H2795" s="228">
        <v>26.6</v>
      </c>
      <c r="I2795">
        <v>23.9</v>
      </c>
      <c r="J2795" s="31">
        <v>23.2</v>
      </c>
      <c r="K2795">
        <v>25</v>
      </c>
      <c r="L2795" s="2">
        <v>23.1</v>
      </c>
      <c r="M2795" s="2">
        <v>27.5</v>
      </c>
      <c r="N2795" s="31">
        <v>24.8</v>
      </c>
      <c r="P2795" s="2">
        <v>23.8</v>
      </c>
      <c r="Q2795" s="138">
        <v>25.599999999999998</v>
      </c>
    </row>
    <row r="2796" spans="1:17" x14ac:dyDescent="0.25">
      <c r="A2796" s="1">
        <v>39319</v>
      </c>
      <c r="B2796" s="5">
        <f t="shared" si="130"/>
        <v>2007</v>
      </c>
      <c r="C2796" s="5">
        <f t="shared" si="131"/>
        <v>8</v>
      </c>
      <c r="D2796" s="3">
        <f t="shared" si="129"/>
        <v>25</v>
      </c>
      <c r="E2796" s="3"/>
      <c r="F2796">
        <v>29.8</v>
      </c>
      <c r="G2796">
        <v>32.4</v>
      </c>
      <c r="H2796" s="228">
        <v>27.4</v>
      </c>
      <c r="I2796">
        <v>25.1</v>
      </c>
      <c r="J2796" s="31">
        <v>23.2</v>
      </c>
      <c r="K2796">
        <v>25.9</v>
      </c>
      <c r="L2796" s="2">
        <v>23.2</v>
      </c>
      <c r="M2796" s="2">
        <v>26.5</v>
      </c>
      <c r="N2796" s="31">
        <v>24.7</v>
      </c>
      <c r="P2796" s="2">
        <v>24.9</v>
      </c>
      <c r="Q2796" s="138">
        <v>26.254166666666666</v>
      </c>
    </row>
    <row r="2797" spans="1:17" x14ac:dyDescent="0.25">
      <c r="A2797" s="1">
        <v>39320</v>
      </c>
      <c r="B2797" s="5">
        <f t="shared" si="130"/>
        <v>2007</v>
      </c>
      <c r="C2797" s="5">
        <f t="shared" si="131"/>
        <v>8</v>
      </c>
      <c r="D2797" s="3">
        <f t="shared" si="129"/>
        <v>26</v>
      </c>
      <c r="E2797" s="3"/>
      <c r="F2797">
        <v>27.5</v>
      </c>
      <c r="G2797">
        <v>30</v>
      </c>
      <c r="H2797" s="228">
        <v>24.2</v>
      </c>
      <c r="I2797">
        <v>22.2</v>
      </c>
      <c r="J2797" s="31">
        <v>19.2</v>
      </c>
      <c r="K2797">
        <v>24</v>
      </c>
      <c r="L2797" s="2">
        <v>21.4</v>
      </c>
      <c r="M2797" s="2">
        <v>24.1</v>
      </c>
      <c r="N2797" s="31">
        <v>21.1</v>
      </c>
      <c r="P2797" s="2">
        <v>22.4</v>
      </c>
      <c r="Q2797" s="138">
        <v>25.187500000000004</v>
      </c>
    </row>
    <row r="2798" spans="1:17" x14ac:dyDescent="0.25">
      <c r="A2798" s="1">
        <v>39321</v>
      </c>
      <c r="B2798" s="5">
        <f t="shared" si="130"/>
        <v>2007</v>
      </c>
      <c r="C2798" s="5">
        <f t="shared" si="131"/>
        <v>8</v>
      </c>
      <c r="D2798" s="3">
        <f t="shared" si="129"/>
        <v>27</v>
      </c>
      <c r="E2798" s="3"/>
      <c r="F2798">
        <v>25.7</v>
      </c>
      <c r="G2798">
        <v>28.5</v>
      </c>
      <c r="H2798" s="228">
        <v>22</v>
      </c>
      <c r="I2798">
        <v>20.5</v>
      </c>
      <c r="J2798" s="31">
        <v>16.2</v>
      </c>
      <c r="K2798">
        <v>22.5</v>
      </c>
      <c r="L2798" s="2">
        <v>19.2</v>
      </c>
      <c r="M2798" s="2">
        <v>22.8</v>
      </c>
      <c r="N2798" s="31">
        <v>18.5</v>
      </c>
      <c r="P2798" s="2">
        <v>21.8</v>
      </c>
      <c r="Q2798" s="138">
        <v>23.775000000000002</v>
      </c>
    </row>
    <row r="2799" spans="1:17" x14ac:dyDescent="0.25">
      <c r="A2799" s="1">
        <v>39322</v>
      </c>
      <c r="B2799" s="5">
        <f t="shared" si="130"/>
        <v>2007</v>
      </c>
      <c r="C2799" s="5">
        <f t="shared" si="131"/>
        <v>8</v>
      </c>
      <c r="D2799" s="3">
        <f t="shared" si="129"/>
        <v>28</v>
      </c>
      <c r="E2799" s="3"/>
      <c r="F2799">
        <v>22.7</v>
      </c>
      <c r="G2799">
        <v>26.8</v>
      </c>
      <c r="H2799" s="228">
        <v>24</v>
      </c>
      <c r="I2799">
        <v>18.7</v>
      </c>
      <c r="J2799" s="31">
        <v>18.100000000000001</v>
      </c>
      <c r="K2799">
        <v>25.1</v>
      </c>
      <c r="L2799" s="2">
        <v>20.6</v>
      </c>
      <c r="M2799" s="2">
        <v>23.5</v>
      </c>
      <c r="N2799" s="31">
        <v>18</v>
      </c>
      <c r="P2799" s="2">
        <v>23.4</v>
      </c>
      <c r="Q2799" s="138">
        <v>24.916666666666668</v>
      </c>
    </row>
    <row r="2800" spans="1:17" x14ac:dyDescent="0.25">
      <c r="A2800" s="1">
        <v>39323</v>
      </c>
      <c r="B2800" s="5">
        <f t="shared" si="130"/>
        <v>2007</v>
      </c>
      <c r="C2800" s="5">
        <f t="shared" si="131"/>
        <v>8</v>
      </c>
      <c r="D2800" s="3">
        <f t="shared" si="129"/>
        <v>29</v>
      </c>
      <c r="E2800" s="3"/>
      <c r="F2800">
        <v>28.7</v>
      </c>
      <c r="G2800">
        <v>27</v>
      </c>
      <c r="H2800" s="228">
        <v>24.8</v>
      </c>
      <c r="I2800">
        <v>19.7</v>
      </c>
      <c r="J2800" s="31">
        <v>21.2</v>
      </c>
      <c r="K2800">
        <v>22.5</v>
      </c>
      <c r="L2800" s="2">
        <v>21.7</v>
      </c>
      <c r="M2800" s="2">
        <v>24.3</v>
      </c>
      <c r="N2800" s="31">
        <v>24.4</v>
      </c>
      <c r="P2800" s="2">
        <v>22.1</v>
      </c>
      <c r="Q2800" s="138">
        <v>24.337500000000002</v>
      </c>
    </row>
    <row r="2801" spans="1:17" x14ac:dyDescent="0.25">
      <c r="A2801" s="1">
        <v>39324</v>
      </c>
      <c r="B2801" s="5">
        <f t="shared" si="130"/>
        <v>2007</v>
      </c>
      <c r="C2801" s="5">
        <f t="shared" si="131"/>
        <v>8</v>
      </c>
      <c r="D2801" s="3">
        <f t="shared" si="129"/>
        <v>30</v>
      </c>
      <c r="E2801" s="3"/>
      <c r="F2801">
        <v>26.6</v>
      </c>
      <c r="G2801">
        <v>28.8</v>
      </c>
      <c r="H2801" s="228">
        <v>22</v>
      </c>
      <c r="I2801">
        <v>21</v>
      </c>
      <c r="J2801" s="31">
        <v>24.5</v>
      </c>
      <c r="K2801">
        <v>19.600000000000001</v>
      </c>
      <c r="L2801" s="2">
        <v>20.100000000000001</v>
      </c>
      <c r="M2801" s="2">
        <v>22.1</v>
      </c>
      <c r="N2801" s="31">
        <v>23.7</v>
      </c>
      <c r="P2801" s="2">
        <v>18.399999999999999</v>
      </c>
      <c r="Q2801" s="138">
        <v>21.737500000000001</v>
      </c>
    </row>
    <row r="2802" spans="1:17" x14ac:dyDescent="0.25">
      <c r="A2802" s="1">
        <v>39325</v>
      </c>
      <c r="B2802" s="5">
        <f t="shared" si="130"/>
        <v>2007</v>
      </c>
      <c r="C2802" s="5">
        <f t="shared" si="131"/>
        <v>8</v>
      </c>
      <c r="D2802" s="3">
        <f t="shared" si="129"/>
        <v>31</v>
      </c>
      <c r="E2802" s="3"/>
      <c r="F2802">
        <v>23.7</v>
      </c>
      <c r="G2802">
        <v>27.2</v>
      </c>
      <c r="H2802" s="228">
        <v>16</v>
      </c>
      <c r="I2802">
        <v>18.8</v>
      </c>
      <c r="J2802" s="31">
        <v>14.8</v>
      </c>
      <c r="K2802">
        <v>15</v>
      </c>
      <c r="L2802" s="2">
        <v>13.2</v>
      </c>
      <c r="M2802" s="2">
        <v>18</v>
      </c>
      <c r="N2802" s="31">
        <v>17.8</v>
      </c>
      <c r="P2802" s="2">
        <v>14.5</v>
      </c>
      <c r="Q2802" s="138">
        <v>16.454166666666669</v>
      </c>
    </row>
    <row r="2803" spans="1:17" x14ac:dyDescent="0.25">
      <c r="A2803" s="1">
        <v>39326</v>
      </c>
      <c r="B2803" s="5">
        <f t="shared" si="130"/>
        <v>2007</v>
      </c>
      <c r="C2803" s="5">
        <f t="shared" si="131"/>
        <v>9</v>
      </c>
      <c r="D2803" s="3">
        <f t="shared" si="129"/>
        <v>1</v>
      </c>
      <c r="E2803" s="3"/>
      <c r="F2803">
        <v>18.8</v>
      </c>
      <c r="G2803">
        <v>24.3</v>
      </c>
      <c r="H2803" s="228">
        <v>17.8</v>
      </c>
      <c r="I2803">
        <v>15.2</v>
      </c>
      <c r="J2803" s="31">
        <v>11.7</v>
      </c>
      <c r="K2803">
        <v>18.399999999999999</v>
      </c>
      <c r="L2803" s="2">
        <v>14.4</v>
      </c>
      <c r="M2803" s="2">
        <v>19.600000000000001</v>
      </c>
      <c r="N2803" s="31">
        <v>15.2</v>
      </c>
      <c r="P2803" s="2">
        <v>17.3</v>
      </c>
      <c r="Q2803" s="138">
        <v>18.074999999999999</v>
      </c>
    </row>
    <row r="2804" spans="1:17" x14ac:dyDescent="0.25">
      <c r="A2804" s="1">
        <v>39327</v>
      </c>
      <c r="B2804" s="5">
        <f t="shared" si="130"/>
        <v>2007</v>
      </c>
      <c r="C2804" s="5">
        <f t="shared" si="131"/>
        <v>9</v>
      </c>
      <c r="D2804" s="3">
        <f t="shared" si="129"/>
        <v>2</v>
      </c>
      <c r="E2804" s="3"/>
      <c r="F2804">
        <v>20.3</v>
      </c>
      <c r="G2804">
        <v>23.5</v>
      </c>
      <c r="H2804" s="228">
        <v>17.100000000000001</v>
      </c>
      <c r="I2804">
        <v>14.9</v>
      </c>
      <c r="J2804" s="31">
        <v>11.9</v>
      </c>
      <c r="K2804">
        <v>16.8</v>
      </c>
      <c r="L2804" s="2">
        <v>13.6</v>
      </c>
      <c r="M2804" s="2">
        <v>17.899999999999999</v>
      </c>
      <c r="N2804" s="31">
        <v>16.3</v>
      </c>
      <c r="P2804" s="2">
        <v>15.8</v>
      </c>
      <c r="Q2804" s="138">
        <v>18.295833333333331</v>
      </c>
    </row>
    <row r="2805" spans="1:17" x14ac:dyDescent="0.25">
      <c r="A2805" s="1">
        <v>39328</v>
      </c>
      <c r="B2805" s="5">
        <f t="shared" si="130"/>
        <v>2007</v>
      </c>
      <c r="C2805" s="5">
        <f t="shared" si="131"/>
        <v>9</v>
      </c>
      <c r="D2805" s="3">
        <f t="shared" si="129"/>
        <v>3</v>
      </c>
      <c r="E2805" s="3"/>
      <c r="F2805">
        <v>19.3</v>
      </c>
      <c r="G2805">
        <v>21.8</v>
      </c>
      <c r="H2805" s="228">
        <v>16.399999999999999</v>
      </c>
      <c r="I2805">
        <v>14.4</v>
      </c>
      <c r="J2805" s="31">
        <v>13.1</v>
      </c>
      <c r="K2805">
        <v>17.2</v>
      </c>
      <c r="L2805" s="2">
        <v>13.8</v>
      </c>
      <c r="M2805" s="2">
        <v>17.100000000000001</v>
      </c>
      <c r="N2805" s="31">
        <v>15.8</v>
      </c>
      <c r="P2805" s="2">
        <v>16</v>
      </c>
      <c r="Q2805" s="138">
        <v>17.595833333333335</v>
      </c>
    </row>
    <row r="2806" spans="1:17" x14ac:dyDescent="0.25">
      <c r="A2806" s="1">
        <v>39329</v>
      </c>
      <c r="B2806" s="5">
        <f t="shared" si="130"/>
        <v>2007</v>
      </c>
      <c r="C2806" s="5">
        <f t="shared" si="131"/>
        <v>9</v>
      </c>
      <c r="D2806" s="3">
        <f t="shared" si="129"/>
        <v>4</v>
      </c>
      <c r="E2806" s="3"/>
      <c r="F2806">
        <v>19.3</v>
      </c>
      <c r="G2806">
        <v>20.399999999999999</v>
      </c>
      <c r="H2806" s="228">
        <v>12.1</v>
      </c>
      <c r="I2806">
        <v>13.8</v>
      </c>
      <c r="J2806" s="31">
        <v>9</v>
      </c>
      <c r="K2806">
        <v>11.6</v>
      </c>
      <c r="L2806" s="2">
        <v>8.3000000000000007</v>
      </c>
      <c r="M2806" s="2">
        <v>12.3</v>
      </c>
      <c r="N2806" s="31">
        <v>12.9</v>
      </c>
      <c r="P2806" s="2">
        <v>11.2</v>
      </c>
      <c r="Q2806" s="138">
        <v>12.354166666666664</v>
      </c>
    </row>
    <row r="2807" spans="1:17" x14ac:dyDescent="0.25">
      <c r="A2807" s="1">
        <v>39330</v>
      </c>
      <c r="B2807" s="5">
        <f t="shared" si="130"/>
        <v>2007</v>
      </c>
      <c r="C2807" s="5">
        <f t="shared" si="131"/>
        <v>9</v>
      </c>
      <c r="D2807" s="3">
        <f t="shared" si="129"/>
        <v>5</v>
      </c>
      <c r="E2807" s="3"/>
      <c r="F2807">
        <v>10.9</v>
      </c>
      <c r="G2807">
        <v>13.9</v>
      </c>
      <c r="H2807" s="228">
        <v>10.8</v>
      </c>
      <c r="I2807">
        <v>6.2</v>
      </c>
      <c r="J2807" s="31">
        <v>4.5</v>
      </c>
      <c r="K2807">
        <v>10.8</v>
      </c>
      <c r="L2807" s="2">
        <v>6.9</v>
      </c>
      <c r="M2807" s="2">
        <v>10.1</v>
      </c>
      <c r="N2807" s="31">
        <v>8.5</v>
      </c>
      <c r="P2807" s="2">
        <v>10.5</v>
      </c>
      <c r="Q2807" s="138">
        <v>11.637500000000001</v>
      </c>
    </row>
    <row r="2808" spans="1:17" x14ac:dyDescent="0.25">
      <c r="A2808" s="1">
        <v>39331</v>
      </c>
      <c r="B2808" s="5">
        <f t="shared" si="130"/>
        <v>2007</v>
      </c>
      <c r="C2808" s="5">
        <f t="shared" si="131"/>
        <v>9</v>
      </c>
      <c r="D2808" s="3">
        <f t="shared" si="129"/>
        <v>6</v>
      </c>
      <c r="E2808" s="3"/>
      <c r="F2808">
        <v>10.4</v>
      </c>
      <c r="G2808">
        <v>11.4</v>
      </c>
      <c r="H2808" s="228">
        <v>9.8000000000000007</v>
      </c>
      <c r="I2808">
        <v>6.3</v>
      </c>
      <c r="J2808" s="31">
        <v>6.5</v>
      </c>
      <c r="K2808">
        <v>10.1</v>
      </c>
      <c r="L2808" s="2">
        <v>6.4</v>
      </c>
      <c r="M2808" s="2">
        <v>9.9</v>
      </c>
      <c r="N2808" s="31">
        <v>9.3000000000000007</v>
      </c>
      <c r="P2808" s="2">
        <v>10.1</v>
      </c>
      <c r="Q2808" s="138">
        <v>9.9291666666666654</v>
      </c>
    </row>
    <row r="2809" spans="1:17" x14ac:dyDescent="0.25">
      <c r="A2809" s="1">
        <v>39332</v>
      </c>
      <c r="B2809" s="5">
        <f t="shared" si="130"/>
        <v>2007</v>
      </c>
      <c r="C2809" s="5">
        <f t="shared" si="131"/>
        <v>9</v>
      </c>
      <c r="D2809" s="3">
        <f t="shared" si="129"/>
        <v>7</v>
      </c>
      <c r="E2809" s="3"/>
      <c r="F2809">
        <v>11.3</v>
      </c>
      <c r="G2809">
        <v>11.4</v>
      </c>
      <c r="H2809" s="228">
        <v>12.2</v>
      </c>
      <c r="I2809">
        <v>8.1999999999999993</v>
      </c>
      <c r="J2809" s="31">
        <v>6.6</v>
      </c>
      <c r="K2809">
        <v>11.4</v>
      </c>
      <c r="L2809" s="2">
        <v>8.4</v>
      </c>
      <c r="M2809" s="2">
        <v>11.4</v>
      </c>
      <c r="N2809" s="31">
        <v>11.2</v>
      </c>
      <c r="P2809" s="2">
        <v>11.7</v>
      </c>
      <c r="Q2809" s="138">
        <v>11.15</v>
      </c>
    </row>
    <row r="2810" spans="1:17" x14ac:dyDescent="0.25">
      <c r="A2810" s="1">
        <v>39333</v>
      </c>
      <c r="B2810" s="5">
        <f t="shared" si="130"/>
        <v>2007</v>
      </c>
      <c r="C2810" s="5">
        <f t="shared" si="131"/>
        <v>9</v>
      </c>
      <c r="D2810" s="3">
        <f t="shared" si="129"/>
        <v>8</v>
      </c>
      <c r="E2810" s="3"/>
      <c r="F2810">
        <v>13.6</v>
      </c>
      <c r="G2810">
        <v>15.8</v>
      </c>
      <c r="H2810" s="228">
        <v>14.2</v>
      </c>
      <c r="I2810">
        <v>10.6</v>
      </c>
      <c r="J2810" s="31">
        <v>9.1</v>
      </c>
      <c r="K2810">
        <v>15.1</v>
      </c>
      <c r="L2810" s="2">
        <v>11.1</v>
      </c>
      <c r="M2810" s="2">
        <v>14.6</v>
      </c>
      <c r="N2810" s="31">
        <v>10.8</v>
      </c>
      <c r="P2810" s="2">
        <v>15.2</v>
      </c>
      <c r="Q2810" s="138">
        <v>14.204166666666664</v>
      </c>
    </row>
    <row r="2811" spans="1:17" x14ac:dyDescent="0.25">
      <c r="A2811" s="1">
        <v>39334</v>
      </c>
      <c r="B2811" s="5">
        <f t="shared" si="130"/>
        <v>2007</v>
      </c>
      <c r="C2811" s="5">
        <f t="shared" si="131"/>
        <v>9</v>
      </c>
      <c r="D2811" s="3">
        <f t="shared" si="129"/>
        <v>9</v>
      </c>
      <c r="E2811" s="3"/>
      <c r="F2811">
        <v>15.1</v>
      </c>
      <c r="G2811">
        <v>16.8</v>
      </c>
      <c r="H2811" s="228">
        <v>16.8</v>
      </c>
      <c r="I2811">
        <v>12.2</v>
      </c>
      <c r="J2811" s="31">
        <v>12.4</v>
      </c>
      <c r="K2811">
        <v>17.399999999999999</v>
      </c>
      <c r="L2811" s="2">
        <v>13.8</v>
      </c>
      <c r="M2811" s="2">
        <v>16.899999999999999</v>
      </c>
      <c r="N2811" s="31">
        <v>13.9</v>
      </c>
      <c r="P2811" s="2">
        <v>16.7</v>
      </c>
      <c r="Q2811" s="138">
        <v>17.270833333333332</v>
      </c>
    </row>
    <row r="2812" spans="1:17" x14ac:dyDescent="0.25">
      <c r="A2812" s="1">
        <v>39335</v>
      </c>
      <c r="B2812" s="5">
        <f t="shared" si="130"/>
        <v>2007</v>
      </c>
      <c r="C2812" s="5">
        <f t="shared" si="131"/>
        <v>9</v>
      </c>
      <c r="D2812" s="3">
        <f t="shared" si="129"/>
        <v>10</v>
      </c>
      <c r="E2812" s="3"/>
      <c r="F2812">
        <v>17.100000000000001</v>
      </c>
      <c r="G2812">
        <v>18.3</v>
      </c>
      <c r="H2812" s="228">
        <v>15.6</v>
      </c>
      <c r="I2812">
        <v>13</v>
      </c>
      <c r="J2812" s="31">
        <v>12.1</v>
      </c>
      <c r="K2812">
        <v>16</v>
      </c>
      <c r="L2812" s="2">
        <v>13.5</v>
      </c>
      <c r="M2812" s="2">
        <v>15.5</v>
      </c>
      <c r="N2812" s="31">
        <v>15.3</v>
      </c>
      <c r="P2812" s="2">
        <v>15.8</v>
      </c>
      <c r="Q2812" s="138">
        <v>17.091666666666665</v>
      </c>
    </row>
    <row r="2813" spans="1:17" x14ac:dyDescent="0.25">
      <c r="A2813" s="1">
        <v>39336</v>
      </c>
      <c r="B2813" s="5">
        <f t="shared" si="130"/>
        <v>2007</v>
      </c>
      <c r="C2813" s="5">
        <f t="shared" si="131"/>
        <v>9</v>
      </c>
      <c r="D2813" s="3">
        <f t="shared" si="129"/>
        <v>11</v>
      </c>
      <c r="E2813" s="3"/>
      <c r="F2813">
        <v>13.4</v>
      </c>
      <c r="G2813">
        <v>16.399999999999999</v>
      </c>
      <c r="H2813" s="228">
        <v>11.4</v>
      </c>
      <c r="I2813">
        <v>10.9</v>
      </c>
      <c r="J2813" s="31">
        <v>7</v>
      </c>
      <c r="K2813">
        <v>12.1</v>
      </c>
      <c r="L2813" s="2">
        <v>8.6999999999999993</v>
      </c>
      <c r="M2813" s="2">
        <v>11.8</v>
      </c>
      <c r="N2813" s="31">
        <v>10.3</v>
      </c>
      <c r="P2813" s="2">
        <v>11.9</v>
      </c>
      <c r="Q2813" s="138">
        <v>13.4625</v>
      </c>
    </row>
    <row r="2814" spans="1:17" x14ac:dyDescent="0.25">
      <c r="A2814" s="1">
        <v>39337</v>
      </c>
      <c r="B2814" s="5">
        <f t="shared" si="130"/>
        <v>2007</v>
      </c>
      <c r="C2814" s="5">
        <f t="shared" si="131"/>
        <v>9</v>
      </c>
      <c r="D2814" s="3">
        <f t="shared" si="129"/>
        <v>12</v>
      </c>
      <c r="E2814" s="3"/>
      <c r="F2814">
        <v>14.6</v>
      </c>
      <c r="G2814">
        <v>15.2</v>
      </c>
      <c r="H2814" s="228">
        <v>14.1</v>
      </c>
      <c r="I2814">
        <v>9.5</v>
      </c>
      <c r="J2814" s="31">
        <v>9</v>
      </c>
      <c r="K2814">
        <v>13</v>
      </c>
      <c r="L2814" s="2">
        <v>10</v>
      </c>
      <c r="M2814" s="2">
        <v>14.7</v>
      </c>
      <c r="N2814" s="31">
        <v>11.9</v>
      </c>
      <c r="P2814" s="2">
        <v>12.8</v>
      </c>
      <c r="Q2814" s="138">
        <v>13.604166666666666</v>
      </c>
    </row>
    <row r="2815" spans="1:17" x14ac:dyDescent="0.25">
      <c r="A2815" s="1">
        <v>39338</v>
      </c>
      <c r="B2815" s="5">
        <f t="shared" si="130"/>
        <v>2007</v>
      </c>
      <c r="C2815" s="5">
        <f t="shared" si="131"/>
        <v>9</v>
      </c>
      <c r="D2815" s="3">
        <f t="shared" si="129"/>
        <v>13</v>
      </c>
      <c r="E2815" s="3"/>
      <c r="F2815">
        <v>16.3</v>
      </c>
      <c r="G2815">
        <v>17.899999999999999</v>
      </c>
      <c r="H2815" s="228">
        <v>13.4</v>
      </c>
      <c r="I2815">
        <v>10.5</v>
      </c>
      <c r="J2815" s="31">
        <v>10.199999999999999</v>
      </c>
      <c r="K2815">
        <v>13.1</v>
      </c>
      <c r="L2815" s="2">
        <v>10.8</v>
      </c>
      <c r="M2815" s="2">
        <v>15.9</v>
      </c>
      <c r="N2815" s="31">
        <v>12.4</v>
      </c>
      <c r="P2815" s="2">
        <v>12.7</v>
      </c>
      <c r="Q2815" s="138">
        <v>14.475</v>
      </c>
    </row>
    <row r="2816" spans="1:17" x14ac:dyDescent="0.25">
      <c r="A2816" s="1">
        <v>39339</v>
      </c>
      <c r="B2816" s="5">
        <f t="shared" si="130"/>
        <v>2007</v>
      </c>
      <c r="C2816" s="5">
        <f t="shared" si="131"/>
        <v>9</v>
      </c>
      <c r="D2816" s="3">
        <f t="shared" si="129"/>
        <v>14</v>
      </c>
      <c r="E2816" s="3"/>
      <c r="F2816">
        <v>15.8</v>
      </c>
      <c r="G2816">
        <v>17.8</v>
      </c>
      <c r="H2816" s="228">
        <v>14</v>
      </c>
      <c r="I2816">
        <v>10.8</v>
      </c>
      <c r="J2816" s="31">
        <v>11</v>
      </c>
      <c r="K2816">
        <v>14.4</v>
      </c>
      <c r="L2816" s="2">
        <v>11.8</v>
      </c>
      <c r="M2816" s="2">
        <v>15.1</v>
      </c>
      <c r="N2816" s="31">
        <v>12</v>
      </c>
      <c r="P2816" s="2">
        <v>14.2</v>
      </c>
      <c r="Q2816" s="138">
        <v>14.920833333333333</v>
      </c>
    </row>
    <row r="2817" spans="1:17" x14ac:dyDescent="0.25">
      <c r="A2817" s="1">
        <v>39340</v>
      </c>
      <c r="B2817" s="5">
        <f t="shared" si="130"/>
        <v>2007</v>
      </c>
      <c r="C2817" s="5">
        <f t="shared" si="131"/>
        <v>9</v>
      </c>
      <c r="D2817" s="3">
        <f t="shared" si="129"/>
        <v>15</v>
      </c>
      <c r="E2817" s="3"/>
      <c r="F2817">
        <v>17.100000000000001</v>
      </c>
      <c r="G2817">
        <v>19.7</v>
      </c>
      <c r="H2817" s="228">
        <v>16.3</v>
      </c>
      <c r="I2817">
        <v>13.4</v>
      </c>
      <c r="J2817" s="31">
        <v>12.4</v>
      </c>
      <c r="K2817">
        <v>17.2</v>
      </c>
      <c r="L2817" s="2">
        <v>14.2</v>
      </c>
      <c r="M2817" s="2">
        <v>17.2</v>
      </c>
      <c r="N2817" s="31">
        <v>13.7</v>
      </c>
      <c r="P2817" s="2">
        <v>16.7</v>
      </c>
      <c r="Q2817" s="138">
        <v>17.479166666666671</v>
      </c>
    </row>
    <row r="2818" spans="1:17" x14ac:dyDescent="0.25">
      <c r="A2818" s="1">
        <v>39341</v>
      </c>
      <c r="B2818" s="5">
        <f t="shared" si="130"/>
        <v>2007</v>
      </c>
      <c r="C2818" s="5">
        <f t="shared" si="131"/>
        <v>9</v>
      </c>
      <c r="D2818" s="3">
        <f t="shared" si="129"/>
        <v>16</v>
      </c>
      <c r="E2818" s="3"/>
      <c r="F2818">
        <v>18.399999999999999</v>
      </c>
      <c r="G2818">
        <v>21.1</v>
      </c>
      <c r="H2818" s="228">
        <v>17.100000000000001</v>
      </c>
      <c r="I2818">
        <v>14.4</v>
      </c>
      <c r="J2818" s="31">
        <v>13.4</v>
      </c>
      <c r="K2818">
        <v>18.2</v>
      </c>
      <c r="L2818" s="2">
        <v>15.8</v>
      </c>
      <c r="M2818" s="2">
        <v>18.399999999999999</v>
      </c>
      <c r="N2818" s="31">
        <v>14.5</v>
      </c>
      <c r="P2818" s="2">
        <v>17.399999999999999</v>
      </c>
      <c r="Q2818" s="138">
        <v>18.579166666666662</v>
      </c>
    </row>
    <row r="2819" spans="1:17" x14ac:dyDescent="0.25">
      <c r="A2819" s="1">
        <v>39342</v>
      </c>
      <c r="B2819" s="5">
        <f t="shared" si="130"/>
        <v>2007</v>
      </c>
      <c r="C2819" s="5">
        <f t="shared" si="131"/>
        <v>9</v>
      </c>
      <c r="D2819" s="3">
        <f t="shared" ref="D2819:D2882" si="132">DAY(A2819)</f>
        <v>17</v>
      </c>
      <c r="E2819" s="3"/>
      <c r="F2819">
        <v>18.3</v>
      </c>
      <c r="G2819">
        <v>20.8</v>
      </c>
      <c r="H2819" s="228">
        <v>18.600000000000001</v>
      </c>
      <c r="I2819">
        <v>14.1</v>
      </c>
      <c r="J2819" s="31">
        <v>15.2</v>
      </c>
      <c r="K2819">
        <v>19.600000000000001</v>
      </c>
      <c r="L2819" s="2">
        <v>17</v>
      </c>
      <c r="M2819" s="2">
        <v>20</v>
      </c>
      <c r="N2819" s="31">
        <v>15.6</v>
      </c>
      <c r="P2819" s="2">
        <v>19.2</v>
      </c>
      <c r="Q2819" s="138">
        <v>20.554166666666667</v>
      </c>
    </row>
    <row r="2820" spans="1:17" x14ac:dyDescent="0.25">
      <c r="A2820" s="1">
        <v>39343</v>
      </c>
      <c r="B2820" s="5">
        <f t="shared" ref="B2820:B2883" si="133">YEAR(A2820)</f>
        <v>2007</v>
      </c>
      <c r="C2820" s="5">
        <f t="shared" ref="C2820:C2883" si="134">MONTH(A2820)</f>
        <v>9</v>
      </c>
      <c r="D2820" s="3">
        <f t="shared" si="132"/>
        <v>18</v>
      </c>
      <c r="E2820" s="3"/>
      <c r="F2820">
        <v>21.4</v>
      </c>
      <c r="G2820">
        <v>23.3</v>
      </c>
      <c r="H2820" s="228">
        <v>20.399999999999999</v>
      </c>
      <c r="I2820">
        <v>16.5</v>
      </c>
      <c r="J2820" s="31">
        <v>19.600000000000001</v>
      </c>
      <c r="K2820">
        <v>18.600000000000001</v>
      </c>
      <c r="L2820" s="2">
        <v>19.2</v>
      </c>
      <c r="M2820" s="2">
        <v>22.3</v>
      </c>
      <c r="N2820" s="31">
        <v>17.3</v>
      </c>
      <c r="P2820" s="2">
        <v>17.7</v>
      </c>
      <c r="Q2820" s="138">
        <v>20.345833333333331</v>
      </c>
    </row>
    <row r="2821" spans="1:17" x14ac:dyDescent="0.25">
      <c r="A2821" s="1">
        <v>39344</v>
      </c>
      <c r="B2821" s="5">
        <f t="shared" si="133"/>
        <v>2007</v>
      </c>
      <c r="C2821" s="5">
        <f t="shared" si="134"/>
        <v>9</v>
      </c>
      <c r="D2821" s="3">
        <f t="shared" si="132"/>
        <v>19</v>
      </c>
      <c r="E2821" s="3"/>
      <c r="F2821">
        <v>14.9</v>
      </c>
      <c r="G2821">
        <v>17.100000000000001</v>
      </c>
      <c r="H2821" s="228">
        <v>13.4</v>
      </c>
      <c r="I2821">
        <v>10.199999999999999</v>
      </c>
      <c r="J2821" s="31">
        <v>7.8</v>
      </c>
      <c r="K2821">
        <v>13.5</v>
      </c>
      <c r="L2821" s="2">
        <v>8.8000000000000007</v>
      </c>
      <c r="M2821" s="2">
        <v>14.1</v>
      </c>
      <c r="N2821" s="31">
        <v>12.9</v>
      </c>
      <c r="P2821" s="2">
        <v>12.2</v>
      </c>
      <c r="Q2821" s="138">
        <v>13.437500000000002</v>
      </c>
    </row>
    <row r="2822" spans="1:17" x14ac:dyDescent="0.25">
      <c r="A2822" s="1">
        <v>39345</v>
      </c>
      <c r="B2822" s="5">
        <f t="shared" si="133"/>
        <v>2007</v>
      </c>
      <c r="C2822" s="5">
        <f t="shared" si="134"/>
        <v>9</v>
      </c>
      <c r="D2822" s="3">
        <f t="shared" si="132"/>
        <v>20</v>
      </c>
      <c r="E2822" s="3"/>
      <c r="F2822">
        <v>14.6</v>
      </c>
      <c r="G2822">
        <v>17.8</v>
      </c>
      <c r="H2822" s="228">
        <v>12.8</v>
      </c>
      <c r="I2822">
        <v>8.9</v>
      </c>
      <c r="J2822" s="31">
        <v>7.3</v>
      </c>
      <c r="K2822">
        <v>12</v>
      </c>
      <c r="L2822" s="2">
        <v>8</v>
      </c>
      <c r="M2822" s="2">
        <v>12.4</v>
      </c>
      <c r="N2822" s="31">
        <v>11.7</v>
      </c>
      <c r="P2822" s="2">
        <v>10.199999999999999</v>
      </c>
      <c r="Q2822" s="138">
        <v>13.283333333333337</v>
      </c>
    </row>
    <row r="2823" spans="1:17" x14ac:dyDescent="0.25">
      <c r="A2823" s="1">
        <v>39346</v>
      </c>
      <c r="B2823" s="5">
        <f t="shared" si="133"/>
        <v>2007</v>
      </c>
      <c r="C2823" s="5">
        <f t="shared" si="134"/>
        <v>9</v>
      </c>
      <c r="D2823" s="3">
        <f t="shared" si="132"/>
        <v>21</v>
      </c>
      <c r="E2823" s="3"/>
      <c r="F2823">
        <v>14</v>
      </c>
      <c r="G2823">
        <v>17.399999999999999</v>
      </c>
      <c r="H2823" s="228">
        <v>10.5</v>
      </c>
      <c r="I2823">
        <v>9.1</v>
      </c>
      <c r="J2823" s="31">
        <v>8.4</v>
      </c>
      <c r="K2823">
        <v>11</v>
      </c>
      <c r="L2823" s="2">
        <v>8.4</v>
      </c>
      <c r="M2823" s="2">
        <v>11.5</v>
      </c>
      <c r="N2823" s="31">
        <v>12.1</v>
      </c>
      <c r="P2823" s="2">
        <v>10.3</v>
      </c>
      <c r="Q2823" s="138">
        <v>11.5625</v>
      </c>
    </row>
    <row r="2824" spans="1:17" x14ac:dyDescent="0.25">
      <c r="A2824" s="1">
        <v>39347</v>
      </c>
      <c r="B2824" s="5">
        <f t="shared" si="133"/>
        <v>2007</v>
      </c>
      <c r="C2824" s="5">
        <f t="shared" si="134"/>
        <v>9</v>
      </c>
      <c r="D2824" s="3">
        <f t="shared" si="132"/>
        <v>22</v>
      </c>
      <c r="E2824" s="3"/>
      <c r="F2824">
        <v>15.9</v>
      </c>
      <c r="G2824">
        <v>17.600000000000001</v>
      </c>
      <c r="H2824" s="228">
        <v>11.8</v>
      </c>
      <c r="I2824">
        <v>10.4</v>
      </c>
      <c r="J2824" s="31">
        <v>7.5</v>
      </c>
      <c r="K2824">
        <v>11.6</v>
      </c>
      <c r="L2824" s="2">
        <v>9.8000000000000007</v>
      </c>
      <c r="M2824" s="2">
        <v>12.9</v>
      </c>
      <c r="N2824" s="31">
        <v>9.1999999999999993</v>
      </c>
      <c r="P2824" s="2">
        <v>11.4</v>
      </c>
      <c r="Q2824" s="138">
        <v>12.566666666666668</v>
      </c>
    </row>
    <row r="2825" spans="1:17" x14ac:dyDescent="0.25">
      <c r="A2825" s="1">
        <v>39348</v>
      </c>
      <c r="B2825" s="5">
        <f t="shared" si="133"/>
        <v>2007</v>
      </c>
      <c r="C2825" s="5">
        <f t="shared" si="134"/>
        <v>9</v>
      </c>
      <c r="D2825" s="3">
        <f t="shared" si="132"/>
        <v>23</v>
      </c>
      <c r="E2825" s="3"/>
      <c r="F2825">
        <v>16.100000000000001</v>
      </c>
      <c r="G2825">
        <v>17.3</v>
      </c>
      <c r="H2825" s="228">
        <v>12.7</v>
      </c>
      <c r="I2825">
        <v>10.8</v>
      </c>
      <c r="J2825" s="31">
        <v>8.6999999999999993</v>
      </c>
      <c r="K2825">
        <v>13.2</v>
      </c>
      <c r="L2825" s="2">
        <v>10.6</v>
      </c>
      <c r="M2825" s="2">
        <v>13.9</v>
      </c>
      <c r="N2825" s="31">
        <v>8.6</v>
      </c>
      <c r="P2825" s="2">
        <v>12.4</v>
      </c>
      <c r="Q2825" s="138">
        <v>13.483333333333333</v>
      </c>
    </row>
    <row r="2826" spans="1:17" x14ac:dyDescent="0.25">
      <c r="A2826" s="1">
        <v>39349</v>
      </c>
      <c r="B2826" s="5">
        <f t="shared" si="133"/>
        <v>2007</v>
      </c>
      <c r="C2826" s="5">
        <f t="shared" si="134"/>
        <v>9</v>
      </c>
      <c r="D2826" s="3">
        <f t="shared" si="132"/>
        <v>24</v>
      </c>
      <c r="E2826" s="3"/>
      <c r="F2826">
        <v>15</v>
      </c>
      <c r="G2826">
        <v>17.7</v>
      </c>
      <c r="H2826" s="228">
        <v>13.3</v>
      </c>
      <c r="I2826">
        <v>9.8000000000000007</v>
      </c>
      <c r="J2826" s="31">
        <v>9.3000000000000007</v>
      </c>
      <c r="K2826">
        <v>13.4</v>
      </c>
      <c r="L2826" s="2">
        <v>10.6</v>
      </c>
      <c r="M2826" s="2">
        <v>14.1</v>
      </c>
      <c r="N2826" s="31">
        <v>11.3</v>
      </c>
      <c r="P2826" s="2">
        <v>12.3</v>
      </c>
      <c r="Q2826" s="138">
        <v>13.658333333333333</v>
      </c>
    </row>
    <row r="2827" spans="1:17" x14ac:dyDescent="0.25">
      <c r="A2827" s="1">
        <v>39350</v>
      </c>
      <c r="B2827" s="5">
        <f t="shared" si="133"/>
        <v>2007</v>
      </c>
      <c r="C2827" s="5">
        <f t="shared" si="134"/>
        <v>9</v>
      </c>
      <c r="D2827" s="3">
        <f t="shared" si="132"/>
        <v>25</v>
      </c>
      <c r="E2827" s="3"/>
      <c r="F2827">
        <v>14.8</v>
      </c>
      <c r="G2827">
        <v>18.899999999999999</v>
      </c>
      <c r="H2827" s="228">
        <v>14.4</v>
      </c>
      <c r="I2827">
        <v>11</v>
      </c>
      <c r="J2827" s="31">
        <v>10.3</v>
      </c>
      <c r="K2827">
        <v>15.3</v>
      </c>
      <c r="L2827" s="2">
        <v>12</v>
      </c>
      <c r="M2827" s="2">
        <v>15.5</v>
      </c>
      <c r="N2827" s="31">
        <v>13.2</v>
      </c>
      <c r="P2827" s="2">
        <v>14.3</v>
      </c>
      <c r="Q2827" s="138">
        <v>15.6875</v>
      </c>
    </row>
    <row r="2828" spans="1:17" x14ac:dyDescent="0.25">
      <c r="A2828" s="1">
        <v>39351</v>
      </c>
      <c r="B2828" s="5">
        <f t="shared" si="133"/>
        <v>2007</v>
      </c>
      <c r="C2828" s="5">
        <f t="shared" si="134"/>
        <v>9</v>
      </c>
      <c r="D2828" s="3">
        <f t="shared" si="132"/>
        <v>26</v>
      </c>
      <c r="E2828" s="3"/>
      <c r="F2828">
        <v>13.7</v>
      </c>
      <c r="G2828">
        <v>15.2</v>
      </c>
      <c r="H2828" s="228">
        <v>14.1</v>
      </c>
      <c r="I2828">
        <v>10.9</v>
      </c>
      <c r="J2828" s="31">
        <v>10.199999999999999</v>
      </c>
      <c r="K2828">
        <v>14.9</v>
      </c>
      <c r="L2828" s="2">
        <v>11.7</v>
      </c>
      <c r="M2828" s="2">
        <v>14.4</v>
      </c>
      <c r="N2828" s="31">
        <v>12.5</v>
      </c>
      <c r="P2828" s="2">
        <v>14</v>
      </c>
      <c r="Q2828" s="138">
        <v>14.712499999999999</v>
      </c>
    </row>
    <row r="2829" spans="1:17" x14ac:dyDescent="0.25">
      <c r="A2829" s="1">
        <v>39352</v>
      </c>
      <c r="B2829" s="5">
        <f t="shared" si="133"/>
        <v>2007</v>
      </c>
      <c r="C2829" s="5">
        <f t="shared" si="134"/>
        <v>9</v>
      </c>
      <c r="D2829" s="3">
        <f t="shared" si="132"/>
        <v>27</v>
      </c>
      <c r="E2829" s="3"/>
      <c r="F2829">
        <v>15.5</v>
      </c>
      <c r="G2829">
        <v>18.7</v>
      </c>
      <c r="H2829" s="228">
        <v>13.3</v>
      </c>
      <c r="I2829">
        <v>13.8</v>
      </c>
      <c r="J2829" s="31">
        <v>13</v>
      </c>
      <c r="K2829">
        <v>13.3</v>
      </c>
      <c r="L2829" s="2">
        <v>13.2</v>
      </c>
      <c r="M2829" s="2">
        <v>14.8</v>
      </c>
      <c r="N2829" s="31">
        <v>14.3</v>
      </c>
      <c r="P2829" s="2">
        <v>13</v>
      </c>
      <c r="Q2829" s="138">
        <v>13.608333333333334</v>
      </c>
    </row>
    <row r="2830" spans="1:17" x14ac:dyDescent="0.25">
      <c r="A2830" s="1">
        <v>39353</v>
      </c>
      <c r="B2830" s="5">
        <f t="shared" si="133"/>
        <v>2007</v>
      </c>
      <c r="C2830" s="5">
        <f t="shared" si="134"/>
        <v>9</v>
      </c>
      <c r="D2830" s="3">
        <f t="shared" si="132"/>
        <v>28</v>
      </c>
      <c r="E2830" s="3"/>
      <c r="F2830">
        <v>16</v>
      </c>
      <c r="G2830">
        <v>16.2</v>
      </c>
      <c r="H2830" s="228">
        <v>15.9</v>
      </c>
      <c r="I2830">
        <v>11</v>
      </c>
      <c r="J2830" s="31">
        <v>11.3</v>
      </c>
      <c r="K2830">
        <v>15.7</v>
      </c>
      <c r="L2830" s="2">
        <v>12.7</v>
      </c>
      <c r="M2830" s="2">
        <v>17</v>
      </c>
      <c r="N2830" s="31">
        <v>13.7</v>
      </c>
      <c r="P2830" s="2">
        <v>14.8</v>
      </c>
      <c r="Q2830" s="138">
        <v>16.020833333333332</v>
      </c>
    </row>
    <row r="2831" spans="1:17" x14ac:dyDescent="0.25">
      <c r="A2831" s="1">
        <v>39354</v>
      </c>
      <c r="B2831" s="5">
        <f t="shared" si="133"/>
        <v>2007</v>
      </c>
      <c r="C2831" s="5">
        <f t="shared" si="134"/>
        <v>9</v>
      </c>
      <c r="D2831" s="3">
        <f t="shared" si="132"/>
        <v>29</v>
      </c>
      <c r="E2831" s="3"/>
      <c r="F2831">
        <v>15.2</v>
      </c>
      <c r="G2831">
        <v>16.3</v>
      </c>
      <c r="H2831" s="228">
        <v>14</v>
      </c>
      <c r="I2831">
        <v>10.4</v>
      </c>
      <c r="J2831" s="31">
        <v>10</v>
      </c>
      <c r="K2831">
        <v>14</v>
      </c>
      <c r="L2831" s="2">
        <v>12.2</v>
      </c>
      <c r="M2831" s="2">
        <v>15</v>
      </c>
      <c r="N2831" s="31">
        <v>12.3</v>
      </c>
      <c r="P2831" s="2">
        <v>13.5</v>
      </c>
      <c r="Q2831" s="138">
        <v>15.654166666666669</v>
      </c>
    </row>
    <row r="2832" spans="1:17" x14ac:dyDescent="0.25">
      <c r="A2832" s="1">
        <v>39355</v>
      </c>
      <c r="B2832" s="5">
        <f t="shared" si="133"/>
        <v>2007</v>
      </c>
      <c r="C2832" s="5">
        <f t="shared" si="134"/>
        <v>9</v>
      </c>
      <c r="D2832" s="3">
        <f t="shared" si="132"/>
        <v>30</v>
      </c>
      <c r="E2832" s="3"/>
      <c r="F2832">
        <v>15.9</v>
      </c>
      <c r="G2832">
        <v>17.8</v>
      </c>
      <c r="H2832" s="228">
        <v>13.4</v>
      </c>
      <c r="I2832">
        <v>11.6</v>
      </c>
      <c r="J2832" s="31">
        <v>12.5</v>
      </c>
      <c r="K2832">
        <v>14.3</v>
      </c>
      <c r="L2832" s="2">
        <v>11.6</v>
      </c>
      <c r="M2832" s="2">
        <v>15.6</v>
      </c>
      <c r="N2832" s="31">
        <v>14.2</v>
      </c>
      <c r="P2832" s="2">
        <v>13.3</v>
      </c>
      <c r="Q2832" s="138">
        <v>15.304166666666667</v>
      </c>
    </row>
    <row r="2833" spans="1:17" x14ac:dyDescent="0.25">
      <c r="A2833" s="1">
        <v>39356</v>
      </c>
      <c r="B2833" s="5">
        <f t="shared" si="133"/>
        <v>2007</v>
      </c>
      <c r="C2833" s="5">
        <f t="shared" si="134"/>
        <v>10</v>
      </c>
      <c r="D2833" s="3">
        <f t="shared" si="132"/>
        <v>1</v>
      </c>
      <c r="E2833" s="3"/>
      <c r="F2833">
        <v>18.7</v>
      </c>
      <c r="G2833">
        <v>19.8</v>
      </c>
      <c r="H2833" s="228">
        <v>14.2</v>
      </c>
      <c r="I2833">
        <v>13</v>
      </c>
      <c r="J2833" s="31">
        <v>12.2</v>
      </c>
      <c r="K2833">
        <v>14.6</v>
      </c>
      <c r="L2833" s="2">
        <v>12.8</v>
      </c>
      <c r="M2833" s="2">
        <v>16.600000000000001</v>
      </c>
      <c r="N2833" s="31">
        <v>15.1</v>
      </c>
      <c r="P2833" s="2">
        <v>13.8</v>
      </c>
      <c r="Q2833" s="138">
        <v>14.941666666666663</v>
      </c>
    </row>
    <row r="2834" spans="1:17" x14ac:dyDescent="0.25">
      <c r="A2834" s="1">
        <v>39357</v>
      </c>
      <c r="B2834" s="5">
        <f t="shared" si="133"/>
        <v>2007</v>
      </c>
      <c r="C2834" s="5">
        <f t="shared" si="134"/>
        <v>10</v>
      </c>
      <c r="D2834" s="3">
        <f t="shared" si="132"/>
        <v>2</v>
      </c>
      <c r="E2834" s="3"/>
      <c r="F2834">
        <v>17.8</v>
      </c>
      <c r="G2834">
        <v>19.7</v>
      </c>
      <c r="H2834" s="228">
        <v>15.1</v>
      </c>
      <c r="I2834">
        <v>13.8</v>
      </c>
      <c r="J2834" s="31">
        <v>12.1</v>
      </c>
      <c r="K2834">
        <v>15.7</v>
      </c>
      <c r="L2834" s="2">
        <v>13.4</v>
      </c>
      <c r="M2834" s="2">
        <v>15.4</v>
      </c>
      <c r="N2834" s="31">
        <v>15.5</v>
      </c>
      <c r="P2834" s="2">
        <v>15.2</v>
      </c>
      <c r="Q2834" s="138">
        <v>15.766666666666667</v>
      </c>
    </row>
    <row r="2835" spans="1:17" x14ac:dyDescent="0.25">
      <c r="A2835" s="1">
        <v>39358</v>
      </c>
      <c r="B2835" s="5">
        <f t="shared" si="133"/>
        <v>2007</v>
      </c>
      <c r="C2835" s="5">
        <f t="shared" si="134"/>
        <v>10</v>
      </c>
      <c r="D2835" s="3">
        <f t="shared" si="132"/>
        <v>3</v>
      </c>
      <c r="E2835" s="3"/>
      <c r="F2835">
        <v>16.7</v>
      </c>
      <c r="G2835">
        <v>19.399999999999999</v>
      </c>
      <c r="H2835" s="228">
        <v>14.9</v>
      </c>
      <c r="I2835">
        <v>13</v>
      </c>
      <c r="J2835" s="31">
        <v>12.4</v>
      </c>
      <c r="K2835">
        <v>16.600000000000001</v>
      </c>
      <c r="L2835" s="2">
        <v>15.2</v>
      </c>
      <c r="M2835" s="2">
        <v>15.9</v>
      </c>
      <c r="N2835" s="31">
        <v>14.1</v>
      </c>
      <c r="P2835" s="2">
        <v>15.9</v>
      </c>
      <c r="Q2835" s="138">
        <v>17.020833333333332</v>
      </c>
    </row>
    <row r="2836" spans="1:17" x14ac:dyDescent="0.25">
      <c r="A2836" s="1">
        <v>39359</v>
      </c>
      <c r="B2836" s="5">
        <f t="shared" si="133"/>
        <v>2007</v>
      </c>
      <c r="C2836" s="5">
        <f t="shared" si="134"/>
        <v>10</v>
      </c>
      <c r="D2836" s="3">
        <f t="shared" si="132"/>
        <v>4</v>
      </c>
      <c r="E2836" s="3"/>
      <c r="F2836">
        <v>19</v>
      </c>
      <c r="G2836">
        <v>20.8</v>
      </c>
      <c r="H2836" s="228">
        <v>18.100000000000001</v>
      </c>
      <c r="I2836">
        <v>14.8</v>
      </c>
      <c r="J2836" s="31">
        <v>14.5</v>
      </c>
      <c r="K2836">
        <v>15.4</v>
      </c>
      <c r="L2836" s="2">
        <v>14.4</v>
      </c>
      <c r="M2836" s="2">
        <v>19.7</v>
      </c>
      <c r="N2836" s="31">
        <v>15.9</v>
      </c>
      <c r="P2836" s="2">
        <v>14.7</v>
      </c>
      <c r="Q2836" s="138">
        <v>16.345833333333331</v>
      </c>
    </row>
    <row r="2837" spans="1:17" x14ac:dyDescent="0.25">
      <c r="A2837" s="1">
        <v>39360</v>
      </c>
      <c r="B2837" s="5">
        <f t="shared" si="133"/>
        <v>2007</v>
      </c>
      <c r="C2837" s="5">
        <f t="shared" si="134"/>
        <v>10</v>
      </c>
      <c r="D2837" s="3">
        <f t="shared" si="132"/>
        <v>5</v>
      </c>
      <c r="E2837" s="3"/>
      <c r="F2837">
        <v>20.5</v>
      </c>
      <c r="G2837">
        <v>20.9</v>
      </c>
      <c r="H2837" s="228">
        <v>18.3</v>
      </c>
      <c r="I2837">
        <v>15.1</v>
      </c>
      <c r="J2837" s="31">
        <v>14</v>
      </c>
      <c r="K2837">
        <v>17.2</v>
      </c>
      <c r="L2837" s="2">
        <v>14.9</v>
      </c>
      <c r="M2837" s="2">
        <v>19.3</v>
      </c>
      <c r="N2837" s="31">
        <v>17</v>
      </c>
      <c r="P2837" s="2">
        <v>16.7</v>
      </c>
      <c r="Q2837" s="138">
        <v>17.32083333333334</v>
      </c>
    </row>
    <row r="2838" spans="1:17" x14ac:dyDescent="0.25">
      <c r="A2838" s="1">
        <v>39361</v>
      </c>
      <c r="B2838" s="5">
        <f t="shared" si="133"/>
        <v>2007</v>
      </c>
      <c r="C2838" s="5">
        <f t="shared" si="134"/>
        <v>10</v>
      </c>
      <c r="D2838" s="3">
        <f t="shared" si="132"/>
        <v>6</v>
      </c>
      <c r="E2838" s="3"/>
      <c r="F2838">
        <v>16.600000000000001</v>
      </c>
      <c r="G2838">
        <v>17.899999999999999</v>
      </c>
      <c r="H2838" s="228">
        <v>15.1</v>
      </c>
      <c r="I2838">
        <v>12.7</v>
      </c>
      <c r="J2838" s="31">
        <v>12.7</v>
      </c>
      <c r="K2838">
        <v>14</v>
      </c>
      <c r="L2838" s="2">
        <v>11.2</v>
      </c>
      <c r="M2838" s="2">
        <v>16</v>
      </c>
      <c r="N2838" s="31">
        <v>14.4</v>
      </c>
      <c r="P2838" s="2">
        <v>13.6</v>
      </c>
      <c r="Q2838" s="138">
        <v>15.529166666666667</v>
      </c>
    </row>
    <row r="2839" spans="1:17" x14ac:dyDescent="0.25">
      <c r="A2839" s="1">
        <v>39362</v>
      </c>
      <c r="B2839" s="5">
        <f t="shared" si="133"/>
        <v>2007</v>
      </c>
      <c r="C2839" s="5">
        <f t="shared" si="134"/>
        <v>10</v>
      </c>
      <c r="D2839" s="3">
        <f t="shared" si="132"/>
        <v>7</v>
      </c>
      <c r="E2839" s="3"/>
      <c r="F2839">
        <v>14.3</v>
      </c>
      <c r="G2839">
        <v>16.8</v>
      </c>
      <c r="H2839" s="228">
        <v>11.6</v>
      </c>
      <c r="I2839">
        <v>11.2</v>
      </c>
      <c r="J2839" s="31">
        <v>9.6999999999999993</v>
      </c>
      <c r="K2839">
        <v>12.5</v>
      </c>
      <c r="L2839" s="2">
        <v>8.5</v>
      </c>
      <c r="M2839" s="2">
        <v>12.9</v>
      </c>
      <c r="N2839" s="31">
        <v>13.2</v>
      </c>
      <c r="P2839" s="2">
        <v>11.8</v>
      </c>
      <c r="Q2839" s="138">
        <v>12.845833333333333</v>
      </c>
    </row>
    <row r="2840" spans="1:17" x14ac:dyDescent="0.25">
      <c r="A2840" s="1">
        <v>39363</v>
      </c>
      <c r="B2840" s="5">
        <f t="shared" si="133"/>
        <v>2007</v>
      </c>
      <c r="C2840" s="5">
        <f t="shared" si="134"/>
        <v>10</v>
      </c>
      <c r="D2840" s="3">
        <f t="shared" si="132"/>
        <v>8</v>
      </c>
      <c r="E2840" s="3"/>
      <c r="F2840">
        <v>17</v>
      </c>
      <c r="G2840">
        <v>19.2</v>
      </c>
      <c r="H2840" s="228">
        <v>11</v>
      </c>
      <c r="I2840">
        <v>11.5</v>
      </c>
      <c r="J2840" s="31">
        <v>11.2</v>
      </c>
      <c r="K2840">
        <v>12</v>
      </c>
      <c r="L2840" s="2">
        <v>9</v>
      </c>
      <c r="M2840" s="2">
        <v>10.8</v>
      </c>
      <c r="N2840" s="31">
        <v>13</v>
      </c>
      <c r="P2840" s="2">
        <v>11.4</v>
      </c>
      <c r="Q2840" s="138">
        <v>11.487499999999999</v>
      </c>
    </row>
    <row r="2841" spans="1:17" x14ac:dyDescent="0.25">
      <c r="A2841" s="1">
        <v>39364</v>
      </c>
      <c r="B2841" s="5">
        <f t="shared" si="133"/>
        <v>2007</v>
      </c>
      <c r="C2841" s="5">
        <f t="shared" si="134"/>
        <v>10</v>
      </c>
      <c r="D2841" s="3">
        <f t="shared" si="132"/>
        <v>9</v>
      </c>
      <c r="E2841" s="3"/>
      <c r="F2841">
        <v>16.600000000000001</v>
      </c>
      <c r="G2841">
        <v>19.600000000000001</v>
      </c>
      <c r="H2841" s="228">
        <v>13.1</v>
      </c>
      <c r="I2841">
        <v>11.1</v>
      </c>
      <c r="J2841" s="31">
        <v>10.5</v>
      </c>
      <c r="K2841">
        <v>13.7</v>
      </c>
      <c r="L2841" s="2">
        <v>10.6</v>
      </c>
      <c r="M2841" s="2">
        <v>12.5</v>
      </c>
      <c r="N2841" s="31">
        <v>12.8</v>
      </c>
      <c r="P2841" s="2">
        <v>12.6</v>
      </c>
      <c r="Q2841" s="138">
        <v>12.266666666666666</v>
      </c>
    </row>
    <row r="2842" spans="1:17" x14ac:dyDescent="0.25">
      <c r="A2842" s="1">
        <v>39365</v>
      </c>
      <c r="B2842" s="5">
        <f t="shared" si="133"/>
        <v>2007</v>
      </c>
      <c r="C2842" s="5">
        <f t="shared" si="134"/>
        <v>10</v>
      </c>
      <c r="D2842" s="3">
        <f t="shared" si="132"/>
        <v>10</v>
      </c>
      <c r="E2842" s="3"/>
      <c r="F2842">
        <v>14</v>
      </c>
      <c r="G2842">
        <v>15.6</v>
      </c>
      <c r="H2842" s="228">
        <v>12.4</v>
      </c>
      <c r="I2842">
        <v>10.6</v>
      </c>
      <c r="J2842" s="31">
        <v>9.8000000000000007</v>
      </c>
      <c r="K2842">
        <v>12.9</v>
      </c>
      <c r="L2842" s="2">
        <v>9.8000000000000007</v>
      </c>
      <c r="M2842" s="2">
        <v>12.3</v>
      </c>
      <c r="N2842" s="31">
        <v>12.8</v>
      </c>
      <c r="P2842" s="2">
        <v>12.1</v>
      </c>
      <c r="Q2842" s="138">
        <v>12.720833333333333</v>
      </c>
    </row>
    <row r="2843" spans="1:17" x14ac:dyDescent="0.25">
      <c r="A2843" s="1">
        <v>39366</v>
      </c>
      <c r="B2843" s="5">
        <f t="shared" si="133"/>
        <v>2007</v>
      </c>
      <c r="C2843" s="5">
        <f t="shared" si="134"/>
        <v>10</v>
      </c>
      <c r="D2843" s="3">
        <f t="shared" si="132"/>
        <v>11</v>
      </c>
      <c r="E2843" s="3"/>
      <c r="F2843">
        <v>14.3</v>
      </c>
      <c r="G2843">
        <v>15.5</v>
      </c>
      <c r="H2843" s="228">
        <v>11.9</v>
      </c>
      <c r="I2843">
        <v>10.6</v>
      </c>
      <c r="J2843" s="31">
        <v>8.3000000000000007</v>
      </c>
      <c r="K2843">
        <v>11.4</v>
      </c>
      <c r="L2843" s="2">
        <v>8.8000000000000007</v>
      </c>
      <c r="M2843" s="2">
        <v>12.3</v>
      </c>
      <c r="N2843" s="31">
        <v>12.5</v>
      </c>
      <c r="P2843" s="2">
        <v>11</v>
      </c>
      <c r="Q2843" s="138">
        <v>11.241666666666665</v>
      </c>
    </row>
    <row r="2844" spans="1:17" x14ac:dyDescent="0.25">
      <c r="A2844" s="1">
        <v>39367</v>
      </c>
      <c r="B2844" s="5">
        <f t="shared" si="133"/>
        <v>2007</v>
      </c>
      <c r="C2844" s="5">
        <f t="shared" si="134"/>
        <v>10</v>
      </c>
      <c r="D2844" s="3">
        <f t="shared" si="132"/>
        <v>12</v>
      </c>
      <c r="E2844" s="3"/>
      <c r="F2844">
        <v>14.4</v>
      </c>
      <c r="G2844">
        <v>15.5</v>
      </c>
      <c r="H2844" s="228">
        <v>13</v>
      </c>
      <c r="I2844">
        <v>12.3</v>
      </c>
      <c r="J2844" s="31">
        <v>9.9</v>
      </c>
      <c r="K2844">
        <v>13</v>
      </c>
      <c r="L2844" s="2">
        <v>10.199999999999999</v>
      </c>
      <c r="M2844" s="2">
        <v>13.3</v>
      </c>
      <c r="N2844" s="31">
        <v>13</v>
      </c>
      <c r="P2844" s="2">
        <v>12.3</v>
      </c>
      <c r="Q2844" s="138">
        <v>12.966666666666669</v>
      </c>
    </row>
    <row r="2845" spans="1:17" x14ac:dyDescent="0.25">
      <c r="A2845" s="1">
        <v>39368</v>
      </c>
      <c r="B2845" s="5">
        <f t="shared" si="133"/>
        <v>2007</v>
      </c>
      <c r="C2845" s="5">
        <f t="shared" si="134"/>
        <v>10</v>
      </c>
      <c r="D2845" s="3">
        <f t="shared" si="132"/>
        <v>13</v>
      </c>
      <c r="E2845" s="3"/>
      <c r="F2845">
        <v>12.5</v>
      </c>
      <c r="G2845">
        <v>14.5</v>
      </c>
      <c r="H2845" s="228">
        <v>10.6</v>
      </c>
      <c r="I2845">
        <v>9</v>
      </c>
      <c r="J2845" s="31">
        <v>6.5</v>
      </c>
      <c r="K2845">
        <v>11.1</v>
      </c>
      <c r="L2845" s="2">
        <v>7.8</v>
      </c>
      <c r="M2845" s="2">
        <v>9.4</v>
      </c>
      <c r="N2845" s="31">
        <v>10</v>
      </c>
      <c r="P2845" s="2">
        <v>10.1</v>
      </c>
      <c r="Q2845" s="138">
        <v>12.437500000000002</v>
      </c>
    </row>
    <row r="2846" spans="1:17" x14ac:dyDescent="0.25">
      <c r="A2846" s="1">
        <v>39369</v>
      </c>
      <c r="B2846" s="5">
        <f t="shared" si="133"/>
        <v>2007</v>
      </c>
      <c r="C2846" s="5">
        <f t="shared" si="134"/>
        <v>10</v>
      </c>
      <c r="D2846" s="3">
        <f t="shared" si="132"/>
        <v>14</v>
      </c>
      <c r="E2846" s="3"/>
      <c r="F2846">
        <v>8.9</v>
      </c>
      <c r="G2846">
        <v>11</v>
      </c>
      <c r="H2846" s="228">
        <v>4.8</v>
      </c>
      <c r="I2846">
        <v>4.0999999999999996</v>
      </c>
      <c r="J2846" s="31">
        <v>0.8</v>
      </c>
      <c r="K2846">
        <v>5.3</v>
      </c>
      <c r="L2846" s="2">
        <v>2.9</v>
      </c>
      <c r="M2846" s="2">
        <v>5.3</v>
      </c>
      <c r="N2846" s="31">
        <v>5</v>
      </c>
      <c r="P2846" s="2">
        <v>5.0999999999999996</v>
      </c>
      <c r="Q2846" s="138">
        <v>6.5541666666666663</v>
      </c>
    </row>
    <row r="2847" spans="1:17" x14ac:dyDescent="0.25">
      <c r="A2847" s="1">
        <v>39370</v>
      </c>
      <c r="B2847" s="5">
        <f t="shared" si="133"/>
        <v>2007</v>
      </c>
      <c r="C2847" s="5">
        <f t="shared" si="134"/>
        <v>10</v>
      </c>
      <c r="D2847" s="3">
        <f t="shared" si="132"/>
        <v>15</v>
      </c>
      <c r="E2847" s="3"/>
      <c r="F2847">
        <v>8.6999999999999993</v>
      </c>
      <c r="G2847">
        <v>12.1</v>
      </c>
      <c r="H2847" s="228">
        <v>5.3</v>
      </c>
      <c r="I2847">
        <v>4.5999999999999996</v>
      </c>
      <c r="J2847" s="31">
        <v>1.8</v>
      </c>
      <c r="K2847">
        <v>6</v>
      </c>
      <c r="L2847" s="2">
        <v>4.0999999999999996</v>
      </c>
      <c r="M2847" s="2">
        <v>5.2</v>
      </c>
      <c r="N2847" s="31">
        <v>4.2</v>
      </c>
      <c r="P2847" s="2">
        <v>5.6</v>
      </c>
      <c r="Q2847" s="138">
        <v>6.2833333333333323</v>
      </c>
    </row>
    <row r="2848" spans="1:17" x14ac:dyDescent="0.25">
      <c r="A2848" s="1">
        <v>39371</v>
      </c>
      <c r="B2848" s="5">
        <f t="shared" si="133"/>
        <v>2007</v>
      </c>
      <c r="C2848" s="5">
        <f t="shared" si="134"/>
        <v>10</v>
      </c>
      <c r="D2848" s="3">
        <f t="shared" si="132"/>
        <v>16</v>
      </c>
      <c r="E2848" s="3"/>
      <c r="F2848">
        <v>11</v>
      </c>
      <c r="G2848">
        <v>11.8</v>
      </c>
      <c r="H2848" s="228">
        <v>7.8</v>
      </c>
      <c r="I2848">
        <v>5.4</v>
      </c>
      <c r="J2848" s="31">
        <v>5.5</v>
      </c>
      <c r="K2848">
        <v>8.1999999999999993</v>
      </c>
      <c r="L2848" s="2">
        <v>7.8</v>
      </c>
      <c r="M2848" s="2">
        <v>8.4</v>
      </c>
      <c r="N2848" s="31">
        <v>7</v>
      </c>
      <c r="P2848" s="2">
        <v>7.9</v>
      </c>
      <c r="Q2848" s="138">
        <v>8.7583333333333329</v>
      </c>
    </row>
    <row r="2849" spans="1:17" x14ac:dyDescent="0.25">
      <c r="A2849" s="1">
        <v>39372</v>
      </c>
      <c r="B2849" s="5">
        <f t="shared" si="133"/>
        <v>2007</v>
      </c>
      <c r="C2849" s="5">
        <f t="shared" si="134"/>
        <v>10</v>
      </c>
      <c r="D2849" s="3">
        <f t="shared" si="132"/>
        <v>17</v>
      </c>
      <c r="E2849" s="3"/>
      <c r="F2849">
        <v>10.9</v>
      </c>
      <c r="G2849">
        <v>12.8</v>
      </c>
      <c r="H2849" s="228">
        <v>9.4</v>
      </c>
      <c r="I2849">
        <v>7.2</v>
      </c>
      <c r="J2849" s="31">
        <v>7.1</v>
      </c>
      <c r="K2849">
        <v>9.4</v>
      </c>
      <c r="L2849" s="2">
        <v>8.8000000000000007</v>
      </c>
      <c r="M2849" s="2">
        <v>10.4</v>
      </c>
      <c r="N2849" s="31">
        <v>7</v>
      </c>
      <c r="P2849" s="2">
        <v>8.9</v>
      </c>
      <c r="Q2849" s="138">
        <v>10.5</v>
      </c>
    </row>
    <row r="2850" spans="1:17" x14ac:dyDescent="0.25">
      <c r="A2850" s="1">
        <v>39373</v>
      </c>
      <c r="B2850" s="5">
        <f t="shared" si="133"/>
        <v>2007</v>
      </c>
      <c r="C2850" s="5">
        <f t="shared" si="134"/>
        <v>10</v>
      </c>
      <c r="D2850" s="3">
        <f t="shared" si="132"/>
        <v>18</v>
      </c>
      <c r="E2850" s="3"/>
      <c r="F2850">
        <v>11.7</v>
      </c>
      <c r="G2850">
        <v>12.7</v>
      </c>
      <c r="H2850" s="228">
        <v>11.7</v>
      </c>
      <c r="I2850">
        <v>8</v>
      </c>
      <c r="J2850" s="31">
        <v>8.5</v>
      </c>
      <c r="K2850">
        <v>10.3</v>
      </c>
      <c r="L2850" s="2">
        <v>8.4</v>
      </c>
      <c r="M2850" s="2">
        <v>12.6</v>
      </c>
      <c r="N2850" s="31">
        <v>7.2</v>
      </c>
      <c r="P2850" s="2">
        <v>9.5</v>
      </c>
      <c r="Q2850" s="138">
        <v>10.308333333333334</v>
      </c>
    </row>
    <row r="2851" spans="1:17" x14ac:dyDescent="0.25">
      <c r="A2851" s="1">
        <v>39374</v>
      </c>
      <c r="B2851" s="5">
        <f t="shared" si="133"/>
        <v>2007</v>
      </c>
      <c r="C2851" s="5">
        <f t="shared" si="134"/>
        <v>10</v>
      </c>
      <c r="D2851" s="3">
        <f t="shared" si="132"/>
        <v>19</v>
      </c>
      <c r="E2851" s="3"/>
      <c r="F2851">
        <v>7.9</v>
      </c>
      <c r="G2851">
        <v>10.4</v>
      </c>
      <c r="H2851" s="228">
        <v>5.5</v>
      </c>
      <c r="I2851">
        <v>3.2</v>
      </c>
      <c r="J2851" s="31">
        <v>1</v>
      </c>
      <c r="K2851">
        <v>6.4</v>
      </c>
      <c r="L2851" s="2">
        <v>3</v>
      </c>
      <c r="M2851" s="2">
        <v>7.5</v>
      </c>
      <c r="N2851" s="31">
        <v>5.9</v>
      </c>
      <c r="P2851" s="2">
        <v>5.9</v>
      </c>
      <c r="Q2851" s="138">
        <v>8.0958333333333314</v>
      </c>
    </row>
    <row r="2852" spans="1:17" x14ac:dyDescent="0.25">
      <c r="A2852" s="1">
        <v>39375</v>
      </c>
      <c r="B2852" s="5">
        <f t="shared" si="133"/>
        <v>2007</v>
      </c>
      <c r="C2852" s="5">
        <f t="shared" si="134"/>
        <v>10</v>
      </c>
      <c r="D2852" s="3">
        <f t="shared" si="132"/>
        <v>20</v>
      </c>
      <c r="E2852" s="3"/>
      <c r="F2852">
        <v>6.4</v>
      </c>
      <c r="G2852">
        <v>8.5</v>
      </c>
      <c r="H2852" s="228">
        <v>4.2</v>
      </c>
      <c r="I2852">
        <v>0.8</v>
      </c>
      <c r="J2852" s="31">
        <v>-0.3</v>
      </c>
      <c r="K2852">
        <v>4.2</v>
      </c>
      <c r="L2852" s="2">
        <v>1.6</v>
      </c>
      <c r="M2852" s="2">
        <v>5.0999999999999996</v>
      </c>
      <c r="N2852" s="31">
        <v>4.7</v>
      </c>
      <c r="P2852" s="2">
        <v>3.7</v>
      </c>
      <c r="Q2852" s="138">
        <v>3.65</v>
      </c>
    </row>
    <row r="2853" spans="1:17" x14ac:dyDescent="0.25">
      <c r="A2853" s="1">
        <v>39376</v>
      </c>
      <c r="B2853" s="5">
        <f t="shared" si="133"/>
        <v>2007</v>
      </c>
      <c r="C2853" s="5">
        <f t="shared" si="134"/>
        <v>10</v>
      </c>
      <c r="D2853" s="3">
        <f t="shared" si="132"/>
        <v>21</v>
      </c>
      <c r="E2853" s="3"/>
      <c r="F2853">
        <v>8</v>
      </c>
      <c r="G2853">
        <v>8.8000000000000007</v>
      </c>
      <c r="H2853" s="228">
        <v>4.5</v>
      </c>
      <c r="I2853">
        <v>1.3</v>
      </c>
      <c r="J2853" s="31">
        <v>-0.4</v>
      </c>
      <c r="K2853">
        <v>4.8</v>
      </c>
      <c r="L2853" s="2">
        <v>0.8</v>
      </c>
      <c r="M2853" s="2">
        <v>4.9000000000000004</v>
      </c>
      <c r="N2853" s="31">
        <v>2.8</v>
      </c>
      <c r="P2853" s="2">
        <v>4.3</v>
      </c>
      <c r="Q2853" s="138">
        <v>3.7541666666666669</v>
      </c>
    </row>
    <row r="2854" spans="1:17" x14ac:dyDescent="0.25">
      <c r="A2854" s="1">
        <v>39377</v>
      </c>
      <c r="B2854" s="5">
        <f t="shared" si="133"/>
        <v>2007</v>
      </c>
      <c r="C2854" s="5">
        <f t="shared" si="134"/>
        <v>10</v>
      </c>
      <c r="D2854" s="3">
        <f t="shared" si="132"/>
        <v>22</v>
      </c>
      <c r="E2854" s="3"/>
      <c r="F2854">
        <v>8.1999999999999993</v>
      </c>
      <c r="G2854">
        <v>10.1</v>
      </c>
      <c r="H2854" s="228">
        <v>1.9</v>
      </c>
      <c r="I2854">
        <v>2.4</v>
      </c>
      <c r="J2854" s="31">
        <v>0</v>
      </c>
      <c r="K2854">
        <v>3.3</v>
      </c>
      <c r="L2854" s="2">
        <v>0.2</v>
      </c>
      <c r="M2854" s="2">
        <v>5.6</v>
      </c>
      <c r="N2854" s="31">
        <v>1.6</v>
      </c>
      <c r="P2854" s="2">
        <v>1.7</v>
      </c>
      <c r="Q2854" s="138">
        <v>2.3041666666666667</v>
      </c>
    </row>
    <row r="2855" spans="1:17" x14ac:dyDescent="0.25">
      <c r="A2855" s="1">
        <v>39378</v>
      </c>
      <c r="B2855" s="5">
        <f t="shared" si="133"/>
        <v>2007</v>
      </c>
      <c r="C2855" s="5">
        <f t="shared" si="134"/>
        <v>10</v>
      </c>
      <c r="D2855" s="3">
        <f t="shared" si="132"/>
        <v>23</v>
      </c>
      <c r="E2855" s="3"/>
      <c r="F2855">
        <v>9</v>
      </c>
      <c r="G2855">
        <v>10.4</v>
      </c>
      <c r="H2855" s="228">
        <v>4.4000000000000004</v>
      </c>
      <c r="I2855">
        <v>4.8</v>
      </c>
      <c r="J2855" s="31">
        <v>0.9</v>
      </c>
      <c r="K2855">
        <v>5.0999999999999996</v>
      </c>
      <c r="L2855" s="2">
        <v>1.2</v>
      </c>
      <c r="M2855" s="2">
        <v>5.4</v>
      </c>
      <c r="N2855" s="31">
        <v>4.5</v>
      </c>
      <c r="P2855" s="2">
        <v>4.5999999999999996</v>
      </c>
      <c r="Q2855" s="138">
        <v>4.083333333333333</v>
      </c>
    </row>
    <row r="2856" spans="1:17" x14ac:dyDescent="0.25">
      <c r="A2856" s="1">
        <v>39379</v>
      </c>
      <c r="B2856" s="5">
        <f t="shared" si="133"/>
        <v>2007</v>
      </c>
      <c r="C2856" s="5">
        <f t="shared" si="134"/>
        <v>10</v>
      </c>
      <c r="D2856" s="3">
        <f t="shared" si="132"/>
        <v>24</v>
      </c>
      <c r="E2856" s="3"/>
      <c r="F2856">
        <v>10</v>
      </c>
      <c r="G2856">
        <v>11.2</v>
      </c>
      <c r="H2856" s="228">
        <v>6.6</v>
      </c>
      <c r="I2856">
        <v>5.3</v>
      </c>
      <c r="J2856" s="31">
        <v>1.4</v>
      </c>
      <c r="K2856">
        <v>6</v>
      </c>
      <c r="L2856" s="2">
        <v>2.6</v>
      </c>
      <c r="M2856" s="2">
        <v>6.7</v>
      </c>
      <c r="N2856" s="31">
        <v>6.1</v>
      </c>
      <c r="P2856" s="2">
        <v>6.1</v>
      </c>
      <c r="Q2856" s="138">
        <v>5.8833333333333329</v>
      </c>
    </row>
    <row r="2857" spans="1:17" x14ac:dyDescent="0.25">
      <c r="A2857" s="1">
        <v>39380</v>
      </c>
      <c r="B2857" s="5">
        <f t="shared" si="133"/>
        <v>2007</v>
      </c>
      <c r="C2857" s="5">
        <f t="shared" si="134"/>
        <v>10</v>
      </c>
      <c r="D2857" s="3">
        <f t="shared" si="132"/>
        <v>25</v>
      </c>
      <c r="E2857" s="3"/>
      <c r="F2857">
        <v>11</v>
      </c>
      <c r="G2857">
        <v>13.2</v>
      </c>
      <c r="H2857" s="228">
        <v>5.7</v>
      </c>
      <c r="I2857">
        <v>6.9</v>
      </c>
      <c r="J2857" s="31">
        <v>1.2</v>
      </c>
      <c r="K2857">
        <v>6.9</v>
      </c>
      <c r="L2857" s="2">
        <v>4.2</v>
      </c>
      <c r="M2857" s="2">
        <v>8.1</v>
      </c>
      <c r="N2857" s="31">
        <v>6.8</v>
      </c>
      <c r="P2857" s="2">
        <v>6.8</v>
      </c>
      <c r="Q2857" s="138">
        <v>6.6916666666666673</v>
      </c>
    </row>
    <row r="2858" spans="1:17" x14ac:dyDescent="0.25">
      <c r="A2858" s="1">
        <v>39381</v>
      </c>
      <c r="B2858" s="5">
        <f t="shared" si="133"/>
        <v>2007</v>
      </c>
      <c r="C2858" s="5">
        <f t="shared" si="134"/>
        <v>10</v>
      </c>
      <c r="D2858" s="3">
        <f t="shared" si="132"/>
        <v>26</v>
      </c>
      <c r="E2858" s="3"/>
      <c r="F2858">
        <v>13.6</v>
      </c>
      <c r="G2858">
        <v>16</v>
      </c>
      <c r="H2858" s="228">
        <v>8.6999999999999993</v>
      </c>
      <c r="I2858">
        <v>9.1999999999999993</v>
      </c>
      <c r="J2858" s="31">
        <v>4.5999999999999996</v>
      </c>
      <c r="K2858">
        <v>8</v>
      </c>
      <c r="L2858" s="2">
        <v>6.2</v>
      </c>
      <c r="M2858" s="2">
        <v>9.3000000000000007</v>
      </c>
      <c r="N2858" s="31">
        <v>7.9</v>
      </c>
      <c r="P2858" s="2">
        <v>7.6</v>
      </c>
      <c r="Q2858" s="138">
        <v>7.5666666666666664</v>
      </c>
    </row>
    <row r="2859" spans="1:17" x14ac:dyDescent="0.25">
      <c r="A2859" s="1">
        <v>39382</v>
      </c>
      <c r="B2859" s="5">
        <f t="shared" si="133"/>
        <v>2007</v>
      </c>
      <c r="C2859" s="5">
        <f t="shared" si="134"/>
        <v>10</v>
      </c>
      <c r="D2859" s="3">
        <f t="shared" si="132"/>
        <v>27</v>
      </c>
      <c r="E2859" s="3"/>
      <c r="F2859">
        <v>13.8</v>
      </c>
      <c r="G2859">
        <v>14.7</v>
      </c>
      <c r="H2859" s="228">
        <v>10.199999999999999</v>
      </c>
      <c r="I2859">
        <v>10</v>
      </c>
      <c r="J2859" s="31">
        <v>7.5</v>
      </c>
      <c r="K2859">
        <v>9.1</v>
      </c>
      <c r="L2859" s="2">
        <v>7.7</v>
      </c>
      <c r="M2859" s="2">
        <v>9.6999999999999993</v>
      </c>
      <c r="N2859" s="31">
        <v>9.1999999999999993</v>
      </c>
      <c r="P2859" s="2">
        <v>9</v>
      </c>
      <c r="Q2859" s="138">
        <v>8.9874999999999989</v>
      </c>
    </row>
    <row r="2860" spans="1:17" x14ac:dyDescent="0.25">
      <c r="A2860" s="1">
        <v>39383</v>
      </c>
      <c r="B2860" s="5">
        <f t="shared" si="133"/>
        <v>2007</v>
      </c>
      <c r="C2860" s="5">
        <f t="shared" si="134"/>
        <v>10</v>
      </c>
      <c r="D2860" s="3">
        <f t="shared" si="132"/>
        <v>28</v>
      </c>
      <c r="E2860" s="3"/>
      <c r="F2860">
        <v>13.6</v>
      </c>
      <c r="G2860">
        <v>14.8</v>
      </c>
      <c r="H2860" s="228">
        <v>9.4</v>
      </c>
      <c r="I2860">
        <v>11.2</v>
      </c>
      <c r="J2860" s="31">
        <v>7.1</v>
      </c>
      <c r="K2860">
        <v>9.1999999999999993</v>
      </c>
      <c r="L2860" s="2">
        <v>6.9</v>
      </c>
      <c r="M2860" s="2">
        <v>9.4</v>
      </c>
      <c r="N2860" s="31">
        <v>10.6</v>
      </c>
      <c r="P2860" s="2">
        <v>9.1</v>
      </c>
      <c r="Q2860" s="138">
        <v>9.2916666666666679</v>
      </c>
    </row>
    <row r="2861" spans="1:17" x14ac:dyDescent="0.25">
      <c r="A2861" s="1">
        <v>39384</v>
      </c>
      <c r="B2861" s="5">
        <f t="shared" si="133"/>
        <v>2007</v>
      </c>
      <c r="C2861" s="5">
        <f t="shared" si="134"/>
        <v>10</v>
      </c>
      <c r="D2861" s="3">
        <f t="shared" si="132"/>
        <v>29</v>
      </c>
      <c r="E2861" s="3"/>
      <c r="F2861">
        <v>11.5</v>
      </c>
      <c r="G2861">
        <v>14</v>
      </c>
      <c r="H2861" s="228">
        <v>8.6</v>
      </c>
      <c r="I2861">
        <v>7.5</v>
      </c>
      <c r="J2861" s="31">
        <v>5.6</v>
      </c>
      <c r="K2861">
        <v>8.1999999999999993</v>
      </c>
      <c r="L2861" s="2">
        <v>6.6</v>
      </c>
      <c r="M2861" s="2">
        <v>8.9</v>
      </c>
      <c r="N2861" s="31">
        <v>9.1</v>
      </c>
      <c r="P2861" s="2">
        <v>8.8000000000000007</v>
      </c>
      <c r="Q2861" s="138">
        <v>9.7750000000000004</v>
      </c>
    </row>
    <row r="2862" spans="1:17" x14ac:dyDescent="0.25">
      <c r="A2862" s="1">
        <v>39385</v>
      </c>
      <c r="B2862" s="5">
        <f t="shared" si="133"/>
        <v>2007</v>
      </c>
      <c r="C2862" s="5">
        <f t="shared" si="134"/>
        <v>10</v>
      </c>
      <c r="D2862" s="3">
        <f t="shared" si="132"/>
        <v>30</v>
      </c>
      <c r="E2862" s="3"/>
      <c r="F2862">
        <v>11.1</v>
      </c>
      <c r="G2862">
        <v>14.2</v>
      </c>
      <c r="H2862" s="228">
        <v>8.4</v>
      </c>
      <c r="I2862">
        <v>6.8</v>
      </c>
      <c r="J2862" s="31">
        <v>5.7</v>
      </c>
      <c r="K2862">
        <v>8.6999999999999993</v>
      </c>
      <c r="L2862" s="2">
        <v>6</v>
      </c>
      <c r="M2862" s="2">
        <v>7.8</v>
      </c>
      <c r="N2862" s="31">
        <v>8.4</v>
      </c>
      <c r="P2862" s="2">
        <v>8.6999999999999993</v>
      </c>
      <c r="Q2862" s="138">
        <v>7.9166666666666634</v>
      </c>
    </row>
    <row r="2863" spans="1:17" x14ac:dyDescent="0.25">
      <c r="A2863" s="1">
        <v>39386</v>
      </c>
      <c r="B2863" s="5">
        <f t="shared" si="133"/>
        <v>2007</v>
      </c>
      <c r="C2863" s="5">
        <f t="shared" si="134"/>
        <v>10</v>
      </c>
      <c r="D2863" s="3">
        <f t="shared" si="132"/>
        <v>31</v>
      </c>
      <c r="E2863" s="3"/>
      <c r="F2863">
        <v>11.9</v>
      </c>
      <c r="G2863">
        <v>15.1</v>
      </c>
      <c r="H2863" s="228">
        <v>10</v>
      </c>
      <c r="I2863">
        <v>8.1999999999999993</v>
      </c>
      <c r="J2863" s="31">
        <v>5.7</v>
      </c>
      <c r="K2863">
        <v>9.6999999999999993</v>
      </c>
      <c r="L2863" s="2">
        <v>7</v>
      </c>
      <c r="M2863" s="2">
        <v>9.9</v>
      </c>
      <c r="N2863" s="31">
        <v>7.9</v>
      </c>
      <c r="P2863" s="2">
        <v>9</v>
      </c>
      <c r="Q2863" s="138">
        <v>9.4416666666666664</v>
      </c>
    </row>
    <row r="2864" spans="1:17" x14ac:dyDescent="0.25">
      <c r="A2864" s="1">
        <v>39387</v>
      </c>
      <c r="B2864" s="5">
        <f t="shared" si="133"/>
        <v>2007</v>
      </c>
      <c r="C2864" s="5">
        <f t="shared" si="134"/>
        <v>11</v>
      </c>
      <c r="D2864" s="3">
        <f t="shared" si="132"/>
        <v>1</v>
      </c>
      <c r="E2864" s="3"/>
      <c r="F2864">
        <v>10.4</v>
      </c>
      <c r="G2864">
        <v>12.6</v>
      </c>
      <c r="H2864" s="228">
        <v>8.1</v>
      </c>
      <c r="I2864">
        <v>6.6</v>
      </c>
      <c r="J2864" s="31">
        <v>4.4000000000000004</v>
      </c>
      <c r="K2864">
        <v>7</v>
      </c>
      <c r="L2864" s="2">
        <v>5.0999999999999996</v>
      </c>
      <c r="M2864" s="2">
        <v>8.1999999999999993</v>
      </c>
      <c r="N2864" s="31">
        <v>7.3</v>
      </c>
      <c r="P2864" s="2">
        <v>6.6</v>
      </c>
      <c r="Q2864" s="138">
        <v>7.8916666666666684</v>
      </c>
    </row>
    <row r="2865" spans="1:17" x14ac:dyDescent="0.25">
      <c r="A2865" s="1">
        <v>39388</v>
      </c>
      <c r="B2865" s="5">
        <f t="shared" si="133"/>
        <v>2007</v>
      </c>
      <c r="C2865" s="5">
        <f t="shared" si="134"/>
        <v>11</v>
      </c>
      <c r="D2865" s="3">
        <f t="shared" si="132"/>
        <v>2</v>
      </c>
      <c r="E2865" s="3"/>
      <c r="F2865">
        <v>12</v>
      </c>
      <c r="G2865">
        <v>13.4</v>
      </c>
      <c r="H2865" s="228">
        <v>5.9</v>
      </c>
      <c r="I2865">
        <v>6.8</v>
      </c>
      <c r="J2865" s="31">
        <v>4</v>
      </c>
      <c r="K2865">
        <v>5.0999999999999996</v>
      </c>
      <c r="L2865" s="2">
        <v>4.7</v>
      </c>
      <c r="M2865" s="2">
        <v>7.3</v>
      </c>
      <c r="N2865" s="31">
        <v>7</v>
      </c>
      <c r="P2865" s="2">
        <v>6.7</v>
      </c>
      <c r="Q2865" s="138">
        <v>7.4041666666666641</v>
      </c>
    </row>
    <row r="2866" spans="1:17" x14ac:dyDescent="0.25">
      <c r="A2866" s="1">
        <v>39389</v>
      </c>
      <c r="B2866" s="5">
        <f t="shared" si="133"/>
        <v>2007</v>
      </c>
      <c r="C2866" s="5">
        <f t="shared" si="134"/>
        <v>11</v>
      </c>
      <c r="D2866" s="3">
        <f t="shared" si="132"/>
        <v>3</v>
      </c>
      <c r="E2866" s="3"/>
      <c r="F2866">
        <v>12</v>
      </c>
      <c r="G2866">
        <v>13.6</v>
      </c>
      <c r="H2866" s="228">
        <v>9.6</v>
      </c>
      <c r="I2866">
        <v>4.7</v>
      </c>
      <c r="J2866" s="31">
        <v>4</v>
      </c>
      <c r="K2866">
        <v>8</v>
      </c>
      <c r="L2866" s="2">
        <v>6</v>
      </c>
      <c r="M2866" s="2">
        <v>8.1</v>
      </c>
      <c r="N2866" s="31">
        <v>5.5</v>
      </c>
      <c r="P2866" s="2">
        <v>8</v>
      </c>
      <c r="Q2866" s="138">
        <v>8.9333333333333336</v>
      </c>
    </row>
    <row r="2867" spans="1:17" x14ac:dyDescent="0.25">
      <c r="A2867" s="1">
        <v>39390</v>
      </c>
      <c r="B2867" s="5">
        <f t="shared" si="133"/>
        <v>2007</v>
      </c>
      <c r="C2867" s="5">
        <f t="shared" si="134"/>
        <v>11</v>
      </c>
      <c r="D2867" s="3">
        <f t="shared" si="132"/>
        <v>4</v>
      </c>
      <c r="E2867" s="3"/>
      <c r="F2867">
        <v>10.199999999999999</v>
      </c>
      <c r="G2867">
        <v>12</v>
      </c>
      <c r="H2867" s="228">
        <v>8.1</v>
      </c>
      <c r="I2867">
        <v>4.8</v>
      </c>
      <c r="J2867" s="31">
        <v>4.5</v>
      </c>
      <c r="K2867">
        <v>9.5</v>
      </c>
      <c r="L2867" s="2">
        <v>6.5</v>
      </c>
      <c r="M2867" s="2">
        <v>8.8000000000000007</v>
      </c>
      <c r="N2867" s="31">
        <v>7.6</v>
      </c>
      <c r="P2867" s="2">
        <v>8.6</v>
      </c>
      <c r="Q2867" s="138">
        <v>8.9124999999999996</v>
      </c>
    </row>
    <row r="2868" spans="1:17" x14ac:dyDescent="0.25">
      <c r="A2868" s="1">
        <v>39391</v>
      </c>
      <c r="B2868" s="5">
        <f t="shared" si="133"/>
        <v>2007</v>
      </c>
      <c r="C2868" s="5">
        <f t="shared" si="134"/>
        <v>11</v>
      </c>
      <c r="D2868" s="3">
        <f t="shared" si="132"/>
        <v>5</v>
      </c>
      <c r="E2868" s="3"/>
      <c r="F2868">
        <v>6.5</v>
      </c>
      <c r="G2868">
        <v>10.3</v>
      </c>
      <c r="H2868" s="228">
        <v>4.8</v>
      </c>
      <c r="I2868">
        <v>3.3</v>
      </c>
      <c r="J2868" s="31">
        <v>1.4</v>
      </c>
      <c r="K2868">
        <v>5.7</v>
      </c>
      <c r="L2868" s="2">
        <v>3.5</v>
      </c>
      <c r="M2868" s="2">
        <v>6.4</v>
      </c>
      <c r="N2868" s="31">
        <v>5.5</v>
      </c>
      <c r="P2868" s="2">
        <v>5.2</v>
      </c>
      <c r="Q2868" s="138">
        <v>6.5124999999999993</v>
      </c>
    </row>
    <row r="2869" spans="1:17" x14ac:dyDescent="0.25">
      <c r="A2869" s="1">
        <v>39392</v>
      </c>
      <c r="B2869" s="5">
        <f t="shared" si="133"/>
        <v>2007</v>
      </c>
      <c r="C2869" s="5">
        <f t="shared" si="134"/>
        <v>11</v>
      </c>
      <c r="D2869" s="3">
        <f t="shared" si="132"/>
        <v>6</v>
      </c>
      <c r="E2869" s="3"/>
      <c r="F2869">
        <v>5.2</v>
      </c>
      <c r="G2869">
        <v>7.5</v>
      </c>
      <c r="H2869" s="228">
        <v>4.0999999999999996</v>
      </c>
      <c r="I2869">
        <v>2.8</v>
      </c>
      <c r="J2869" s="31">
        <v>0.9</v>
      </c>
      <c r="K2869">
        <v>2.8</v>
      </c>
      <c r="L2869" s="2">
        <v>1.8</v>
      </c>
      <c r="M2869" s="2">
        <v>3.7</v>
      </c>
      <c r="N2869" s="31">
        <v>4.8</v>
      </c>
      <c r="P2869" s="2">
        <v>2.7</v>
      </c>
      <c r="Q2869" s="138">
        <v>3.6749999999999994</v>
      </c>
    </row>
    <row r="2870" spans="1:17" x14ac:dyDescent="0.25">
      <c r="A2870" s="1">
        <v>39393</v>
      </c>
      <c r="B2870" s="5">
        <f t="shared" si="133"/>
        <v>2007</v>
      </c>
      <c r="C2870" s="5">
        <f t="shared" si="134"/>
        <v>11</v>
      </c>
      <c r="D2870" s="3">
        <f t="shared" si="132"/>
        <v>7</v>
      </c>
      <c r="E2870" s="3"/>
      <c r="F2870">
        <v>4.7</v>
      </c>
      <c r="G2870">
        <v>8.1</v>
      </c>
      <c r="H2870" s="228">
        <v>6</v>
      </c>
      <c r="I2870">
        <v>0.8</v>
      </c>
      <c r="J2870" s="31">
        <v>-0.9</v>
      </c>
      <c r="K2870">
        <v>6.4</v>
      </c>
      <c r="L2870" s="2">
        <v>2.2000000000000002</v>
      </c>
      <c r="M2870" s="2">
        <v>5.7</v>
      </c>
      <c r="N2870" s="31">
        <v>1.3</v>
      </c>
      <c r="P2870" s="2">
        <v>6.2</v>
      </c>
      <c r="Q2870" s="138">
        <v>5.4666666666666659</v>
      </c>
    </row>
    <row r="2871" spans="1:17" x14ac:dyDescent="0.25">
      <c r="A2871" s="1">
        <v>39394</v>
      </c>
      <c r="B2871" s="5">
        <f t="shared" si="133"/>
        <v>2007</v>
      </c>
      <c r="C2871" s="5">
        <f t="shared" si="134"/>
        <v>11</v>
      </c>
      <c r="D2871" s="3">
        <f t="shared" si="132"/>
        <v>8</v>
      </c>
      <c r="E2871" s="3"/>
      <c r="F2871">
        <v>6.5</v>
      </c>
      <c r="G2871">
        <v>7.9</v>
      </c>
      <c r="H2871" s="228">
        <v>8.3000000000000007</v>
      </c>
      <c r="I2871">
        <v>1.3</v>
      </c>
      <c r="J2871" s="31">
        <v>2.1</v>
      </c>
      <c r="K2871">
        <v>6.9</v>
      </c>
      <c r="L2871" s="2">
        <v>5</v>
      </c>
      <c r="M2871" s="2">
        <v>8.5</v>
      </c>
      <c r="N2871" s="31">
        <v>3.5</v>
      </c>
      <c r="P2871" s="2">
        <v>7.6</v>
      </c>
      <c r="Q2871" s="138">
        <v>8.9583333333333339</v>
      </c>
    </row>
    <row r="2872" spans="1:17" x14ac:dyDescent="0.25">
      <c r="A2872" s="1">
        <v>39395</v>
      </c>
      <c r="B2872" s="5">
        <f t="shared" si="133"/>
        <v>2007</v>
      </c>
      <c r="C2872" s="5">
        <f t="shared" si="134"/>
        <v>11</v>
      </c>
      <c r="D2872" s="3">
        <f t="shared" si="132"/>
        <v>9</v>
      </c>
      <c r="E2872" s="3"/>
      <c r="F2872">
        <v>5.6</v>
      </c>
      <c r="G2872">
        <v>7.2</v>
      </c>
      <c r="H2872" s="228">
        <v>6.4</v>
      </c>
      <c r="I2872">
        <v>2.4</v>
      </c>
      <c r="J2872" s="31">
        <v>1.8</v>
      </c>
      <c r="K2872">
        <v>5.9</v>
      </c>
      <c r="L2872" s="2">
        <v>4.2</v>
      </c>
      <c r="M2872" s="2">
        <v>7.1</v>
      </c>
      <c r="N2872" s="31">
        <v>1.9</v>
      </c>
      <c r="P2872" s="2">
        <v>5.5</v>
      </c>
      <c r="Q2872" s="138">
        <v>6.541666666666667</v>
      </c>
    </row>
    <row r="2873" spans="1:17" x14ac:dyDescent="0.25">
      <c r="A2873" s="1">
        <v>39396</v>
      </c>
      <c r="B2873" s="5">
        <f t="shared" si="133"/>
        <v>2007</v>
      </c>
      <c r="C2873" s="5">
        <f t="shared" si="134"/>
        <v>11</v>
      </c>
      <c r="D2873" s="3">
        <f t="shared" si="132"/>
        <v>10</v>
      </c>
      <c r="E2873" s="3"/>
      <c r="F2873">
        <v>2.8</v>
      </c>
      <c r="G2873">
        <v>5.6</v>
      </c>
      <c r="H2873" s="228">
        <v>4.8</v>
      </c>
      <c r="I2873">
        <v>-0.7</v>
      </c>
      <c r="J2873" s="31">
        <v>-0.6</v>
      </c>
      <c r="K2873">
        <v>4.4000000000000004</v>
      </c>
      <c r="L2873" s="2">
        <v>4.2</v>
      </c>
      <c r="M2873" s="2">
        <v>6.5</v>
      </c>
      <c r="N2873" s="31">
        <v>2.2000000000000002</v>
      </c>
      <c r="P2873" s="2">
        <v>4.8</v>
      </c>
      <c r="Q2873" s="138">
        <v>5.4624999999999995</v>
      </c>
    </row>
    <row r="2874" spans="1:17" x14ac:dyDescent="0.25">
      <c r="A2874" s="1">
        <v>39397</v>
      </c>
      <c r="B2874" s="5">
        <f t="shared" si="133"/>
        <v>2007</v>
      </c>
      <c r="C2874" s="5">
        <f t="shared" si="134"/>
        <v>11</v>
      </c>
      <c r="D2874" s="3">
        <f t="shared" si="132"/>
        <v>11</v>
      </c>
      <c r="E2874" s="3"/>
      <c r="F2874">
        <v>6.2</v>
      </c>
      <c r="G2874">
        <v>8.5</v>
      </c>
      <c r="H2874" s="228">
        <v>4.3</v>
      </c>
      <c r="I2874">
        <v>3</v>
      </c>
      <c r="J2874" s="31">
        <v>3.3</v>
      </c>
      <c r="K2874">
        <v>9.9</v>
      </c>
      <c r="L2874" s="2">
        <v>7.5</v>
      </c>
      <c r="M2874" s="2">
        <v>7.3</v>
      </c>
      <c r="N2874" s="31">
        <v>5.7</v>
      </c>
      <c r="P2874" s="2">
        <v>10.1</v>
      </c>
      <c r="Q2874" s="138">
        <v>8.8083333333333353</v>
      </c>
    </row>
    <row r="2875" spans="1:17" x14ac:dyDescent="0.25">
      <c r="A2875" s="1">
        <v>39398</v>
      </c>
      <c r="B2875" s="5">
        <f t="shared" si="133"/>
        <v>2007</v>
      </c>
      <c r="C2875" s="5">
        <f t="shared" si="134"/>
        <v>11</v>
      </c>
      <c r="D2875" s="3">
        <f t="shared" si="132"/>
        <v>12</v>
      </c>
      <c r="E2875" s="3"/>
      <c r="F2875">
        <v>4.3</v>
      </c>
      <c r="G2875">
        <v>8.4</v>
      </c>
      <c r="H2875" s="228">
        <v>2.6</v>
      </c>
      <c r="I2875">
        <v>-0.4</v>
      </c>
      <c r="J2875" s="31">
        <v>-3.2</v>
      </c>
      <c r="K2875">
        <v>2.7</v>
      </c>
      <c r="L2875" s="2">
        <v>-0.2</v>
      </c>
      <c r="M2875" s="2">
        <v>3.2</v>
      </c>
      <c r="N2875" s="31">
        <v>1.7</v>
      </c>
      <c r="P2875" s="2">
        <v>3.4</v>
      </c>
      <c r="Q2875" s="138">
        <v>4.9083333333333332</v>
      </c>
    </row>
    <row r="2876" spans="1:17" x14ac:dyDescent="0.25">
      <c r="A2876" s="1">
        <v>39399</v>
      </c>
      <c r="B2876" s="5">
        <f t="shared" si="133"/>
        <v>2007</v>
      </c>
      <c r="C2876" s="5">
        <f t="shared" si="134"/>
        <v>11</v>
      </c>
      <c r="D2876" s="3">
        <f t="shared" si="132"/>
        <v>13</v>
      </c>
      <c r="E2876" s="3"/>
      <c r="F2876">
        <v>2.4</v>
      </c>
      <c r="G2876">
        <v>4.7</v>
      </c>
      <c r="H2876" s="228">
        <v>2.6</v>
      </c>
      <c r="I2876">
        <v>-2.6</v>
      </c>
      <c r="J2876" s="31">
        <v>-6.5</v>
      </c>
      <c r="K2876">
        <v>1.7</v>
      </c>
      <c r="L2876" s="2">
        <v>0</v>
      </c>
      <c r="M2876" s="2">
        <v>2.7</v>
      </c>
      <c r="N2876" s="31">
        <v>0.2</v>
      </c>
      <c r="P2876" s="2">
        <v>2.8</v>
      </c>
      <c r="Q2876" s="138">
        <v>2.6416666666666666</v>
      </c>
    </row>
    <row r="2877" spans="1:17" x14ac:dyDescent="0.25">
      <c r="A2877" s="1">
        <v>39400</v>
      </c>
      <c r="B2877" s="5">
        <f t="shared" si="133"/>
        <v>2007</v>
      </c>
      <c r="C2877" s="5">
        <f t="shared" si="134"/>
        <v>11</v>
      </c>
      <c r="D2877" s="3">
        <f t="shared" si="132"/>
        <v>14</v>
      </c>
      <c r="E2877" s="3"/>
      <c r="F2877">
        <v>2.6</v>
      </c>
      <c r="G2877">
        <v>7</v>
      </c>
      <c r="H2877" s="228">
        <v>3.2</v>
      </c>
      <c r="I2877">
        <v>-0.2</v>
      </c>
      <c r="J2877" s="31">
        <v>-1.9</v>
      </c>
      <c r="K2877">
        <v>2.2000000000000002</v>
      </c>
      <c r="L2877" s="2">
        <v>1</v>
      </c>
      <c r="M2877" s="2">
        <v>4.8</v>
      </c>
      <c r="N2877" s="31">
        <v>-0.2</v>
      </c>
      <c r="P2877" s="2">
        <v>1.6</v>
      </c>
      <c r="Q2877" s="138">
        <v>2.1458333333333335</v>
      </c>
    </row>
    <row r="2878" spans="1:17" x14ac:dyDescent="0.25">
      <c r="A2878" s="1">
        <v>39401</v>
      </c>
      <c r="B2878" s="5">
        <f t="shared" si="133"/>
        <v>2007</v>
      </c>
      <c r="C2878" s="5">
        <f t="shared" si="134"/>
        <v>11</v>
      </c>
      <c r="D2878" s="3">
        <f t="shared" si="132"/>
        <v>15</v>
      </c>
      <c r="E2878" s="3"/>
      <c r="F2878">
        <v>5.7</v>
      </c>
      <c r="G2878">
        <v>7</v>
      </c>
      <c r="H2878" s="228">
        <v>1.3</v>
      </c>
      <c r="I2878">
        <v>0.1</v>
      </c>
      <c r="J2878" s="31">
        <v>-2.5</v>
      </c>
      <c r="K2878">
        <v>1.3</v>
      </c>
      <c r="L2878" s="2">
        <v>-0.9</v>
      </c>
      <c r="M2878" s="2">
        <v>2.5</v>
      </c>
      <c r="N2878" s="31">
        <v>1.4</v>
      </c>
      <c r="P2878" s="2">
        <v>1.3</v>
      </c>
      <c r="Q2878" s="138">
        <v>1.2750000000000001</v>
      </c>
    </row>
    <row r="2879" spans="1:17" x14ac:dyDescent="0.25">
      <c r="A2879" s="1">
        <v>39402</v>
      </c>
      <c r="B2879" s="5">
        <f t="shared" si="133"/>
        <v>2007</v>
      </c>
      <c r="C2879" s="5">
        <f t="shared" si="134"/>
        <v>11</v>
      </c>
      <c r="D2879" s="3">
        <f t="shared" si="132"/>
        <v>16</v>
      </c>
      <c r="E2879" s="3"/>
      <c r="F2879">
        <v>4</v>
      </c>
      <c r="G2879">
        <v>6.4</v>
      </c>
      <c r="H2879" s="228">
        <v>1.2</v>
      </c>
      <c r="I2879">
        <v>-1.2</v>
      </c>
      <c r="J2879" s="31">
        <v>-3.4</v>
      </c>
      <c r="K2879">
        <v>1.3</v>
      </c>
      <c r="L2879" s="2">
        <v>-2.2000000000000002</v>
      </c>
      <c r="M2879" s="2">
        <v>2</v>
      </c>
      <c r="N2879" s="31">
        <v>0.8</v>
      </c>
      <c r="P2879" s="2">
        <v>1.1000000000000001</v>
      </c>
      <c r="Q2879" s="138">
        <v>1.2708333333333333</v>
      </c>
    </row>
    <row r="2880" spans="1:17" x14ac:dyDescent="0.25">
      <c r="A2880" s="1">
        <v>39403</v>
      </c>
      <c r="B2880" s="5">
        <f t="shared" si="133"/>
        <v>2007</v>
      </c>
      <c r="C2880" s="5">
        <f t="shared" si="134"/>
        <v>11</v>
      </c>
      <c r="D2880" s="3">
        <f t="shared" si="132"/>
        <v>17</v>
      </c>
      <c r="E2880" s="3"/>
      <c r="F2880">
        <v>1.7</v>
      </c>
      <c r="G2880">
        <v>4.5999999999999996</v>
      </c>
      <c r="H2880" s="228">
        <v>0.6</v>
      </c>
      <c r="I2880">
        <v>-2.5</v>
      </c>
      <c r="J2880" s="31">
        <v>-3.9</v>
      </c>
      <c r="K2880">
        <v>0.8</v>
      </c>
      <c r="L2880" s="2">
        <v>-2.1</v>
      </c>
      <c r="M2880" s="2">
        <v>0.7</v>
      </c>
      <c r="N2880" s="31">
        <v>-0.8</v>
      </c>
      <c r="P2880" s="2">
        <v>0.5</v>
      </c>
      <c r="Q2880" s="138">
        <v>0.53749999999999998</v>
      </c>
    </row>
    <row r="2881" spans="1:17" x14ac:dyDescent="0.25">
      <c r="A2881" s="1">
        <v>39404</v>
      </c>
      <c r="B2881" s="5">
        <f t="shared" si="133"/>
        <v>2007</v>
      </c>
      <c r="C2881" s="5">
        <f t="shared" si="134"/>
        <v>11</v>
      </c>
      <c r="D2881" s="3">
        <f t="shared" si="132"/>
        <v>18</v>
      </c>
      <c r="E2881" s="3"/>
      <c r="F2881">
        <v>2.4</v>
      </c>
      <c r="G2881">
        <v>4.7</v>
      </c>
      <c r="H2881" s="228">
        <v>0.1</v>
      </c>
      <c r="I2881">
        <v>-0.8</v>
      </c>
      <c r="J2881" s="31">
        <v>-4</v>
      </c>
      <c r="K2881">
        <v>0.5</v>
      </c>
      <c r="L2881" s="2">
        <v>-2.2000000000000002</v>
      </c>
      <c r="M2881" s="2">
        <v>-0.1</v>
      </c>
      <c r="N2881" s="31">
        <v>-0.1</v>
      </c>
      <c r="P2881" s="2">
        <v>0.5</v>
      </c>
      <c r="Q2881" s="138">
        <v>0.45416666666666677</v>
      </c>
    </row>
    <row r="2882" spans="1:17" x14ac:dyDescent="0.25">
      <c r="A2882" s="1">
        <v>39405</v>
      </c>
      <c r="B2882" s="5">
        <f t="shared" si="133"/>
        <v>2007</v>
      </c>
      <c r="C2882" s="5">
        <f t="shared" si="134"/>
        <v>11</v>
      </c>
      <c r="D2882" s="3">
        <f t="shared" si="132"/>
        <v>19</v>
      </c>
      <c r="E2882" s="3"/>
      <c r="F2882">
        <v>3.7</v>
      </c>
      <c r="G2882">
        <v>4.8</v>
      </c>
      <c r="H2882" s="228">
        <v>0.2</v>
      </c>
      <c r="I2882">
        <v>-2.8</v>
      </c>
      <c r="J2882" s="31">
        <v>-2.2999999999999998</v>
      </c>
      <c r="K2882">
        <v>1.4</v>
      </c>
      <c r="L2882" s="2">
        <v>-2.8</v>
      </c>
      <c r="M2882" s="2">
        <v>0.5</v>
      </c>
      <c r="N2882" s="31">
        <v>0.8</v>
      </c>
      <c r="P2882" s="2">
        <v>1.4</v>
      </c>
      <c r="Q2882" s="138">
        <v>0.93750000000000011</v>
      </c>
    </row>
    <row r="2883" spans="1:17" x14ac:dyDescent="0.25">
      <c r="A2883" s="1">
        <v>39406</v>
      </c>
      <c r="B2883" s="5">
        <f t="shared" si="133"/>
        <v>2007</v>
      </c>
      <c r="C2883" s="5">
        <f t="shared" si="134"/>
        <v>11</v>
      </c>
      <c r="D2883" s="3">
        <f t="shared" ref="D2883:D2946" si="135">DAY(A2883)</f>
        <v>20</v>
      </c>
      <c r="E2883" s="3"/>
      <c r="F2883">
        <v>5.8</v>
      </c>
      <c r="G2883">
        <v>5.9</v>
      </c>
      <c r="H2883" s="228">
        <v>-0.8</v>
      </c>
      <c r="I2883">
        <v>-1.6</v>
      </c>
      <c r="J2883" s="31">
        <v>-1.6</v>
      </c>
      <c r="K2883">
        <v>1.2</v>
      </c>
      <c r="L2883" s="2">
        <v>-2.1</v>
      </c>
      <c r="M2883" s="2">
        <v>-1.1000000000000001</v>
      </c>
      <c r="N2883" s="31">
        <v>1.2</v>
      </c>
      <c r="P2883" s="2">
        <v>0.7</v>
      </c>
      <c r="Q2883" s="138">
        <v>0.74583333333333324</v>
      </c>
    </row>
    <row r="2884" spans="1:17" x14ac:dyDescent="0.25">
      <c r="A2884" s="1">
        <v>39407</v>
      </c>
      <c r="B2884" s="5">
        <f t="shared" ref="B2884:B2947" si="136">YEAR(A2884)</f>
        <v>2007</v>
      </c>
      <c r="C2884" s="5">
        <f t="shared" ref="C2884:C2947" si="137">MONTH(A2884)</f>
        <v>11</v>
      </c>
      <c r="D2884" s="3">
        <f t="shared" si="135"/>
        <v>21</v>
      </c>
      <c r="E2884" s="3"/>
      <c r="F2884">
        <v>3.8</v>
      </c>
      <c r="G2884">
        <v>7</v>
      </c>
      <c r="H2884" s="228">
        <v>-0.4</v>
      </c>
      <c r="I2884">
        <v>-1.1000000000000001</v>
      </c>
      <c r="J2884" s="31">
        <v>-2.9</v>
      </c>
      <c r="K2884">
        <v>1.2</v>
      </c>
      <c r="L2884" s="2">
        <v>1</v>
      </c>
      <c r="M2884" s="2">
        <v>-1.2</v>
      </c>
      <c r="N2884" s="31">
        <v>0.9</v>
      </c>
      <c r="P2884" s="2">
        <v>0.7</v>
      </c>
      <c r="Q2884" s="138">
        <v>0.36250000000000004</v>
      </c>
    </row>
    <row r="2885" spans="1:17" x14ac:dyDescent="0.25">
      <c r="A2885" s="1">
        <v>39408</v>
      </c>
      <c r="B2885" s="5">
        <f t="shared" si="136"/>
        <v>2007</v>
      </c>
      <c r="C2885" s="5">
        <f t="shared" si="137"/>
        <v>11</v>
      </c>
      <c r="D2885" s="3">
        <f t="shared" si="135"/>
        <v>22</v>
      </c>
      <c r="E2885" s="3"/>
      <c r="F2885">
        <v>6.2</v>
      </c>
      <c r="G2885">
        <v>9.6</v>
      </c>
      <c r="H2885" s="228">
        <v>3.4</v>
      </c>
      <c r="I2885">
        <v>1.8</v>
      </c>
      <c r="J2885" s="31">
        <v>-0.9</v>
      </c>
      <c r="K2885">
        <v>3.7</v>
      </c>
      <c r="L2885" s="2">
        <v>5.7</v>
      </c>
      <c r="M2885" s="2">
        <v>2.7</v>
      </c>
      <c r="N2885" s="31">
        <v>2.1</v>
      </c>
      <c r="P2885" s="2">
        <v>4.4000000000000004</v>
      </c>
      <c r="Q2885" s="138">
        <v>3.6958333333333324</v>
      </c>
    </row>
    <row r="2886" spans="1:17" x14ac:dyDescent="0.25">
      <c r="A2886" s="1">
        <v>39409</v>
      </c>
      <c r="B2886" s="5">
        <f t="shared" si="136"/>
        <v>2007</v>
      </c>
      <c r="C2886" s="5">
        <f t="shared" si="137"/>
        <v>11</v>
      </c>
      <c r="D2886" s="3">
        <f t="shared" si="135"/>
        <v>23</v>
      </c>
      <c r="E2886" s="3"/>
      <c r="F2886">
        <v>8.6</v>
      </c>
      <c r="G2886">
        <v>12.3</v>
      </c>
      <c r="H2886" s="228">
        <v>5.6</v>
      </c>
      <c r="I2886">
        <v>3.9</v>
      </c>
      <c r="J2886" s="31">
        <v>1.1000000000000001</v>
      </c>
      <c r="K2886">
        <v>6.3</v>
      </c>
      <c r="L2886" s="2">
        <v>7.4</v>
      </c>
      <c r="M2886" s="2">
        <v>4.3</v>
      </c>
      <c r="N2886" s="31">
        <v>2.9</v>
      </c>
      <c r="P2886" s="2">
        <v>6.4</v>
      </c>
      <c r="Q2886" s="138">
        <v>6.5124999999999984</v>
      </c>
    </row>
    <row r="2887" spans="1:17" x14ac:dyDescent="0.25">
      <c r="A2887" s="1">
        <v>39410</v>
      </c>
      <c r="B2887" s="5">
        <f t="shared" si="136"/>
        <v>2007</v>
      </c>
      <c r="C2887" s="5">
        <f t="shared" si="137"/>
        <v>11</v>
      </c>
      <c r="D2887" s="3">
        <f t="shared" si="135"/>
        <v>24</v>
      </c>
      <c r="E2887" s="3"/>
      <c r="F2887">
        <v>10</v>
      </c>
      <c r="G2887">
        <v>13.1</v>
      </c>
      <c r="H2887" s="228">
        <v>7.2</v>
      </c>
      <c r="I2887">
        <v>7</v>
      </c>
      <c r="J2887" s="31">
        <v>1</v>
      </c>
      <c r="K2887">
        <v>9.8000000000000007</v>
      </c>
      <c r="L2887" s="2">
        <v>8.6</v>
      </c>
      <c r="M2887" s="2">
        <v>6.6</v>
      </c>
      <c r="N2887" s="31">
        <v>3.3</v>
      </c>
      <c r="P2887" s="2">
        <v>9.8000000000000007</v>
      </c>
      <c r="Q2887" s="138">
        <v>8.9999999999999982</v>
      </c>
    </row>
    <row r="2888" spans="1:17" x14ac:dyDescent="0.25">
      <c r="A2888" s="1">
        <v>39411</v>
      </c>
      <c r="B2888" s="5">
        <f t="shared" si="136"/>
        <v>2007</v>
      </c>
      <c r="C2888" s="5">
        <f t="shared" si="137"/>
        <v>11</v>
      </c>
      <c r="D2888" s="3">
        <f t="shared" si="135"/>
        <v>25</v>
      </c>
      <c r="E2888" s="3"/>
      <c r="F2888">
        <v>11.3</v>
      </c>
      <c r="G2888">
        <v>13.8</v>
      </c>
      <c r="H2888" s="228">
        <v>8.8000000000000007</v>
      </c>
      <c r="I2888">
        <v>9.1</v>
      </c>
      <c r="J2888" s="31">
        <v>6.3</v>
      </c>
      <c r="K2888">
        <v>10.5</v>
      </c>
      <c r="L2888" s="2">
        <v>10</v>
      </c>
      <c r="M2888" s="2">
        <v>10.1</v>
      </c>
      <c r="N2888" s="31">
        <v>3.5</v>
      </c>
      <c r="P2888" s="2">
        <v>8.8000000000000007</v>
      </c>
      <c r="Q2888" s="138">
        <v>9.6416666666666675</v>
      </c>
    </row>
    <row r="2889" spans="1:17" x14ac:dyDescent="0.25">
      <c r="A2889" s="1">
        <v>39412</v>
      </c>
      <c r="B2889" s="5">
        <f t="shared" si="136"/>
        <v>2007</v>
      </c>
      <c r="C2889" s="5">
        <f t="shared" si="137"/>
        <v>11</v>
      </c>
      <c r="D2889" s="3">
        <f t="shared" si="135"/>
        <v>26</v>
      </c>
      <c r="E2889" s="3"/>
      <c r="F2889">
        <v>8.6999999999999993</v>
      </c>
      <c r="G2889">
        <v>10.6</v>
      </c>
      <c r="H2889" s="228">
        <v>2</v>
      </c>
      <c r="I2889">
        <v>2.4</v>
      </c>
      <c r="J2889" s="31">
        <v>-1.2</v>
      </c>
      <c r="K2889">
        <v>2.6</v>
      </c>
      <c r="L2889" s="2">
        <v>0.5</v>
      </c>
      <c r="M2889" s="2">
        <v>4.3</v>
      </c>
      <c r="N2889" s="31">
        <v>2.1</v>
      </c>
      <c r="P2889" s="2">
        <v>3.8</v>
      </c>
      <c r="Q2889" s="138">
        <v>4.4833333333333334</v>
      </c>
    </row>
    <row r="2890" spans="1:17" x14ac:dyDescent="0.25">
      <c r="A2890" s="1">
        <v>39413</v>
      </c>
      <c r="B2890" s="5">
        <f t="shared" si="136"/>
        <v>2007</v>
      </c>
      <c r="C2890" s="5">
        <f t="shared" si="137"/>
        <v>11</v>
      </c>
      <c r="D2890" s="3">
        <f t="shared" si="135"/>
        <v>27</v>
      </c>
      <c r="E2890" s="3"/>
      <c r="F2890">
        <v>1.8</v>
      </c>
      <c r="G2890">
        <v>6.2</v>
      </c>
      <c r="H2890" s="228">
        <v>0.8</v>
      </c>
      <c r="I2890">
        <v>-2.6</v>
      </c>
      <c r="J2890" s="31">
        <v>-7.3</v>
      </c>
      <c r="K2890">
        <v>0.7</v>
      </c>
      <c r="L2890" s="2">
        <v>-0.3</v>
      </c>
      <c r="M2890" s="2">
        <v>2</v>
      </c>
      <c r="N2890" s="31">
        <v>-0.6</v>
      </c>
      <c r="P2890" s="2">
        <v>1.8</v>
      </c>
      <c r="Q2890" s="138">
        <v>1.1666666666666665</v>
      </c>
    </row>
    <row r="2891" spans="1:17" x14ac:dyDescent="0.25">
      <c r="A2891" s="1">
        <v>39414</v>
      </c>
      <c r="B2891" s="5">
        <f t="shared" si="136"/>
        <v>2007</v>
      </c>
      <c r="C2891" s="5">
        <f t="shared" si="137"/>
        <v>11</v>
      </c>
      <c r="D2891" s="3">
        <f t="shared" si="135"/>
        <v>28</v>
      </c>
      <c r="E2891" s="3"/>
      <c r="F2891">
        <v>2.5</v>
      </c>
      <c r="G2891">
        <v>6.4</v>
      </c>
      <c r="H2891" s="228">
        <v>-0.7</v>
      </c>
      <c r="I2891">
        <v>-2.7</v>
      </c>
      <c r="J2891" s="31">
        <v>-8</v>
      </c>
      <c r="K2891">
        <v>-0.6</v>
      </c>
      <c r="L2891" s="2">
        <v>-2.2000000000000002</v>
      </c>
      <c r="M2891" s="2">
        <v>-0.2</v>
      </c>
      <c r="N2891" s="31">
        <v>-1.7</v>
      </c>
      <c r="P2891" s="2">
        <v>0.5</v>
      </c>
      <c r="Q2891" s="138">
        <v>-0.1374999999999999</v>
      </c>
    </row>
    <row r="2892" spans="1:17" x14ac:dyDescent="0.25">
      <c r="A2892" s="1">
        <v>39415</v>
      </c>
      <c r="B2892" s="5">
        <f t="shared" si="136"/>
        <v>2007</v>
      </c>
      <c r="C2892" s="5">
        <f t="shared" si="137"/>
        <v>11</v>
      </c>
      <c r="D2892" s="3">
        <f t="shared" si="135"/>
        <v>29</v>
      </c>
      <c r="E2892" s="3"/>
      <c r="F2892">
        <v>2.7</v>
      </c>
      <c r="G2892">
        <v>6.6</v>
      </c>
      <c r="H2892" s="228">
        <v>-0.3</v>
      </c>
      <c r="I2892">
        <v>-0.2</v>
      </c>
      <c r="J2892" s="31">
        <v>-5</v>
      </c>
      <c r="K2892">
        <v>-1.9</v>
      </c>
      <c r="L2892" s="2">
        <v>-1.4</v>
      </c>
      <c r="M2892" s="2">
        <v>-0.2</v>
      </c>
      <c r="N2892" s="31">
        <v>-0.9</v>
      </c>
      <c r="P2892" s="2">
        <v>-1.3</v>
      </c>
      <c r="Q2892" s="138">
        <v>-1.3208333333333331</v>
      </c>
    </row>
    <row r="2893" spans="1:17" x14ac:dyDescent="0.25">
      <c r="A2893" s="1">
        <v>39416</v>
      </c>
      <c r="B2893" s="5">
        <f t="shared" si="136"/>
        <v>2007</v>
      </c>
      <c r="C2893" s="5">
        <f t="shared" si="137"/>
        <v>11</v>
      </c>
      <c r="D2893" s="3">
        <f t="shared" si="135"/>
        <v>30</v>
      </c>
      <c r="E2893" s="3"/>
      <c r="F2893">
        <v>6.7</v>
      </c>
      <c r="G2893">
        <v>8</v>
      </c>
      <c r="H2893" s="228">
        <v>0.6</v>
      </c>
      <c r="I2893">
        <v>3.5</v>
      </c>
      <c r="J2893" s="31">
        <v>-1</v>
      </c>
      <c r="K2893">
        <v>0.8</v>
      </c>
      <c r="L2893" s="2">
        <v>0.1</v>
      </c>
      <c r="M2893" s="2">
        <v>1.4</v>
      </c>
      <c r="N2893" s="31">
        <v>1.2</v>
      </c>
      <c r="P2893" s="2">
        <v>1.2</v>
      </c>
      <c r="Q2893" s="138">
        <v>1.1375000000000002</v>
      </c>
    </row>
    <row r="2894" spans="1:17" x14ac:dyDescent="0.25">
      <c r="A2894" s="1">
        <v>39417</v>
      </c>
      <c r="B2894" s="5">
        <f t="shared" si="136"/>
        <v>2007</v>
      </c>
      <c r="C2894" s="5">
        <f t="shared" si="137"/>
        <v>12</v>
      </c>
      <c r="D2894" s="3">
        <f t="shared" si="135"/>
        <v>1</v>
      </c>
      <c r="E2894" s="3"/>
      <c r="F2894">
        <v>5.2</v>
      </c>
      <c r="G2894">
        <v>7.2</v>
      </c>
      <c r="H2894" s="228">
        <v>2.1</v>
      </c>
      <c r="I2894">
        <v>1.5</v>
      </c>
      <c r="J2894" s="31">
        <v>-1.6</v>
      </c>
      <c r="K2894">
        <v>0.9</v>
      </c>
      <c r="L2894" s="2">
        <v>2.7</v>
      </c>
      <c r="M2894" s="2">
        <v>3.4</v>
      </c>
      <c r="N2894" s="31">
        <v>3.3</v>
      </c>
      <c r="O2894" s="31">
        <v>1.2</v>
      </c>
      <c r="P2894" s="2">
        <v>1.3</v>
      </c>
      <c r="Q2894" s="138">
        <v>1.0083333333333333</v>
      </c>
    </row>
    <row r="2895" spans="1:17" x14ac:dyDescent="0.25">
      <c r="A2895" s="1">
        <v>39418</v>
      </c>
      <c r="B2895" s="5">
        <f t="shared" si="136"/>
        <v>2007</v>
      </c>
      <c r="C2895" s="5">
        <f t="shared" si="137"/>
        <v>12</v>
      </c>
      <c r="D2895" s="3">
        <f t="shared" si="135"/>
        <v>2</v>
      </c>
      <c r="E2895" s="3"/>
      <c r="F2895">
        <v>3.4</v>
      </c>
      <c r="G2895">
        <v>6.3</v>
      </c>
      <c r="H2895" s="228">
        <v>4.4000000000000004</v>
      </c>
      <c r="I2895">
        <v>0.1</v>
      </c>
      <c r="J2895" s="31">
        <v>-2.1</v>
      </c>
      <c r="K2895">
        <v>4.2</v>
      </c>
      <c r="L2895" s="2">
        <v>6.2</v>
      </c>
      <c r="M2895" s="2">
        <v>5.2</v>
      </c>
      <c r="N2895" s="31">
        <v>1.1000000000000001</v>
      </c>
      <c r="O2895" s="31">
        <v>1.5</v>
      </c>
      <c r="P2895" s="2">
        <v>4.5</v>
      </c>
      <c r="Q2895" s="138">
        <v>4.2333333333333334</v>
      </c>
    </row>
    <row r="2896" spans="1:17" x14ac:dyDescent="0.25">
      <c r="A2896" s="1">
        <v>39419</v>
      </c>
      <c r="B2896" s="5">
        <f t="shared" si="136"/>
        <v>2007</v>
      </c>
      <c r="C2896" s="5">
        <f t="shared" si="137"/>
        <v>12</v>
      </c>
      <c r="D2896" s="3">
        <f t="shared" si="135"/>
        <v>3</v>
      </c>
      <c r="E2896" s="3"/>
      <c r="F2896">
        <v>8.5</v>
      </c>
      <c r="G2896">
        <v>11.3</v>
      </c>
      <c r="H2896" s="228">
        <v>8.1999999999999993</v>
      </c>
      <c r="I2896">
        <v>5</v>
      </c>
      <c r="J2896" s="31">
        <v>4.2</v>
      </c>
      <c r="K2896">
        <v>9.8000000000000007</v>
      </c>
      <c r="L2896" s="2">
        <v>5.4</v>
      </c>
      <c r="M2896" s="2">
        <v>7.3</v>
      </c>
      <c r="N2896" s="31">
        <v>6.8</v>
      </c>
      <c r="O2896" s="31">
        <v>3.8</v>
      </c>
      <c r="P2896" s="2">
        <v>10</v>
      </c>
      <c r="Q2896" s="138">
        <v>9.9125000000000014</v>
      </c>
    </row>
    <row r="2897" spans="1:17" x14ac:dyDescent="0.25">
      <c r="A2897" s="1">
        <v>39420</v>
      </c>
      <c r="B2897" s="5">
        <f t="shared" si="136"/>
        <v>2007</v>
      </c>
      <c r="C2897" s="5">
        <f t="shared" si="137"/>
        <v>12</v>
      </c>
      <c r="D2897" s="3">
        <f t="shared" si="135"/>
        <v>4</v>
      </c>
      <c r="E2897" s="3"/>
      <c r="F2897">
        <v>5</v>
      </c>
      <c r="G2897">
        <v>7.7</v>
      </c>
      <c r="H2897" s="228">
        <v>5.0999999999999996</v>
      </c>
      <c r="I2897">
        <v>1.6</v>
      </c>
      <c r="J2897" s="31">
        <v>0.8</v>
      </c>
      <c r="K2897">
        <v>4.7</v>
      </c>
      <c r="L2897" s="2">
        <v>2.2999999999999998</v>
      </c>
      <c r="M2897" s="2">
        <v>5.6</v>
      </c>
      <c r="N2897" s="31">
        <v>5</v>
      </c>
      <c r="O2897" s="31">
        <v>3.7</v>
      </c>
      <c r="P2897" s="2">
        <v>3.4</v>
      </c>
      <c r="Q2897" s="138">
        <v>5.7374999999999998</v>
      </c>
    </row>
    <row r="2898" spans="1:17" x14ac:dyDescent="0.25">
      <c r="A2898" s="1">
        <v>39421</v>
      </c>
      <c r="B2898" s="5">
        <f t="shared" si="136"/>
        <v>2007</v>
      </c>
      <c r="C2898" s="5">
        <f t="shared" si="137"/>
        <v>12</v>
      </c>
      <c r="D2898" s="3">
        <f t="shared" si="135"/>
        <v>5</v>
      </c>
      <c r="E2898" s="3"/>
      <c r="F2898">
        <v>5</v>
      </c>
      <c r="G2898">
        <v>6</v>
      </c>
      <c r="H2898" s="228">
        <v>1.6</v>
      </c>
      <c r="I2898">
        <v>0.4</v>
      </c>
      <c r="J2898" s="31">
        <v>-0.9</v>
      </c>
      <c r="K2898">
        <v>2.2000000000000002</v>
      </c>
      <c r="L2898" s="2">
        <v>0.6</v>
      </c>
      <c r="M2898" s="2">
        <v>2.6</v>
      </c>
      <c r="N2898" s="31">
        <v>2.9</v>
      </c>
      <c r="O2898" s="31">
        <v>2.4</v>
      </c>
      <c r="P2898" s="2">
        <v>2.1</v>
      </c>
      <c r="Q2898" s="138">
        <v>2.9166666666666665</v>
      </c>
    </row>
    <row r="2899" spans="1:17" x14ac:dyDescent="0.25">
      <c r="A2899" s="1">
        <v>39422</v>
      </c>
      <c r="B2899" s="5">
        <f t="shared" si="136"/>
        <v>2007</v>
      </c>
      <c r="C2899" s="5">
        <f t="shared" si="137"/>
        <v>12</v>
      </c>
      <c r="D2899" s="3">
        <f t="shared" si="135"/>
        <v>6</v>
      </c>
      <c r="E2899" s="3"/>
      <c r="F2899">
        <v>5.8</v>
      </c>
      <c r="G2899">
        <v>7</v>
      </c>
      <c r="H2899" s="228">
        <v>0.7</v>
      </c>
      <c r="I2899">
        <v>3.3</v>
      </c>
      <c r="J2899" s="31">
        <v>-0.7</v>
      </c>
      <c r="K2899">
        <v>0.4</v>
      </c>
      <c r="L2899" s="2">
        <v>-0.5</v>
      </c>
      <c r="M2899" s="2">
        <v>3.3</v>
      </c>
      <c r="N2899" s="31">
        <v>1.7</v>
      </c>
      <c r="O2899" s="31">
        <v>2.2000000000000002</v>
      </c>
      <c r="P2899" s="2">
        <v>0.7</v>
      </c>
      <c r="Q2899" s="138">
        <v>0.92083333333333328</v>
      </c>
    </row>
    <row r="2900" spans="1:17" x14ac:dyDescent="0.25">
      <c r="A2900" s="1">
        <v>39423</v>
      </c>
      <c r="B2900" s="5">
        <f t="shared" si="136"/>
        <v>2007</v>
      </c>
      <c r="C2900" s="5">
        <f t="shared" si="137"/>
        <v>12</v>
      </c>
      <c r="D2900" s="3">
        <f t="shared" si="135"/>
        <v>7</v>
      </c>
      <c r="E2900" s="3"/>
      <c r="F2900">
        <v>3.8</v>
      </c>
      <c r="G2900">
        <v>8.3000000000000007</v>
      </c>
      <c r="H2900" s="228">
        <v>7.4</v>
      </c>
      <c r="I2900">
        <v>3.2</v>
      </c>
      <c r="J2900" s="31">
        <v>0.4</v>
      </c>
      <c r="K2900">
        <v>5.4</v>
      </c>
      <c r="L2900" s="2">
        <v>6.4</v>
      </c>
      <c r="M2900" s="2">
        <v>4.4000000000000004</v>
      </c>
      <c r="N2900" s="31">
        <v>2.7</v>
      </c>
      <c r="O2900" s="31">
        <v>2.8</v>
      </c>
      <c r="P2900" s="2">
        <v>4.7</v>
      </c>
      <c r="Q2900" s="138">
        <v>4.8791666666666673</v>
      </c>
    </row>
    <row r="2901" spans="1:17" x14ac:dyDescent="0.25">
      <c r="A2901" s="1">
        <v>39424</v>
      </c>
      <c r="B2901" s="5">
        <f t="shared" si="136"/>
        <v>2007</v>
      </c>
      <c r="C2901" s="5">
        <f t="shared" si="137"/>
        <v>12</v>
      </c>
      <c r="D2901" s="3">
        <f t="shared" si="135"/>
        <v>8</v>
      </c>
      <c r="E2901" s="3"/>
      <c r="F2901">
        <v>7.7</v>
      </c>
      <c r="G2901">
        <v>9.3000000000000007</v>
      </c>
      <c r="H2901" s="228">
        <v>6.8</v>
      </c>
      <c r="I2901">
        <v>4</v>
      </c>
      <c r="J2901" s="31">
        <v>2.8</v>
      </c>
      <c r="K2901">
        <v>6.9</v>
      </c>
      <c r="L2901" s="2">
        <v>3.8</v>
      </c>
      <c r="M2901" s="2">
        <v>5.5</v>
      </c>
      <c r="N2901" s="31">
        <v>4.4000000000000004</v>
      </c>
      <c r="O2901" s="31">
        <v>6.6</v>
      </c>
      <c r="P2901" s="2">
        <v>6.2</v>
      </c>
      <c r="Q2901" s="138">
        <v>6.5833333333333321</v>
      </c>
    </row>
    <row r="2902" spans="1:17" x14ac:dyDescent="0.25">
      <c r="A2902" s="1">
        <v>39425</v>
      </c>
      <c r="B2902" s="5">
        <f t="shared" si="136"/>
        <v>2007</v>
      </c>
      <c r="C2902" s="5">
        <f t="shared" si="137"/>
        <v>12</v>
      </c>
      <c r="D2902" s="3">
        <f t="shared" si="135"/>
        <v>9</v>
      </c>
      <c r="E2902" s="3"/>
      <c r="F2902">
        <v>7.4</v>
      </c>
      <c r="G2902">
        <v>9.1999999999999993</v>
      </c>
      <c r="H2902" s="228">
        <v>6.3</v>
      </c>
      <c r="I2902">
        <v>3.8</v>
      </c>
      <c r="J2902" s="31">
        <v>1.7</v>
      </c>
      <c r="K2902">
        <v>5.8</v>
      </c>
      <c r="L2902" s="2">
        <v>4.7</v>
      </c>
      <c r="M2902" s="2">
        <v>6</v>
      </c>
      <c r="N2902" s="31">
        <v>5.4</v>
      </c>
      <c r="O2902" s="31">
        <v>7</v>
      </c>
      <c r="P2902" s="2">
        <v>5.3</v>
      </c>
      <c r="Q2902" s="138">
        <v>5.8041666666666663</v>
      </c>
    </row>
    <row r="2903" spans="1:17" x14ac:dyDescent="0.25">
      <c r="A2903" s="1">
        <v>39426</v>
      </c>
      <c r="B2903" s="5">
        <f t="shared" si="136"/>
        <v>2007</v>
      </c>
      <c r="C2903" s="5">
        <f t="shared" si="137"/>
        <v>12</v>
      </c>
      <c r="D2903" s="3">
        <f t="shared" si="135"/>
        <v>10</v>
      </c>
      <c r="E2903" s="3"/>
      <c r="F2903">
        <v>5.5</v>
      </c>
      <c r="G2903">
        <v>7</v>
      </c>
      <c r="H2903" s="228">
        <v>5.7</v>
      </c>
      <c r="I2903">
        <v>2</v>
      </c>
      <c r="J2903" s="31">
        <v>3.3</v>
      </c>
      <c r="K2903">
        <v>4.3</v>
      </c>
      <c r="L2903" s="2">
        <v>3.2</v>
      </c>
      <c r="M2903" s="2">
        <v>5.4</v>
      </c>
      <c r="N2903" s="31">
        <v>4.4000000000000004</v>
      </c>
      <c r="O2903" s="31">
        <v>7</v>
      </c>
      <c r="P2903" s="2">
        <v>4.5</v>
      </c>
      <c r="Q2903" s="138">
        <v>5.0624999999999991</v>
      </c>
    </row>
    <row r="2904" spans="1:17" x14ac:dyDescent="0.25">
      <c r="A2904" s="1">
        <v>39427</v>
      </c>
      <c r="B2904" s="5">
        <f t="shared" si="136"/>
        <v>2007</v>
      </c>
      <c r="C2904" s="5">
        <f t="shared" si="137"/>
        <v>12</v>
      </c>
      <c r="D2904" s="3">
        <f t="shared" si="135"/>
        <v>11</v>
      </c>
      <c r="E2904" s="3"/>
      <c r="F2904">
        <v>4.0999999999999996</v>
      </c>
      <c r="G2904">
        <v>8.5</v>
      </c>
      <c r="H2904" s="228">
        <v>5.6</v>
      </c>
      <c r="I2904">
        <v>1.3</v>
      </c>
      <c r="J2904" s="31">
        <v>1.1000000000000001</v>
      </c>
      <c r="K2904">
        <v>3.6</v>
      </c>
      <c r="L2904" s="2">
        <v>1.9</v>
      </c>
      <c r="M2904" s="2">
        <v>6.7</v>
      </c>
      <c r="N2904" s="31">
        <v>5.2</v>
      </c>
      <c r="O2904" s="31">
        <v>7</v>
      </c>
      <c r="P2904" s="2">
        <v>3.8</v>
      </c>
      <c r="Q2904" s="138">
        <v>5.6499999999999986</v>
      </c>
    </row>
    <row r="2905" spans="1:17" x14ac:dyDescent="0.25">
      <c r="A2905" s="1">
        <v>39428</v>
      </c>
      <c r="B2905" s="5">
        <f t="shared" si="136"/>
        <v>2007</v>
      </c>
      <c r="C2905" s="5">
        <f t="shared" si="137"/>
        <v>12</v>
      </c>
      <c r="D2905" s="3">
        <f t="shared" si="135"/>
        <v>12</v>
      </c>
      <c r="E2905" s="3"/>
      <c r="F2905">
        <v>5.5</v>
      </c>
      <c r="G2905">
        <v>8.1999999999999993</v>
      </c>
      <c r="H2905" s="228">
        <v>4</v>
      </c>
      <c r="I2905">
        <v>1.4</v>
      </c>
      <c r="J2905" s="31">
        <v>0.5</v>
      </c>
      <c r="K2905">
        <v>4.7</v>
      </c>
      <c r="L2905" s="2">
        <v>1.3</v>
      </c>
      <c r="M2905" s="2">
        <v>4.3</v>
      </c>
      <c r="N2905" s="31">
        <v>3.7</v>
      </c>
      <c r="O2905" s="31">
        <v>4.0999999999999996</v>
      </c>
      <c r="P2905" s="2">
        <v>4.5999999999999996</v>
      </c>
      <c r="Q2905" s="138">
        <v>4.0249999999999995</v>
      </c>
    </row>
    <row r="2906" spans="1:17" x14ac:dyDescent="0.25">
      <c r="A2906" s="1">
        <v>39429</v>
      </c>
      <c r="B2906" s="5">
        <f t="shared" si="136"/>
        <v>2007</v>
      </c>
      <c r="C2906" s="5">
        <f t="shared" si="137"/>
        <v>12</v>
      </c>
      <c r="D2906" s="3">
        <f t="shared" si="135"/>
        <v>13</v>
      </c>
      <c r="E2906" s="3"/>
      <c r="F2906">
        <v>4.3</v>
      </c>
      <c r="G2906">
        <v>5.8</v>
      </c>
      <c r="H2906" s="228">
        <v>3.2</v>
      </c>
      <c r="I2906">
        <v>0</v>
      </c>
      <c r="J2906" s="31">
        <v>-1.9</v>
      </c>
      <c r="K2906">
        <v>3.2</v>
      </c>
      <c r="L2906" s="2">
        <v>-0.1</v>
      </c>
      <c r="M2906" s="2">
        <v>2.8</v>
      </c>
      <c r="N2906" s="31">
        <v>4.0999999999999996</v>
      </c>
      <c r="O2906" s="31">
        <v>1.4</v>
      </c>
      <c r="P2906" s="2">
        <v>3.1</v>
      </c>
      <c r="Q2906" s="138">
        <v>3.3333333333333335</v>
      </c>
    </row>
    <row r="2907" spans="1:17" x14ac:dyDescent="0.25">
      <c r="A2907" s="1">
        <v>39430</v>
      </c>
      <c r="B2907" s="5">
        <f t="shared" si="136"/>
        <v>2007</v>
      </c>
      <c r="C2907" s="5">
        <f t="shared" si="137"/>
        <v>12</v>
      </c>
      <c r="D2907" s="3">
        <f t="shared" si="135"/>
        <v>14</v>
      </c>
      <c r="E2907" s="3"/>
      <c r="F2907">
        <v>-2.2000000000000002</v>
      </c>
      <c r="G2907">
        <v>0</v>
      </c>
      <c r="H2907" s="228">
        <v>-1.4</v>
      </c>
      <c r="I2907">
        <v>-6.6</v>
      </c>
      <c r="J2907" s="31">
        <v>-7.8</v>
      </c>
      <c r="K2907">
        <v>-0.3</v>
      </c>
      <c r="L2907" s="2">
        <v>-4</v>
      </c>
      <c r="M2907" s="2">
        <v>-1.1000000000000001</v>
      </c>
      <c r="N2907" s="31">
        <v>-2.5</v>
      </c>
      <c r="O2907" s="31">
        <v>-3.5</v>
      </c>
      <c r="P2907" s="2">
        <v>-0.1</v>
      </c>
      <c r="Q2907" s="138">
        <v>-0.50416666666666665</v>
      </c>
    </row>
    <row r="2908" spans="1:17" x14ac:dyDescent="0.25">
      <c r="A2908" s="1">
        <v>39431</v>
      </c>
      <c r="B2908" s="5">
        <f t="shared" si="136"/>
        <v>2007</v>
      </c>
      <c r="C2908" s="5">
        <f t="shared" si="137"/>
        <v>12</v>
      </c>
      <c r="D2908" s="3">
        <f t="shared" si="135"/>
        <v>15</v>
      </c>
      <c r="E2908" s="3"/>
      <c r="F2908">
        <v>-2.2999999999999998</v>
      </c>
      <c r="G2908">
        <v>-0.1</v>
      </c>
      <c r="H2908" s="228">
        <v>-3.2</v>
      </c>
      <c r="I2908">
        <v>-7.6</v>
      </c>
      <c r="J2908" s="31">
        <v>-8.6</v>
      </c>
      <c r="K2908">
        <v>-2</v>
      </c>
      <c r="L2908" s="2">
        <v>-5.5</v>
      </c>
      <c r="M2908" s="2">
        <v>-3.1</v>
      </c>
      <c r="N2908" s="31">
        <v>-4.7</v>
      </c>
      <c r="O2908" s="31">
        <v>-5</v>
      </c>
      <c r="P2908" s="2">
        <v>-1.6</v>
      </c>
      <c r="Q2908" s="138">
        <v>-2.9875000000000007</v>
      </c>
    </row>
    <row r="2909" spans="1:17" x14ac:dyDescent="0.25">
      <c r="A2909" s="1">
        <v>39432</v>
      </c>
      <c r="B2909" s="5">
        <f t="shared" si="136"/>
        <v>2007</v>
      </c>
      <c r="C2909" s="5">
        <f t="shared" si="137"/>
        <v>12</v>
      </c>
      <c r="D2909" s="3">
        <f t="shared" si="135"/>
        <v>16</v>
      </c>
      <c r="E2909" s="3"/>
      <c r="F2909">
        <v>-1.8</v>
      </c>
      <c r="G2909">
        <v>1.6</v>
      </c>
      <c r="H2909" s="228">
        <v>-1.6</v>
      </c>
      <c r="I2909">
        <v>-7.4</v>
      </c>
      <c r="J2909" s="31">
        <v>-8.6</v>
      </c>
      <c r="K2909">
        <v>-1.3</v>
      </c>
      <c r="L2909" s="2">
        <v>-5.0999999999999996</v>
      </c>
      <c r="M2909" s="2">
        <v>-1.2</v>
      </c>
      <c r="N2909" s="31">
        <v>-5.3</v>
      </c>
      <c r="O2909" s="31">
        <v>-2.8</v>
      </c>
      <c r="P2909" s="2">
        <v>-0.8</v>
      </c>
      <c r="Q2909" s="138">
        <v>-1.7041666666666673</v>
      </c>
    </row>
    <row r="2910" spans="1:17" x14ac:dyDescent="0.25">
      <c r="A2910" s="1">
        <v>39433</v>
      </c>
      <c r="B2910" s="5">
        <f t="shared" si="136"/>
        <v>2007</v>
      </c>
      <c r="C2910" s="5">
        <f t="shared" si="137"/>
        <v>12</v>
      </c>
      <c r="D2910" s="3">
        <f t="shared" si="135"/>
        <v>17</v>
      </c>
      <c r="E2910" s="3"/>
      <c r="F2910">
        <v>0.6</v>
      </c>
      <c r="G2910">
        <v>4.0999999999999996</v>
      </c>
      <c r="H2910" s="228">
        <v>-0.6</v>
      </c>
      <c r="I2910">
        <v>-4.8</v>
      </c>
      <c r="J2910" s="31">
        <v>-5.7</v>
      </c>
      <c r="K2910">
        <v>0.2</v>
      </c>
      <c r="L2910" s="2">
        <v>-3.5</v>
      </c>
      <c r="M2910" s="2">
        <v>-0.7</v>
      </c>
      <c r="N2910" s="31">
        <v>-1.4</v>
      </c>
      <c r="O2910" s="31">
        <v>-2.2999999999999998</v>
      </c>
      <c r="P2910" s="2">
        <v>-0.2</v>
      </c>
      <c r="Q2910" s="138">
        <v>-0.73333333333333295</v>
      </c>
    </row>
    <row r="2911" spans="1:17" x14ac:dyDescent="0.25">
      <c r="A2911" s="1">
        <v>39434</v>
      </c>
      <c r="B2911" s="5">
        <f t="shared" si="136"/>
        <v>2007</v>
      </c>
      <c r="C2911" s="5">
        <f t="shared" si="137"/>
        <v>12</v>
      </c>
      <c r="D2911" s="3">
        <f t="shared" si="135"/>
        <v>18</v>
      </c>
      <c r="E2911" s="3"/>
      <c r="F2911">
        <v>2.7</v>
      </c>
      <c r="G2911">
        <v>4.2</v>
      </c>
      <c r="H2911" s="228">
        <v>-1.3</v>
      </c>
      <c r="I2911">
        <v>-3.1</v>
      </c>
      <c r="J2911" s="31">
        <v>-5.6</v>
      </c>
      <c r="K2911">
        <v>-0.5</v>
      </c>
      <c r="L2911" s="2">
        <v>-4</v>
      </c>
      <c r="M2911" s="2">
        <v>-1</v>
      </c>
      <c r="N2911" s="31">
        <v>-1.6</v>
      </c>
      <c r="O2911" s="31">
        <v>-2.4</v>
      </c>
      <c r="P2911" s="2">
        <v>-0.9</v>
      </c>
      <c r="Q2911" s="138">
        <v>-1.0874999999999999</v>
      </c>
    </row>
    <row r="2912" spans="1:17" x14ac:dyDescent="0.25">
      <c r="A2912" s="1">
        <v>39435</v>
      </c>
      <c r="B2912" s="5">
        <f t="shared" si="136"/>
        <v>2007</v>
      </c>
      <c r="C2912" s="5">
        <f t="shared" si="137"/>
        <v>12</v>
      </c>
      <c r="D2912" s="3">
        <f t="shared" si="135"/>
        <v>19</v>
      </c>
      <c r="E2912" s="3"/>
      <c r="F2912">
        <v>2.8</v>
      </c>
      <c r="G2912">
        <v>4.5999999999999996</v>
      </c>
      <c r="H2912" s="228">
        <v>-1.5</v>
      </c>
      <c r="I2912">
        <v>-3.2</v>
      </c>
      <c r="J2912" s="31">
        <v>-8.5</v>
      </c>
      <c r="K2912">
        <v>-2.5</v>
      </c>
      <c r="L2912" s="2">
        <v>-5.4</v>
      </c>
      <c r="M2912" s="2">
        <v>-1</v>
      </c>
      <c r="N2912" s="31">
        <v>-3.7</v>
      </c>
      <c r="O2912" s="31">
        <v>-2.5</v>
      </c>
      <c r="P2912" s="2">
        <v>-2.7</v>
      </c>
      <c r="Q2912" s="138">
        <v>-2.7208333333333332</v>
      </c>
    </row>
    <row r="2913" spans="1:17" x14ac:dyDescent="0.25">
      <c r="A2913" s="1">
        <v>39436</v>
      </c>
      <c r="B2913" s="5">
        <f t="shared" si="136"/>
        <v>2007</v>
      </c>
      <c r="C2913" s="5">
        <f t="shared" si="137"/>
        <v>12</v>
      </c>
      <c r="D2913" s="3">
        <f t="shared" si="135"/>
        <v>20</v>
      </c>
      <c r="E2913" s="3"/>
      <c r="F2913">
        <v>2.7</v>
      </c>
      <c r="G2913">
        <v>4.7</v>
      </c>
      <c r="H2913" s="228">
        <v>-2.5</v>
      </c>
      <c r="I2913">
        <v>-0.8</v>
      </c>
      <c r="J2913" s="31">
        <v>-9.8000000000000007</v>
      </c>
      <c r="K2913">
        <v>-3.2</v>
      </c>
      <c r="L2913" s="2">
        <v>-7.6</v>
      </c>
      <c r="M2913" s="2">
        <v>-2</v>
      </c>
      <c r="N2913" s="31">
        <v>-6.3</v>
      </c>
      <c r="O2913" s="31">
        <v>-3.8</v>
      </c>
      <c r="P2913" s="2">
        <v>-3</v>
      </c>
      <c r="Q2913" s="138">
        <v>-4.2124999999999995</v>
      </c>
    </row>
    <row r="2914" spans="1:17" x14ac:dyDescent="0.25">
      <c r="A2914" s="1">
        <v>39437</v>
      </c>
      <c r="B2914" s="5">
        <f t="shared" si="136"/>
        <v>2007</v>
      </c>
      <c r="C2914" s="5">
        <f t="shared" si="137"/>
        <v>12</v>
      </c>
      <c r="D2914" s="3">
        <f t="shared" si="135"/>
        <v>21</v>
      </c>
      <c r="E2914" s="3"/>
      <c r="F2914">
        <v>0</v>
      </c>
      <c r="G2914">
        <v>4.5999999999999996</v>
      </c>
      <c r="H2914" s="228">
        <v>-3.1</v>
      </c>
      <c r="I2914">
        <v>-2.1</v>
      </c>
      <c r="J2914" s="31">
        <v>-9.6999999999999993</v>
      </c>
      <c r="K2914">
        <v>-4.0999999999999996</v>
      </c>
      <c r="L2914" s="2">
        <v>-7.9</v>
      </c>
      <c r="M2914" s="2">
        <v>-3</v>
      </c>
      <c r="N2914" s="31">
        <v>-7.7</v>
      </c>
      <c r="O2914" s="31">
        <v>-5.8</v>
      </c>
      <c r="P2914" s="2">
        <v>-3.9</v>
      </c>
      <c r="Q2914" s="138">
        <v>-4.395833333333333</v>
      </c>
    </row>
    <row r="2915" spans="1:17" x14ac:dyDescent="0.25">
      <c r="A2915" s="1">
        <v>39438</v>
      </c>
      <c r="B2915" s="5">
        <f t="shared" si="136"/>
        <v>2007</v>
      </c>
      <c r="C2915" s="5">
        <f t="shared" si="137"/>
        <v>12</v>
      </c>
      <c r="D2915" s="3">
        <f t="shared" si="135"/>
        <v>22</v>
      </c>
      <c r="E2915" s="3"/>
      <c r="F2915">
        <v>1.1000000000000001</v>
      </c>
      <c r="G2915">
        <v>4.2</v>
      </c>
      <c r="H2915" s="228">
        <v>-3.7</v>
      </c>
      <c r="I2915">
        <v>-2.9</v>
      </c>
      <c r="J2915" s="31">
        <v>-9.9</v>
      </c>
      <c r="K2915">
        <v>-4.5</v>
      </c>
      <c r="L2915" s="2">
        <v>-4.9000000000000004</v>
      </c>
      <c r="M2915" s="2">
        <v>-3.8</v>
      </c>
      <c r="N2915" s="31">
        <v>-6.4</v>
      </c>
      <c r="O2915" s="31">
        <v>-7.9</v>
      </c>
      <c r="P2915" s="2">
        <v>-5</v>
      </c>
      <c r="Q2915" s="138">
        <v>-4.0166666666666666</v>
      </c>
    </row>
    <row r="2916" spans="1:17" x14ac:dyDescent="0.25">
      <c r="A2916" s="1">
        <v>39439</v>
      </c>
      <c r="B2916" s="5">
        <f t="shared" si="136"/>
        <v>2007</v>
      </c>
      <c r="C2916" s="5">
        <f t="shared" si="137"/>
        <v>12</v>
      </c>
      <c r="D2916" s="3">
        <f t="shared" si="135"/>
        <v>23</v>
      </c>
      <c r="E2916" s="3"/>
      <c r="F2916">
        <v>0.1</v>
      </c>
      <c r="G2916">
        <v>3.3</v>
      </c>
      <c r="H2916" s="228">
        <v>-4.2</v>
      </c>
      <c r="I2916">
        <v>-2.9</v>
      </c>
      <c r="J2916" s="31">
        <v>-7.1</v>
      </c>
      <c r="K2916">
        <v>-3.9</v>
      </c>
      <c r="L2916" s="2">
        <v>-1.7</v>
      </c>
      <c r="M2916" s="2">
        <v>-4.3</v>
      </c>
      <c r="N2916" s="31">
        <v>-5.2</v>
      </c>
      <c r="O2916" s="31">
        <v>-4.4000000000000004</v>
      </c>
      <c r="P2916" s="2">
        <v>-3.7</v>
      </c>
      <c r="Q2916" s="138">
        <v>-4.2791666666666659</v>
      </c>
    </row>
    <row r="2917" spans="1:17" x14ac:dyDescent="0.25">
      <c r="A2917" s="1">
        <v>39440</v>
      </c>
      <c r="B2917" s="5">
        <f t="shared" si="136"/>
        <v>2007</v>
      </c>
      <c r="C2917" s="5">
        <f t="shared" si="137"/>
        <v>12</v>
      </c>
      <c r="D2917" s="3">
        <f t="shared" si="135"/>
        <v>24</v>
      </c>
      <c r="E2917" s="3"/>
      <c r="F2917">
        <v>3.9</v>
      </c>
      <c r="G2917">
        <v>6.1</v>
      </c>
      <c r="H2917" s="228">
        <v>-3.2</v>
      </c>
      <c r="I2917">
        <v>0.8</v>
      </c>
      <c r="J2917" s="31">
        <v>-3.7</v>
      </c>
      <c r="K2917">
        <v>-2.6</v>
      </c>
      <c r="L2917" s="2">
        <v>-1.3</v>
      </c>
      <c r="M2917" s="2">
        <v>-3.4</v>
      </c>
      <c r="N2917" s="31">
        <v>-1.8</v>
      </c>
      <c r="O2917" s="31">
        <v>-0.6</v>
      </c>
      <c r="P2917" s="2">
        <v>-2.2000000000000002</v>
      </c>
      <c r="Q2917" s="138">
        <v>-3.6124999999999985</v>
      </c>
    </row>
    <row r="2918" spans="1:17" x14ac:dyDescent="0.25">
      <c r="A2918" s="1">
        <v>39441</v>
      </c>
      <c r="B2918" s="5">
        <f t="shared" si="136"/>
        <v>2007</v>
      </c>
      <c r="C2918" s="5">
        <f t="shared" si="137"/>
        <v>12</v>
      </c>
      <c r="D2918" s="3">
        <f t="shared" si="135"/>
        <v>25</v>
      </c>
      <c r="E2918" s="3"/>
      <c r="F2918">
        <v>4.2</v>
      </c>
      <c r="G2918">
        <v>6.2</v>
      </c>
      <c r="H2918" s="228">
        <v>-1.8</v>
      </c>
      <c r="I2918">
        <v>0.8</v>
      </c>
      <c r="J2918" s="31">
        <v>-4.7</v>
      </c>
      <c r="K2918">
        <v>-1.7</v>
      </c>
      <c r="L2918" s="2">
        <v>-4.2</v>
      </c>
      <c r="M2918" s="2">
        <v>-2.5</v>
      </c>
      <c r="N2918" s="31">
        <v>0.4</v>
      </c>
      <c r="O2918" s="31">
        <v>-2.9</v>
      </c>
      <c r="P2918" s="2">
        <v>-2</v>
      </c>
      <c r="Q2918" s="138">
        <v>-1.9083333333333332</v>
      </c>
    </row>
    <row r="2919" spans="1:17" x14ac:dyDescent="0.25">
      <c r="A2919" s="1">
        <v>39442</v>
      </c>
      <c r="B2919" s="5">
        <f t="shared" si="136"/>
        <v>2007</v>
      </c>
      <c r="C2919" s="5">
        <f t="shared" si="137"/>
        <v>12</v>
      </c>
      <c r="D2919" s="3">
        <f t="shared" si="135"/>
        <v>26</v>
      </c>
      <c r="E2919" s="3"/>
      <c r="F2919">
        <v>3.5</v>
      </c>
      <c r="G2919">
        <v>5.2</v>
      </c>
      <c r="H2919" s="228">
        <v>-2.2999999999999998</v>
      </c>
      <c r="I2919">
        <v>-0.2</v>
      </c>
      <c r="J2919" s="31">
        <v>-5.4</v>
      </c>
      <c r="K2919">
        <v>-1.9</v>
      </c>
      <c r="L2919" s="2">
        <v>-4.0999999999999996</v>
      </c>
      <c r="M2919" s="2">
        <v>-2.8</v>
      </c>
      <c r="N2919" s="31">
        <v>0</v>
      </c>
      <c r="O2919" s="31">
        <v>-2.1</v>
      </c>
      <c r="P2919" s="2">
        <v>-1.7</v>
      </c>
      <c r="Q2919" s="138">
        <v>-1.8208333333333337</v>
      </c>
    </row>
    <row r="2920" spans="1:17" x14ac:dyDescent="0.25">
      <c r="A2920" s="1">
        <v>39443</v>
      </c>
      <c r="B2920" s="5">
        <f t="shared" si="136"/>
        <v>2007</v>
      </c>
      <c r="C2920" s="5">
        <f t="shared" si="137"/>
        <v>12</v>
      </c>
      <c r="D2920" s="3">
        <f t="shared" si="135"/>
        <v>27</v>
      </c>
      <c r="E2920" s="3"/>
      <c r="F2920">
        <v>3.6</v>
      </c>
      <c r="G2920">
        <v>6.2</v>
      </c>
      <c r="H2920" s="228">
        <v>-1.8</v>
      </c>
      <c r="I2920">
        <v>-1.9</v>
      </c>
      <c r="J2920" s="31">
        <v>-3.9</v>
      </c>
      <c r="K2920">
        <v>-0.8</v>
      </c>
      <c r="L2920" s="2">
        <v>-3.6</v>
      </c>
      <c r="M2920" s="2">
        <v>-2.5</v>
      </c>
      <c r="N2920" s="31">
        <v>0.1</v>
      </c>
      <c r="O2920" s="31">
        <v>-1.8</v>
      </c>
      <c r="P2920" s="2">
        <v>-1</v>
      </c>
      <c r="Q2920" s="138">
        <v>-1.4666666666666668</v>
      </c>
    </row>
    <row r="2921" spans="1:17" x14ac:dyDescent="0.25">
      <c r="A2921" s="1">
        <v>39444</v>
      </c>
      <c r="B2921" s="5">
        <f t="shared" si="136"/>
        <v>2007</v>
      </c>
      <c r="C2921" s="5">
        <f t="shared" si="137"/>
        <v>12</v>
      </c>
      <c r="D2921" s="3">
        <f t="shared" si="135"/>
        <v>28</v>
      </c>
      <c r="E2921" s="3"/>
      <c r="F2921">
        <v>4</v>
      </c>
      <c r="G2921">
        <v>5.9</v>
      </c>
      <c r="H2921" s="228">
        <v>-1.9</v>
      </c>
      <c r="I2921">
        <v>-2.2999999999999998</v>
      </c>
      <c r="J2921" s="31">
        <v>-4.2</v>
      </c>
      <c r="K2921">
        <v>-1.8</v>
      </c>
      <c r="L2921" s="2">
        <v>-3.7</v>
      </c>
      <c r="M2921" s="2">
        <v>-2.7</v>
      </c>
      <c r="N2921" s="31">
        <v>-0.5</v>
      </c>
      <c r="O2921" s="31">
        <v>-2</v>
      </c>
      <c r="P2921" s="2">
        <v>-1.6</v>
      </c>
      <c r="Q2921" s="138">
        <v>-2.0000000000000004</v>
      </c>
    </row>
    <row r="2922" spans="1:17" x14ac:dyDescent="0.25">
      <c r="A2922" s="1">
        <v>39445</v>
      </c>
      <c r="B2922" s="5">
        <f t="shared" si="136"/>
        <v>2007</v>
      </c>
      <c r="C2922" s="5">
        <f t="shared" si="137"/>
        <v>12</v>
      </c>
      <c r="D2922" s="3">
        <f t="shared" si="135"/>
        <v>29</v>
      </c>
      <c r="E2922" s="3"/>
      <c r="F2922">
        <v>0.5</v>
      </c>
      <c r="G2922">
        <v>4.2</v>
      </c>
      <c r="H2922" s="228">
        <v>-1.5</v>
      </c>
      <c r="I2922">
        <v>-4.3</v>
      </c>
      <c r="J2922" s="31">
        <v>-6.3</v>
      </c>
      <c r="K2922">
        <v>-2.2999999999999998</v>
      </c>
      <c r="L2922" s="2">
        <v>-4</v>
      </c>
      <c r="M2922" s="2">
        <v>-2.6</v>
      </c>
      <c r="N2922" s="31">
        <v>-1</v>
      </c>
      <c r="O2922" s="31">
        <v>-5.4</v>
      </c>
      <c r="P2922" s="2">
        <v>-2.4</v>
      </c>
      <c r="Q2922" s="138">
        <v>-2.1166666666666667</v>
      </c>
    </row>
    <row r="2923" spans="1:17" x14ac:dyDescent="0.25">
      <c r="A2923" s="1">
        <v>39446</v>
      </c>
      <c r="B2923" s="5">
        <f t="shared" si="136"/>
        <v>2007</v>
      </c>
      <c r="C2923" s="5">
        <f t="shared" si="137"/>
        <v>12</v>
      </c>
      <c r="D2923" s="3">
        <f t="shared" si="135"/>
        <v>30</v>
      </c>
      <c r="E2923" s="3"/>
      <c r="F2923">
        <v>0</v>
      </c>
      <c r="G2923">
        <v>3.5</v>
      </c>
      <c r="H2923" s="228">
        <v>-3.4</v>
      </c>
      <c r="I2923">
        <v>-4</v>
      </c>
      <c r="J2923" s="31">
        <v>-8.5</v>
      </c>
      <c r="K2923">
        <v>-3.4</v>
      </c>
      <c r="L2923" s="2">
        <v>-6.9</v>
      </c>
      <c r="M2923" s="2">
        <v>-4.0999999999999996</v>
      </c>
      <c r="N2923" s="31">
        <v>-3.9</v>
      </c>
      <c r="O2923" s="31">
        <v>-3.5</v>
      </c>
      <c r="P2923" s="2">
        <v>-3.5</v>
      </c>
      <c r="Q2923" s="138">
        <v>-3.6291666666666678</v>
      </c>
    </row>
    <row r="2924" spans="1:17" x14ac:dyDescent="0.25">
      <c r="A2924" s="1">
        <v>39447</v>
      </c>
      <c r="B2924" s="5">
        <f t="shared" si="136"/>
        <v>2007</v>
      </c>
      <c r="C2924" s="5">
        <f t="shared" si="137"/>
        <v>12</v>
      </c>
      <c r="D2924" s="3">
        <f t="shared" si="135"/>
        <v>31</v>
      </c>
      <c r="E2924" s="3"/>
      <c r="F2924">
        <v>0.5</v>
      </c>
      <c r="G2924">
        <v>4.0999999999999996</v>
      </c>
      <c r="H2924" s="228">
        <v>-2.7</v>
      </c>
      <c r="I2924">
        <v>-2.2999999999999998</v>
      </c>
      <c r="J2924" s="31">
        <v>-7.7</v>
      </c>
      <c r="K2924">
        <v>-2.8</v>
      </c>
      <c r="L2924" s="2">
        <v>-5.5</v>
      </c>
      <c r="M2924" s="2">
        <v>-4.2</v>
      </c>
      <c r="N2924" s="31">
        <v>-5.0999999999999996</v>
      </c>
      <c r="O2924" s="31">
        <v>-5.4</v>
      </c>
      <c r="P2924" s="2">
        <v>-2.6</v>
      </c>
      <c r="Q2924" s="138">
        <v>-2.7291666666666661</v>
      </c>
    </row>
    <row r="2925" spans="1:17" x14ac:dyDescent="0.25">
      <c r="A2925" s="1">
        <v>39448</v>
      </c>
      <c r="B2925" s="5">
        <f t="shared" si="136"/>
        <v>2008</v>
      </c>
      <c r="C2925" s="5">
        <f t="shared" si="137"/>
        <v>1</v>
      </c>
      <c r="D2925" s="3">
        <f t="shared" si="135"/>
        <v>1</v>
      </c>
      <c r="E2925" s="3"/>
      <c r="F2925">
        <v>-0.8</v>
      </c>
      <c r="G2925">
        <v>0.5</v>
      </c>
      <c r="H2925" s="228">
        <v>-5.7</v>
      </c>
      <c r="I2925">
        <v>-6.3</v>
      </c>
      <c r="J2925" s="31">
        <v>-9.1999999999999993</v>
      </c>
      <c r="K2925">
        <v>-0.8</v>
      </c>
      <c r="L2925" s="2">
        <v>-4.0999999999999996</v>
      </c>
      <c r="M2925" s="2">
        <v>-4.9000000000000004</v>
      </c>
      <c r="N2925" s="31">
        <v>-5.5</v>
      </c>
      <c r="O2925" s="31">
        <v>-5.4</v>
      </c>
      <c r="P2925" s="2">
        <v>-0.5</v>
      </c>
      <c r="Q2925" s="138">
        <v>-2.3916666666666666</v>
      </c>
    </row>
    <row r="2926" spans="1:17" x14ac:dyDescent="0.25">
      <c r="A2926" s="1">
        <v>39449</v>
      </c>
      <c r="B2926" s="5">
        <f t="shared" si="136"/>
        <v>2008</v>
      </c>
      <c r="C2926" s="5">
        <f t="shared" si="137"/>
        <v>1</v>
      </c>
      <c r="D2926" s="3">
        <f t="shared" si="135"/>
        <v>2</v>
      </c>
      <c r="E2926" s="3"/>
      <c r="F2926">
        <v>-2.4</v>
      </c>
      <c r="G2926">
        <v>-0.7</v>
      </c>
      <c r="H2926" s="228">
        <v>-4.4000000000000004</v>
      </c>
      <c r="I2926">
        <v>-7.7</v>
      </c>
      <c r="J2926" s="31">
        <v>-10.5</v>
      </c>
      <c r="K2926">
        <v>-3.5</v>
      </c>
      <c r="L2926" s="2">
        <v>-5.6</v>
      </c>
      <c r="M2926" s="2">
        <v>-3.9</v>
      </c>
      <c r="N2926" s="31">
        <v>-8.3000000000000007</v>
      </c>
      <c r="O2926" s="31">
        <v>-7.4</v>
      </c>
      <c r="P2926" s="2">
        <v>-1.6</v>
      </c>
      <c r="Q2926" s="138">
        <v>-3.2958333333333329</v>
      </c>
    </row>
    <row r="2927" spans="1:17" x14ac:dyDescent="0.25">
      <c r="A2927" s="1">
        <v>39450</v>
      </c>
      <c r="B2927" s="5">
        <f t="shared" si="136"/>
        <v>2008</v>
      </c>
      <c r="C2927" s="5">
        <f t="shared" si="137"/>
        <v>1</v>
      </c>
      <c r="D2927" s="3">
        <f t="shared" si="135"/>
        <v>3</v>
      </c>
      <c r="E2927" s="3"/>
      <c r="F2927">
        <v>-3.2</v>
      </c>
      <c r="G2927">
        <v>0.2</v>
      </c>
      <c r="H2927" s="228">
        <v>-9.4</v>
      </c>
      <c r="I2927">
        <v>-6.2</v>
      </c>
      <c r="J2927" s="31">
        <v>-12.5</v>
      </c>
      <c r="K2927">
        <v>-5.3</v>
      </c>
      <c r="L2927" s="2">
        <v>-9.8000000000000007</v>
      </c>
      <c r="M2927" s="2">
        <v>-5.0999999999999996</v>
      </c>
      <c r="N2927" s="31">
        <v>-9.6</v>
      </c>
      <c r="O2927" s="31">
        <v>-7.6</v>
      </c>
      <c r="P2927" s="2">
        <v>-4.2</v>
      </c>
      <c r="Q2927" s="138">
        <v>-6.9708333333333323</v>
      </c>
    </row>
    <row r="2928" spans="1:17" x14ac:dyDescent="0.25">
      <c r="A2928" s="1">
        <v>39451</v>
      </c>
      <c r="B2928" s="5">
        <f t="shared" si="136"/>
        <v>2008</v>
      </c>
      <c r="C2928" s="5">
        <f t="shared" si="137"/>
        <v>1</v>
      </c>
      <c r="D2928" s="3">
        <f t="shared" si="135"/>
        <v>4</v>
      </c>
      <c r="E2928" s="3"/>
      <c r="F2928">
        <v>-0.2</v>
      </c>
      <c r="G2928">
        <v>4.7</v>
      </c>
      <c r="H2928" s="228">
        <v>-8</v>
      </c>
      <c r="I2928">
        <v>-2.2000000000000002</v>
      </c>
      <c r="J2928" s="31">
        <v>-11.7</v>
      </c>
      <c r="K2928">
        <v>-5.4</v>
      </c>
      <c r="L2928" s="2">
        <v>-4.8</v>
      </c>
      <c r="M2928" s="2">
        <v>-8.6999999999999993</v>
      </c>
      <c r="N2928" s="31">
        <v>-9.5</v>
      </c>
      <c r="O2928" s="31">
        <v>-8.1999999999999993</v>
      </c>
      <c r="P2928" s="2">
        <v>-5.2</v>
      </c>
      <c r="Q2928" s="138">
        <v>-6.1500000000000012</v>
      </c>
    </row>
    <row r="2929" spans="1:17" x14ac:dyDescent="0.25">
      <c r="A2929" s="1">
        <v>39452</v>
      </c>
      <c r="B2929" s="5">
        <f t="shared" si="136"/>
        <v>2008</v>
      </c>
      <c r="C2929" s="5">
        <f t="shared" si="137"/>
        <v>1</v>
      </c>
      <c r="D2929" s="3">
        <f t="shared" si="135"/>
        <v>5</v>
      </c>
      <c r="E2929" s="3"/>
      <c r="F2929">
        <v>6</v>
      </c>
      <c r="G2929">
        <v>8.1999999999999993</v>
      </c>
      <c r="H2929" s="228">
        <v>-1.2</v>
      </c>
      <c r="I2929">
        <v>4.0999999999999996</v>
      </c>
      <c r="J2929" s="31">
        <v>-2.2999999999999998</v>
      </c>
      <c r="K2929">
        <v>-3.1</v>
      </c>
      <c r="L2929" s="2">
        <v>3.3</v>
      </c>
      <c r="M2929" s="2">
        <v>-1.8</v>
      </c>
      <c r="N2929" s="31">
        <v>-2.6</v>
      </c>
      <c r="O2929" s="31">
        <v>-1.5</v>
      </c>
      <c r="P2929" s="2">
        <v>-2.4</v>
      </c>
      <c r="Q2929" s="138">
        <v>-3.9</v>
      </c>
    </row>
    <row r="2930" spans="1:17" x14ac:dyDescent="0.25">
      <c r="A2930" s="1">
        <v>39453</v>
      </c>
      <c r="B2930" s="5">
        <f t="shared" si="136"/>
        <v>2008</v>
      </c>
      <c r="C2930" s="5">
        <f t="shared" si="137"/>
        <v>1</v>
      </c>
      <c r="D2930" s="3">
        <f t="shared" si="135"/>
        <v>6</v>
      </c>
      <c r="E2930" s="3"/>
      <c r="F2930">
        <v>8.6</v>
      </c>
      <c r="G2930">
        <v>10.1</v>
      </c>
      <c r="H2930" s="228">
        <v>2.9</v>
      </c>
      <c r="I2930">
        <v>5.2</v>
      </c>
      <c r="J2930" s="31">
        <v>3.3</v>
      </c>
      <c r="K2930">
        <v>0.4</v>
      </c>
      <c r="L2930" s="2">
        <v>6.1</v>
      </c>
      <c r="M2930" s="2">
        <v>1.4</v>
      </c>
      <c r="N2930" s="31">
        <v>1.2</v>
      </c>
      <c r="O2930" s="31">
        <v>3.4</v>
      </c>
      <c r="P2930" s="2">
        <v>0.3</v>
      </c>
      <c r="Q2930" s="138">
        <v>-0.49583333333333329</v>
      </c>
    </row>
    <row r="2931" spans="1:17" x14ac:dyDescent="0.25">
      <c r="A2931" s="1">
        <v>39454</v>
      </c>
      <c r="B2931" s="5">
        <f t="shared" si="136"/>
        <v>2008</v>
      </c>
      <c r="C2931" s="5">
        <f t="shared" si="137"/>
        <v>1</v>
      </c>
      <c r="D2931" s="3">
        <f t="shared" si="135"/>
        <v>7</v>
      </c>
      <c r="E2931" s="3"/>
      <c r="F2931">
        <v>8.4</v>
      </c>
      <c r="G2931">
        <v>9.8000000000000007</v>
      </c>
      <c r="H2931" s="228">
        <v>2.8</v>
      </c>
      <c r="I2931">
        <v>2.4</v>
      </c>
      <c r="J2931" s="31">
        <v>2.2000000000000002</v>
      </c>
      <c r="K2931">
        <v>1.9</v>
      </c>
      <c r="L2931" s="2">
        <v>5.2</v>
      </c>
      <c r="M2931" s="2">
        <v>1.1000000000000001</v>
      </c>
      <c r="N2931" s="31">
        <v>2.4</v>
      </c>
      <c r="O2931" s="31">
        <v>2.5</v>
      </c>
      <c r="P2931" s="2">
        <v>2</v>
      </c>
      <c r="Q2931" s="138">
        <v>1.4041666666666666</v>
      </c>
    </row>
    <row r="2932" spans="1:17" x14ac:dyDescent="0.25">
      <c r="A2932" s="1">
        <v>39455</v>
      </c>
      <c r="B2932" s="5">
        <f t="shared" si="136"/>
        <v>2008</v>
      </c>
      <c r="C2932" s="5">
        <f t="shared" si="137"/>
        <v>1</v>
      </c>
      <c r="D2932" s="3">
        <f t="shared" si="135"/>
        <v>8</v>
      </c>
      <c r="E2932" s="3"/>
      <c r="F2932">
        <v>7.8</v>
      </c>
      <c r="G2932">
        <v>10</v>
      </c>
      <c r="H2932" s="228">
        <v>2</v>
      </c>
      <c r="I2932">
        <v>2.9</v>
      </c>
      <c r="J2932" s="31">
        <v>1</v>
      </c>
      <c r="K2932">
        <v>2.5</v>
      </c>
      <c r="L2932" s="2">
        <v>2.7</v>
      </c>
      <c r="M2932" s="2">
        <v>3.5</v>
      </c>
      <c r="N2932" s="31">
        <v>0.9</v>
      </c>
      <c r="O2932" s="31">
        <v>1.9</v>
      </c>
      <c r="P2932" s="2">
        <v>2.6</v>
      </c>
      <c r="Q2932" s="138">
        <v>2.1291666666666669</v>
      </c>
    </row>
    <row r="2933" spans="1:17" x14ac:dyDescent="0.25">
      <c r="A2933" s="1">
        <v>39456</v>
      </c>
      <c r="B2933" s="5">
        <f t="shared" si="136"/>
        <v>2008</v>
      </c>
      <c r="C2933" s="5">
        <f t="shared" si="137"/>
        <v>1</v>
      </c>
      <c r="D2933" s="3">
        <f t="shared" si="135"/>
        <v>9</v>
      </c>
      <c r="E2933" s="3"/>
      <c r="F2933">
        <v>3.9</v>
      </c>
      <c r="G2933">
        <v>6.2</v>
      </c>
      <c r="H2933" s="228">
        <v>1.4</v>
      </c>
      <c r="I2933">
        <v>0.3</v>
      </c>
      <c r="J2933" s="31">
        <v>-3.9</v>
      </c>
      <c r="K2933">
        <v>0.3</v>
      </c>
      <c r="L2933" s="2">
        <v>2.2999999999999998</v>
      </c>
      <c r="M2933" s="2">
        <v>0.7</v>
      </c>
      <c r="N2933" s="31">
        <v>0.1</v>
      </c>
      <c r="O2933" s="31">
        <v>-0.3</v>
      </c>
      <c r="P2933" s="2">
        <v>1.3</v>
      </c>
      <c r="Q2933" s="138">
        <v>-0.19583333333333308</v>
      </c>
    </row>
    <row r="2934" spans="1:17" x14ac:dyDescent="0.25">
      <c r="A2934" s="1">
        <v>39457</v>
      </c>
      <c r="B2934" s="5">
        <f t="shared" si="136"/>
        <v>2008</v>
      </c>
      <c r="C2934" s="5">
        <f t="shared" si="137"/>
        <v>1</v>
      </c>
      <c r="D2934" s="3">
        <f t="shared" si="135"/>
        <v>10</v>
      </c>
      <c r="E2934" s="3"/>
      <c r="F2934">
        <v>4.2</v>
      </c>
      <c r="G2934">
        <v>7.6</v>
      </c>
      <c r="H2934" s="228">
        <v>2.7</v>
      </c>
      <c r="I2934">
        <v>0.7</v>
      </c>
      <c r="J2934" s="31">
        <v>-1.1000000000000001</v>
      </c>
      <c r="K2934">
        <v>2.9</v>
      </c>
      <c r="L2934" s="2">
        <v>4.3</v>
      </c>
      <c r="M2934" s="2">
        <v>0.3</v>
      </c>
      <c r="N2934" s="31">
        <v>0.5</v>
      </c>
      <c r="O2934" s="31">
        <v>3.8</v>
      </c>
      <c r="P2934" s="2">
        <v>2.9</v>
      </c>
      <c r="Q2934" s="138">
        <v>2.3416666666666663</v>
      </c>
    </row>
    <row r="2935" spans="1:17" x14ac:dyDescent="0.25">
      <c r="A2935" s="1">
        <v>39458</v>
      </c>
      <c r="B2935" s="5">
        <f t="shared" si="136"/>
        <v>2008</v>
      </c>
      <c r="C2935" s="5">
        <f t="shared" si="137"/>
        <v>1</v>
      </c>
      <c r="D2935" s="3">
        <f t="shared" si="135"/>
        <v>11</v>
      </c>
      <c r="E2935" s="3"/>
      <c r="F2935">
        <v>6.3</v>
      </c>
      <c r="G2935">
        <v>8.8000000000000007</v>
      </c>
      <c r="H2935" s="228">
        <v>6.6</v>
      </c>
      <c r="I2935">
        <v>3.3</v>
      </c>
      <c r="J2935" s="31">
        <v>0.2</v>
      </c>
      <c r="K2935">
        <v>5.2</v>
      </c>
      <c r="L2935" s="2">
        <v>5.6</v>
      </c>
      <c r="M2935" s="2">
        <v>3.5</v>
      </c>
      <c r="N2935" s="31">
        <v>0.7</v>
      </c>
      <c r="O2935" s="31">
        <v>2.9</v>
      </c>
      <c r="P2935" s="2">
        <v>5.3</v>
      </c>
      <c r="Q2935" s="138">
        <v>3.8083333333333331</v>
      </c>
    </row>
    <row r="2936" spans="1:17" x14ac:dyDescent="0.25">
      <c r="A2936" s="1">
        <v>39459</v>
      </c>
      <c r="B2936" s="5">
        <f t="shared" si="136"/>
        <v>2008</v>
      </c>
      <c r="C2936" s="5">
        <f t="shared" si="137"/>
        <v>1</v>
      </c>
      <c r="D2936" s="3">
        <f t="shared" si="135"/>
        <v>12</v>
      </c>
      <c r="E2936" s="3"/>
      <c r="F2936">
        <v>6.5</v>
      </c>
      <c r="G2936">
        <v>8.4</v>
      </c>
      <c r="H2936" s="228">
        <v>9.4</v>
      </c>
      <c r="I2936">
        <v>3.6</v>
      </c>
      <c r="J2936" s="31">
        <v>3.2</v>
      </c>
      <c r="K2936">
        <v>9.5</v>
      </c>
      <c r="L2936" s="2">
        <v>10.1</v>
      </c>
      <c r="M2936" s="2">
        <v>5.2</v>
      </c>
      <c r="N2936" s="31">
        <v>2.6</v>
      </c>
      <c r="O2936" s="31">
        <v>7.7</v>
      </c>
      <c r="P2936" s="2">
        <v>8.5</v>
      </c>
      <c r="Q2936" s="138">
        <v>9.7791666666666668</v>
      </c>
    </row>
    <row r="2937" spans="1:17" x14ac:dyDescent="0.25">
      <c r="A2937" s="1">
        <v>39460</v>
      </c>
      <c r="B2937" s="5">
        <f t="shared" si="136"/>
        <v>2008</v>
      </c>
      <c r="C2937" s="5">
        <f t="shared" si="137"/>
        <v>1</v>
      </c>
      <c r="D2937" s="3">
        <f t="shared" si="135"/>
        <v>13</v>
      </c>
      <c r="E2937" s="3"/>
      <c r="F2937">
        <v>5.7</v>
      </c>
      <c r="G2937">
        <v>7.4</v>
      </c>
      <c r="H2937" s="228">
        <v>8.1999999999999993</v>
      </c>
      <c r="I2937">
        <v>2.2999999999999998</v>
      </c>
      <c r="J2937" s="31">
        <v>2.5</v>
      </c>
      <c r="K2937">
        <v>7.3</v>
      </c>
      <c r="L2937" s="2">
        <v>6.3</v>
      </c>
      <c r="M2937" s="2">
        <v>6.8</v>
      </c>
      <c r="N2937" s="31">
        <v>3.2</v>
      </c>
      <c r="O2937" s="31">
        <v>7</v>
      </c>
      <c r="P2937" s="2">
        <v>6.2</v>
      </c>
      <c r="Q2937" s="138">
        <v>7.2333333333333334</v>
      </c>
    </row>
    <row r="2938" spans="1:17" x14ac:dyDescent="0.25">
      <c r="A2938" s="1">
        <v>39461</v>
      </c>
      <c r="B2938" s="5">
        <f t="shared" si="136"/>
        <v>2008</v>
      </c>
      <c r="C2938" s="5">
        <f t="shared" si="137"/>
        <v>1</v>
      </c>
      <c r="D2938" s="3">
        <f t="shared" si="135"/>
        <v>14</v>
      </c>
      <c r="E2938" s="3"/>
      <c r="F2938">
        <v>5.3</v>
      </c>
      <c r="G2938">
        <v>6.6</v>
      </c>
      <c r="H2938" s="228">
        <v>6.2</v>
      </c>
      <c r="I2938">
        <v>1.4</v>
      </c>
      <c r="J2938" s="31">
        <v>-0.5</v>
      </c>
      <c r="K2938">
        <v>4.5</v>
      </c>
      <c r="L2938" s="2">
        <v>1.1000000000000001</v>
      </c>
      <c r="M2938" s="2">
        <v>4.8</v>
      </c>
      <c r="N2938" s="31">
        <v>2</v>
      </c>
      <c r="O2938" s="31">
        <v>4</v>
      </c>
      <c r="P2938" s="2">
        <v>3.8</v>
      </c>
      <c r="Q2938" s="138">
        <v>6.0000000000000009</v>
      </c>
    </row>
    <row r="2939" spans="1:17" x14ac:dyDescent="0.25">
      <c r="A2939" s="1">
        <v>39462</v>
      </c>
      <c r="B2939" s="5">
        <f t="shared" si="136"/>
        <v>2008</v>
      </c>
      <c r="C2939" s="5">
        <f t="shared" si="137"/>
        <v>1</v>
      </c>
      <c r="D2939" s="3">
        <f t="shared" si="135"/>
        <v>15</v>
      </c>
      <c r="E2939" s="3"/>
      <c r="F2939">
        <v>5.3</v>
      </c>
      <c r="G2939">
        <v>7.1</v>
      </c>
      <c r="H2939" s="228">
        <v>4.7</v>
      </c>
      <c r="I2939">
        <v>2.5</v>
      </c>
      <c r="J2939" s="31">
        <v>-0.7</v>
      </c>
      <c r="K2939">
        <v>0.5</v>
      </c>
      <c r="L2939" s="2">
        <v>5.2</v>
      </c>
      <c r="M2939" s="2">
        <v>2.5</v>
      </c>
      <c r="N2939" s="31">
        <v>0.4</v>
      </c>
      <c r="O2939" s="31">
        <v>1.9</v>
      </c>
      <c r="P2939" s="2">
        <v>1.5</v>
      </c>
      <c r="Q2939" s="138">
        <v>1.8625</v>
      </c>
    </row>
    <row r="2940" spans="1:17" x14ac:dyDescent="0.25">
      <c r="A2940" s="1">
        <v>39463</v>
      </c>
      <c r="B2940" s="5">
        <f t="shared" si="136"/>
        <v>2008</v>
      </c>
      <c r="C2940" s="5">
        <f t="shared" si="137"/>
        <v>1</v>
      </c>
      <c r="D2940" s="3">
        <f t="shared" si="135"/>
        <v>16</v>
      </c>
      <c r="E2940" s="3"/>
      <c r="F2940">
        <v>6.6</v>
      </c>
      <c r="G2940">
        <v>9.1</v>
      </c>
      <c r="H2940" s="228">
        <v>6.3</v>
      </c>
      <c r="I2940">
        <v>3.4</v>
      </c>
      <c r="J2940" s="31">
        <v>0.8</v>
      </c>
      <c r="K2940">
        <v>3.9</v>
      </c>
      <c r="L2940" s="2">
        <v>6.2</v>
      </c>
      <c r="M2940" s="2">
        <v>4.3</v>
      </c>
      <c r="N2940" s="31">
        <v>2.7</v>
      </c>
      <c r="O2940" s="31">
        <v>7</v>
      </c>
      <c r="P2940" s="2">
        <v>4.5</v>
      </c>
      <c r="Q2940" s="138">
        <v>4.7124999999999995</v>
      </c>
    </row>
    <row r="2941" spans="1:17" x14ac:dyDescent="0.25">
      <c r="A2941" s="1">
        <v>39464</v>
      </c>
      <c r="B2941" s="5">
        <f t="shared" si="136"/>
        <v>2008</v>
      </c>
      <c r="C2941" s="5">
        <f t="shared" si="137"/>
        <v>1</v>
      </c>
      <c r="D2941" s="3">
        <f t="shared" si="135"/>
        <v>17</v>
      </c>
      <c r="E2941" s="3"/>
      <c r="F2941">
        <v>7.4</v>
      </c>
      <c r="G2941">
        <v>8.8000000000000007</v>
      </c>
      <c r="H2941" s="228">
        <v>7.4</v>
      </c>
      <c r="I2941">
        <v>3.8</v>
      </c>
      <c r="J2941" s="31">
        <v>3.4</v>
      </c>
      <c r="K2941">
        <v>7.5</v>
      </c>
      <c r="L2941" s="2">
        <v>8.5</v>
      </c>
      <c r="M2941" s="2">
        <v>5.5</v>
      </c>
      <c r="N2941" s="31">
        <v>3</v>
      </c>
      <c r="O2941" s="31">
        <v>5.5</v>
      </c>
      <c r="P2941" s="2">
        <v>6.6</v>
      </c>
      <c r="Q2941" s="138">
        <v>4.7833333333333323</v>
      </c>
    </row>
    <row r="2942" spans="1:17" x14ac:dyDescent="0.25">
      <c r="A2942" s="1">
        <v>39465</v>
      </c>
      <c r="B2942" s="5">
        <f t="shared" si="136"/>
        <v>2008</v>
      </c>
      <c r="C2942" s="5">
        <f t="shared" si="137"/>
        <v>1</v>
      </c>
      <c r="D2942" s="3">
        <f t="shared" si="135"/>
        <v>18</v>
      </c>
      <c r="E2942" s="3"/>
      <c r="F2942">
        <v>7.9</v>
      </c>
      <c r="G2942">
        <v>9.6</v>
      </c>
      <c r="H2942" s="228">
        <v>8.6999999999999993</v>
      </c>
      <c r="I2942">
        <v>4.5</v>
      </c>
      <c r="J2942" s="31">
        <v>4.8</v>
      </c>
      <c r="K2942">
        <v>7.2</v>
      </c>
      <c r="L2942" s="2">
        <v>7.2</v>
      </c>
      <c r="M2942" s="2">
        <v>8.1999999999999993</v>
      </c>
      <c r="N2942" s="31">
        <v>4.0999999999999996</v>
      </c>
      <c r="O2942" s="31">
        <v>8</v>
      </c>
      <c r="P2942" s="2">
        <v>5.9</v>
      </c>
      <c r="Q2942" s="138">
        <v>7.8374999999999995</v>
      </c>
    </row>
    <row r="2943" spans="1:17" x14ac:dyDescent="0.25">
      <c r="A2943" s="1">
        <v>39466</v>
      </c>
      <c r="B2943" s="5">
        <f t="shared" si="136"/>
        <v>2008</v>
      </c>
      <c r="C2943" s="5">
        <f t="shared" si="137"/>
        <v>1</v>
      </c>
      <c r="D2943" s="3">
        <f t="shared" si="135"/>
        <v>19</v>
      </c>
      <c r="E2943" s="3"/>
      <c r="F2943">
        <v>7.7</v>
      </c>
      <c r="G2943">
        <v>9.9</v>
      </c>
      <c r="H2943" s="228">
        <v>8.8000000000000007</v>
      </c>
      <c r="I2943">
        <v>4.7</v>
      </c>
      <c r="J2943" s="31">
        <v>4.4000000000000004</v>
      </c>
      <c r="K2943">
        <v>6.2</v>
      </c>
      <c r="L2943" s="2">
        <v>7.5</v>
      </c>
      <c r="M2943" s="2">
        <v>6.9</v>
      </c>
      <c r="N2943" s="31">
        <v>7.8</v>
      </c>
      <c r="O2943" s="31">
        <v>6.7</v>
      </c>
      <c r="P2943" s="2">
        <v>6.1</v>
      </c>
      <c r="Q2943" s="138">
        <v>8.3833333333333346</v>
      </c>
    </row>
    <row r="2944" spans="1:17" x14ac:dyDescent="0.25">
      <c r="A2944" s="1">
        <v>39467</v>
      </c>
      <c r="B2944" s="5">
        <f t="shared" si="136"/>
        <v>2008</v>
      </c>
      <c r="C2944" s="5">
        <f t="shared" si="137"/>
        <v>1</v>
      </c>
      <c r="D2944" s="3">
        <f t="shared" si="135"/>
        <v>20</v>
      </c>
      <c r="E2944" s="3"/>
      <c r="F2944">
        <v>9</v>
      </c>
      <c r="G2944">
        <v>11.4</v>
      </c>
      <c r="H2944" s="228">
        <v>6.4</v>
      </c>
      <c r="I2944">
        <v>4.7</v>
      </c>
      <c r="J2944" s="31">
        <v>3.3</v>
      </c>
      <c r="K2944">
        <v>4.5999999999999996</v>
      </c>
      <c r="L2944" s="2">
        <v>6.6</v>
      </c>
      <c r="M2944" s="2">
        <v>8.3000000000000007</v>
      </c>
      <c r="N2944" s="31">
        <v>7.4</v>
      </c>
      <c r="O2944" s="31">
        <v>7.9</v>
      </c>
      <c r="P2944" s="2">
        <v>4.7</v>
      </c>
      <c r="Q2944" s="138">
        <v>6.3166666666666664</v>
      </c>
    </row>
    <row r="2945" spans="1:17" x14ac:dyDescent="0.25">
      <c r="A2945" s="1">
        <v>39468</v>
      </c>
      <c r="B2945" s="5">
        <f t="shared" si="136"/>
        <v>2008</v>
      </c>
      <c r="C2945" s="5">
        <f t="shared" si="137"/>
        <v>1</v>
      </c>
      <c r="D2945" s="3">
        <f t="shared" si="135"/>
        <v>21</v>
      </c>
      <c r="E2945" s="3"/>
      <c r="F2945">
        <v>7.3</v>
      </c>
      <c r="G2945">
        <v>8.5</v>
      </c>
      <c r="H2945" s="228">
        <v>4.5999999999999996</v>
      </c>
      <c r="I2945">
        <v>1.8</v>
      </c>
      <c r="J2945" s="31">
        <v>1.5</v>
      </c>
      <c r="K2945">
        <v>1.6</v>
      </c>
      <c r="L2945" s="2">
        <v>6.3</v>
      </c>
      <c r="M2945" s="2">
        <v>6.3</v>
      </c>
      <c r="N2945" s="31">
        <v>1.9</v>
      </c>
      <c r="O2945" s="31">
        <v>6.6</v>
      </c>
      <c r="P2945" s="2">
        <v>4</v>
      </c>
      <c r="Q2945" s="138">
        <v>5.4041666666666659</v>
      </c>
    </row>
    <row r="2946" spans="1:17" x14ac:dyDescent="0.25">
      <c r="A2946" s="1">
        <v>39469</v>
      </c>
      <c r="B2946" s="5">
        <f t="shared" si="136"/>
        <v>2008</v>
      </c>
      <c r="C2946" s="5">
        <f t="shared" si="137"/>
        <v>1</v>
      </c>
      <c r="D2946" s="3">
        <f t="shared" si="135"/>
        <v>22</v>
      </c>
      <c r="E2946" s="3"/>
      <c r="F2946">
        <v>5.0999999999999996</v>
      </c>
      <c r="G2946">
        <v>7.1</v>
      </c>
      <c r="H2946" s="228">
        <v>3.6</v>
      </c>
      <c r="I2946">
        <v>1.2</v>
      </c>
      <c r="J2946" s="31">
        <v>2.6</v>
      </c>
      <c r="K2946">
        <v>4</v>
      </c>
      <c r="L2946" s="2">
        <v>4.5999999999999996</v>
      </c>
      <c r="M2946" s="2">
        <v>6.2</v>
      </c>
      <c r="N2946" s="31">
        <v>4.7</v>
      </c>
      <c r="O2946" s="31">
        <v>5.6</v>
      </c>
      <c r="P2946" s="2">
        <v>5.0999999999999996</v>
      </c>
      <c r="Q2946" s="138">
        <v>3.3708333333333336</v>
      </c>
    </row>
    <row r="2947" spans="1:17" x14ac:dyDescent="0.25">
      <c r="A2947" s="1">
        <v>39470</v>
      </c>
      <c r="B2947" s="5">
        <f t="shared" si="136"/>
        <v>2008</v>
      </c>
      <c r="C2947" s="5">
        <f t="shared" si="137"/>
        <v>1</v>
      </c>
      <c r="D2947" s="3">
        <f t="shared" ref="D2947:D3010" si="138">DAY(A2947)</f>
        <v>23</v>
      </c>
      <c r="E2947" s="3"/>
      <c r="F2947">
        <v>2</v>
      </c>
      <c r="G2947">
        <v>4.4000000000000004</v>
      </c>
      <c r="H2947" s="228">
        <v>1.7</v>
      </c>
      <c r="I2947">
        <v>-2.9</v>
      </c>
      <c r="J2947" s="31">
        <v>-4.2</v>
      </c>
      <c r="K2947">
        <v>2</v>
      </c>
      <c r="L2947" s="2">
        <v>-0.3</v>
      </c>
      <c r="M2947" s="2">
        <v>1.5</v>
      </c>
      <c r="N2947" s="31">
        <v>1.2</v>
      </c>
      <c r="O2947" s="31">
        <v>0.4</v>
      </c>
      <c r="P2947" s="2">
        <v>1.3</v>
      </c>
      <c r="Q2947" s="138">
        <v>2.5458333333333329</v>
      </c>
    </row>
    <row r="2948" spans="1:17" x14ac:dyDescent="0.25">
      <c r="A2948" s="1">
        <v>39471</v>
      </c>
      <c r="B2948" s="5">
        <f t="shared" ref="B2948:B3011" si="139">YEAR(A2948)</f>
        <v>2008</v>
      </c>
      <c r="C2948" s="5">
        <f t="shared" ref="C2948:C3011" si="140">MONTH(A2948)</f>
        <v>1</v>
      </c>
      <c r="D2948" s="3">
        <f t="shared" si="138"/>
        <v>24</v>
      </c>
      <c r="E2948" s="3"/>
      <c r="F2948">
        <v>4.4000000000000004</v>
      </c>
      <c r="G2948">
        <v>6.2</v>
      </c>
      <c r="H2948" s="228">
        <v>-0.5</v>
      </c>
      <c r="I2948">
        <v>-1.3</v>
      </c>
      <c r="J2948" s="31">
        <v>-4.8</v>
      </c>
      <c r="K2948">
        <v>-0.6</v>
      </c>
      <c r="L2948" s="2">
        <v>-1.6</v>
      </c>
      <c r="M2948" s="2">
        <v>0.4</v>
      </c>
      <c r="N2948" s="31">
        <v>-0.2</v>
      </c>
      <c r="O2948" s="31">
        <v>-0.1</v>
      </c>
      <c r="P2948" s="2">
        <v>0</v>
      </c>
      <c r="Q2948" s="138">
        <v>-0.24166666666666692</v>
      </c>
    </row>
    <row r="2949" spans="1:17" x14ac:dyDescent="0.25">
      <c r="A2949" s="1">
        <v>39472</v>
      </c>
      <c r="B2949" s="5">
        <f t="shared" si="139"/>
        <v>2008</v>
      </c>
      <c r="C2949" s="5">
        <f t="shared" si="140"/>
        <v>1</v>
      </c>
      <c r="D2949" s="3">
        <f t="shared" si="138"/>
        <v>25</v>
      </c>
      <c r="E2949" s="3"/>
      <c r="F2949">
        <v>5.5</v>
      </c>
      <c r="G2949">
        <v>9.1999999999999993</v>
      </c>
      <c r="H2949" s="228">
        <v>-0.8</v>
      </c>
      <c r="I2949">
        <v>1.1000000000000001</v>
      </c>
      <c r="J2949" s="31">
        <v>-2.5</v>
      </c>
      <c r="K2949">
        <v>-2.2000000000000002</v>
      </c>
      <c r="L2949" s="2">
        <v>-1.1000000000000001</v>
      </c>
      <c r="M2949" s="2">
        <v>0.9</v>
      </c>
      <c r="N2949" s="31">
        <v>-1.3</v>
      </c>
      <c r="O2949" s="31">
        <v>1.1000000000000001</v>
      </c>
      <c r="P2949" s="2">
        <v>-1.3</v>
      </c>
      <c r="Q2949" s="138">
        <v>-1.1666666666666667</v>
      </c>
    </row>
    <row r="2950" spans="1:17" x14ac:dyDescent="0.25">
      <c r="A2950" s="1">
        <v>39473</v>
      </c>
      <c r="B2950" s="5">
        <f t="shared" si="139"/>
        <v>2008</v>
      </c>
      <c r="C2950" s="5">
        <f t="shared" si="140"/>
        <v>1</v>
      </c>
      <c r="D2950" s="3">
        <f t="shared" si="138"/>
        <v>26</v>
      </c>
      <c r="E2950" s="3"/>
      <c r="F2950">
        <v>6.8</v>
      </c>
      <c r="G2950">
        <v>9.8000000000000007</v>
      </c>
      <c r="H2950" s="228">
        <v>0.6</v>
      </c>
      <c r="I2950">
        <v>1.6</v>
      </c>
      <c r="J2950" s="31">
        <v>-2.5</v>
      </c>
      <c r="K2950">
        <v>-1.9</v>
      </c>
      <c r="L2950" s="2">
        <v>0.5</v>
      </c>
      <c r="M2950" s="2">
        <v>1.4</v>
      </c>
      <c r="N2950" s="31">
        <v>-0.2</v>
      </c>
      <c r="O2950" s="31">
        <v>1.2</v>
      </c>
      <c r="P2950" s="2">
        <v>-0.7</v>
      </c>
      <c r="Q2950" s="138">
        <v>0.31666666666666748</v>
      </c>
    </row>
    <row r="2951" spans="1:17" x14ac:dyDescent="0.25">
      <c r="A2951" s="1">
        <v>39474</v>
      </c>
      <c r="B2951" s="5">
        <f t="shared" si="139"/>
        <v>2008</v>
      </c>
      <c r="C2951" s="5">
        <f t="shared" si="140"/>
        <v>1</v>
      </c>
      <c r="D2951" s="3">
        <f t="shared" si="138"/>
        <v>27</v>
      </c>
      <c r="E2951" s="3"/>
      <c r="F2951">
        <v>2.7</v>
      </c>
      <c r="G2951">
        <v>5.2</v>
      </c>
      <c r="H2951" s="228">
        <v>1.7</v>
      </c>
      <c r="I2951">
        <v>0.2</v>
      </c>
      <c r="J2951" s="31">
        <v>1.1000000000000001</v>
      </c>
      <c r="K2951">
        <v>1.6</v>
      </c>
      <c r="L2951" s="2">
        <v>5</v>
      </c>
      <c r="M2951" s="2">
        <v>4.2</v>
      </c>
      <c r="N2951" s="31">
        <v>-1.5</v>
      </c>
      <c r="O2951" s="31">
        <v>8</v>
      </c>
      <c r="P2951" s="2">
        <v>2.1</v>
      </c>
      <c r="Q2951" s="138">
        <v>3.6875</v>
      </c>
    </row>
    <row r="2952" spans="1:17" x14ac:dyDescent="0.25">
      <c r="A2952" s="1">
        <v>39475</v>
      </c>
      <c r="B2952" s="5">
        <f t="shared" si="139"/>
        <v>2008</v>
      </c>
      <c r="C2952" s="5">
        <f t="shared" si="140"/>
        <v>1</v>
      </c>
      <c r="D2952" s="3">
        <f t="shared" si="138"/>
        <v>28</v>
      </c>
      <c r="E2952" s="3"/>
      <c r="F2952">
        <v>4.9000000000000004</v>
      </c>
      <c r="G2952">
        <v>7.4</v>
      </c>
      <c r="H2952" s="228">
        <v>3.1</v>
      </c>
      <c r="I2952">
        <v>0.6</v>
      </c>
      <c r="J2952" s="31">
        <v>-1.7</v>
      </c>
      <c r="K2952">
        <v>5.5</v>
      </c>
      <c r="L2952" s="2">
        <v>1.4</v>
      </c>
      <c r="M2952" s="2">
        <v>2.1</v>
      </c>
      <c r="N2952" s="31">
        <v>-0.6</v>
      </c>
      <c r="O2952" s="31">
        <v>1.1000000000000001</v>
      </c>
      <c r="P2952" s="2">
        <v>4.8</v>
      </c>
      <c r="Q2952" s="138">
        <v>4.2041666666666666</v>
      </c>
    </row>
    <row r="2953" spans="1:17" x14ac:dyDescent="0.25">
      <c r="A2953" s="1">
        <v>39476</v>
      </c>
      <c r="B2953" s="5">
        <f t="shared" si="139"/>
        <v>2008</v>
      </c>
      <c r="C2953" s="5">
        <f t="shared" si="140"/>
        <v>1</v>
      </c>
      <c r="D2953" s="3">
        <f t="shared" si="138"/>
        <v>29</v>
      </c>
      <c r="E2953" s="3"/>
      <c r="F2953">
        <v>1.5</v>
      </c>
      <c r="G2953">
        <v>4.5</v>
      </c>
      <c r="H2953" s="228">
        <v>1.5</v>
      </c>
      <c r="I2953">
        <v>0.3</v>
      </c>
      <c r="J2953" s="31">
        <v>-1.9</v>
      </c>
      <c r="K2953">
        <v>0.7</v>
      </c>
      <c r="L2953" s="2">
        <v>-0.4</v>
      </c>
      <c r="M2953" s="2">
        <v>1</v>
      </c>
      <c r="N2953" s="31">
        <v>-0.8</v>
      </c>
      <c r="O2953" s="31">
        <v>-0.5</v>
      </c>
      <c r="P2953" s="2">
        <v>1.4</v>
      </c>
      <c r="Q2953" s="138">
        <v>1.75</v>
      </c>
    </row>
    <row r="2954" spans="1:17" x14ac:dyDescent="0.25">
      <c r="A2954" s="1">
        <v>39477</v>
      </c>
      <c r="B2954" s="5">
        <f t="shared" si="139"/>
        <v>2008</v>
      </c>
      <c r="C2954" s="5">
        <f t="shared" si="140"/>
        <v>1</v>
      </c>
      <c r="D2954" s="3">
        <f t="shared" si="138"/>
        <v>30</v>
      </c>
      <c r="E2954" s="3"/>
      <c r="F2954">
        <v>1.9</v>
      </c>
      <c r="G2954">
        <v>5.4</v>
      </c>
      <c r="H2954" s="228">
        <v>4.4000000000000004</v>
      </c>
      <c r="I2954">
        <v>-0.2</v>
      </c>
      <c r="J2954" s="31">
        <v>-1.5</v>
      </c>
      <c r="K2954">
        <v>1.7</v>
      </c>
      <c r="L2954" s="2">
        <v>3.7</v>
      </c>
      <c r="M2954" s="2">
        <v>3.9</v>
      </c>
      <c r="N2954" s="31">
        <v>0.2</v>
      </c>
      <c r="O2954" s="31">
        <v>0.7</v>
      </c>
      <c r="P2954" s="2">
        <v>0.8</v>
      </c>
      <c r="Q2954" s="138">
        <v>1.9416666666666662</v>
      </c>
    </row>
    <row r="2955" spans="1:17" x14ac:dyDescent="0.25">
      <c r="A2955" s="1">
        <v>39478</v>
      </c>
      <c r="B2955" s="5">
        <f t="shared" si="139"/>
        <v>2008</v>
      </c>
      <c r="C2955" s="5">
        <f t="shared" si="140"/>
        <v>1</v>
      </c>
      <c r="D2955" s="3">
        <f t="shared" si="138"/>
        <v>31</v>
      </c>
      <c r="E2955" s="3"/>
      <c r="F2955">
        <v>5.4</v>
      </c>
      <c r="G2955">
        <v>7.5</v>
      </c>
      <c r="H2955" s="228">
        <v>4.4000000000000004</v>
      </c>
      <c r="I2955">
        <v>1.9</v>
      </c>
      <c r="J2955" s="31">
        <v>0.3</v>
      </c>
      <c r="K2955">
        <v>3.7</v>
      </c>
      <c r="L2955" s="2">
        <v>1.5</v>
      </c>
      <c r="M2955" s="2">
        <v>4.7</v>
      </c>
      <c r="N2955" s="31">
        <v>4</v>
      </c>
      <c r="O2955" s="31">
        <v>2.5</v>
      </c>
      <c r="P2955" s="2">
        <v>3.6</v>
      </c>
      <c r="Q2955" s="138">
        <v>4.2166666666666668</v>
      </c>
    </row>
    <row r="2956" spans="1:17" x14ac:dyDescent="0.25">
      <c r="A2956" s="1">
        <v>39479</v>
      </c>
      <c r="B2956" s="5">
        <f t="shared" si="139"/>
        <v>2008</v>
      </c>
      <c r="C2956" s="5">
        <f t="shared" si="140"/>
        <v>2</v>
      </c>
      <c r="D2956" s="3">
        <f t="shared" si="138"/>
        <v>1</v>
      </c>
      <c r="E2956" s="3"/>
      <c r="F2956">
        <v>3.4</v>
      </c>
      <c r="G2956">
        <v>6.7</v>
      </c>
      <c r="H2956" s="228">
        <v>6.4</v>
      </c>
      <c r="I2956">
        <v>2</v>
      </c>
      <c r="J2956" s="31">
        <v>1.1000000000000001</v>
      </c>
      <c r="K2956">
        <v>6.6</v>
      </c>
      <c r="L2956" s="2">
        <v>6.1</v>
      </c>
      <c r="M2956" s="2">
        <v>7</v>
      </c>
      <c r="N2956" s="31">
        <v>4.5</v>
      </c>
      <c r="O2956" s="31">
        <v>4.8</v>
      </c>
      <c r="P2956" s="2">
        <v>6.3</v>
      </c>
      <c r="Q2956" s="138">
        <v>6.0249999999999995</v>
      </c>
    </row>
    <row r="2957" spans="1:17" x14ac:dyDescent="0.25">
      <c r="A2957" s="1">
        <v>39480</v>
      </c>
      <c r="B2957" s="5">
        <f t="shared" si="139"/>
        <v>2008</v>
      </c>
      <c r="C2957" s="5">
        <f t="shared" si="140"/>
        <v>2</v>
      </c>
      <c r="D2957" s="3">
        <f t="shared" si="138"/>
        <v>2</v>
      </c>
      <c r="E2957" s="3"/>
      <c r="F2957">
        <v>7.3</v>
      </c>
      <c r="G2957">
        <v>9.5</v>
      </c>
      <c r="H2957" s="228">
        <v>7.8</v>
      </c>
      <c r="I2957">
        <v>4.3</v>
      </c>
      <c r="J2957" s="31">
        <v>5.0999999999999996</v>
      </c>
      <c r="K2957">
        <v>8.8000000000000007</v>
      </c>
      <c r="L2957" s="2">
        <v>6.3</v>
      </c>
      <c r="M2957" s="2">
        <v>10</v>
      </c>
      <c r="N2957" s="31">
        <v>9.6</v>
      </c>
      <c r="O2957" s="31">
        <v>7.6</v>
      </c>
      <c r="P2957" s="2">
        <v>9</v>
      </c>
      <c r="Q2957" s="138">
        <v>8.4</v>
      </c>
    </row>
    <row r="2958" spans="1:17" x14ac:dyDescent="0.25">
      <c r="A2958" s="1">
        <v>39481</v>
      </c>
      <c r="B2958" s="5">
        <f t="shared" si="139"/>
        <v>2008</v>
      </c>
      <c r="C2958" s="5">
        <f t="shared" si="140"/>
        <v>2</v>
      </c>
      <c r="D2958" s="3">
        <f t="shared" si="138"/>
        <v>3</v>
      </c>
      <c r="E2958" s="3"/>
      <c r="F2958">
        <v>6.5</v>
      </c>
      <c r="G2958">
        <v>9.1999999999999993</v>
      </c>
      <c r="H2958" s="228">
        <v>5.7</v>
      </c>
      <c r="I2958">
        <v>3.5</v>
      </c>
      <c r="J2958" s="31">
        <v>2.8</v>
      </c>
      <c r="K2958">
        <v>5</v>
      </c>
      <c r="L2958" s="2">
        <v>3.6</v>
      </c>
      <c r="M2958" s="2">
        <v>6.8</v>
      </c>
      <c r="N2958" s="31">
        <v>4.9000000000000004</v>
      </c>
      <c r="O2958" s="31">
        <v>5.8</v>
      </c>
      <c r="P2958" s="2">
        <v>4</v>
      </c>
      <c r="Q2958" s="138">
        <v>6.0666666666666673</v>
      </c>
    </row>
    <row r="2959" spans="1:17" x14ac:dyDescent="0.25">
      <c r="A2959" s="1">
        <v>39482</v>
      </c>
      <c r="B2959" s="5">
        <f t="shared" si="139"/>
        <v>2008</v>
      </c>
      <c r="C2959" s="5">
        <f t="shared" si="140"/>
        <v>2</v>
      </c>
      <c r="D2959" s="3">
        <f t="shared" si="138"/>
        <v>4</v>
      </c>
      <c r="E2959" s="3"/>
      <c r="F2959">
        <v>7.2</v>
      </c>
      <c r="G2959">
        <v>10.199999999999999</v>
      </c>
      <c r="H2959" s="228">
        <v>10.5</v>
      </c>
      <c r="I2959">
        <v>4.0999999999999996</v>
      </c>
      <c r="J2959" s="31">
        <v>4.0999999999999996</v>
      </c>
      <c r="K2959">
        <v>8.1</v>
      </c>
      <c r="L2959" s="2">
        <v>8.1999999999999993</v>
      </c>
      <c r="M2959" s="2">
        <v>8.3000000000000007</v>
      </c>
      <c r="N2959" s="31">
        <v>6.9</v>
      </c>
      <c r="O2959" s="31">
        <v>9.3000000000000007</v>
      </c>
      <c r="P2959" s="2">
        <v>7.8</v>
      </c>
      <c r="Q2959" s="138">
        <v>8.0208333333333339</v>
      </c>
    </row>
    <row r="2960" spans="1:17" x14ac:dyDescent="0.25">
      <c r="A2960" s="1">
        <v>39483</v>
      </c>
      <c r="B2960" s="5">
        <f t="shared" si="139"/>
        <v>2008</v>
      </c>
      <c r="C2960" s="5">
        <f t="shared" si="140"/>
        <v>2</v>
      </c>
      <c r="D2960" s="3">
        <f t="shared" si="138"/>
        <v>5</v>
      </c>
      <c r="E2960" s="3"/>
      <c r="F2960">
        <v>5.7</v>
      </c>
      <c r="G2960">
        <v>7.4</v>
      </c>
      <c r="H2960" s="228">
        <v>8.9</v>
      </c>
      <c r="I2960">
        <v>2.6</v>
      </c>
      <c r="J2960" s="31">
        <v>5.2</v>
      </c>
      <c r="K2960">
        <v>8.4</v>
      </c>
      <c r="L2960" s="2">
        <v>7.1</v>
      </c>
      <c r="M2960" s="2">
        <v>8.9</v>
      </c>
      <c r="N2960" s="31">
        <v>6.1</v>
      </c>
      <c r="O2960" s="31">
        <v>8.8000000000000007</v>
      </c>
      <c r="P2960" s="2">
        <v>8.3000000000000007</v>
      </c>
      <c r="Q2960" s="138">
        <v>8.3374999999999986</v>
      </c>
    </row>
    <row r="2961" spans="1:17" x14ac:dyDescent="0.25">
      <c r="A2961" s="1">
        <v>39484</v>
      </c>
      <c r="B2961" s="5">
        <f t="shared" si="139"/>
        <v>2008</v>
      </c>
      <c r="C2961" s="5">
        <f t="shared" si="140"/>
        <v>2</v>
      </c>
      <c r="D2961" s="3">
        <f t="shared" si="138"/>
        <v>6</v>
      </c>
      <c r="E2961" s="3"/>
      <c r="F2961">
        <v>6.9</v>
      </c>
      <c r="G2961">
        <v>9.1999999999999993</v>
      </c>
      <c r="H2961" s="228">
        <v>7.6</v>
      </c>
      <c r="I2961">
        <v>3.8</v>
      </c>
      <c r="J2961" s="31">
        <v>4.5999999999999996</v>
      </c>
      <c r="K2961">
        <v>7.4</v>
      </c>
      <c r="L2961" s="2">
        <v>6.8</v>
      </c>
      <c r="M2961" s="2">
        <v>9.1999999999999993</v>
      </c>
      <c r="N2961" s="31">
        <v>6.2</v>
      </c>
      <c r="O2961" s="31">
        <v>9</v>
      </c>
      <c r="P2961" s="2">
        <v>7.7</v>
      </c>
      <c r="Q2961" s="138">
        <v>8.6625000000000014</v>
      </c>
    </row>
    <row r="2962" spans="1:17" x14ac:dyDescent="0.25">
      <c r="A2962" s="1">
        <v>39485</v>
      </c>
      <c r="B2962" s="5">
        <f t="shared" si="139"/>
        <v>2008</v>
      </c>
      <c r="C2962" s="5">
        <f t="shared" si="140"/>
        <v>2</v>
      </c>
      <c r="D2962" s="3">
        <f t="shared" si="138"/>
        <v>7</v>
      </c>
      <c r="E2962" s="3"/>
      <c r="F2962">
        <v>5.9</v>
      </c>
      <c r="G2962">
        <v>8.3000000000000007</v>
      </c>
      <c r="H2962" s="228">
        <v>6.6</v>
      </c>
      <c r="I2962">
        <v>2.2000000000000002</v>
      </c>
      <c r="J2962" s="31">
        <v>0.3</v>
      </c>
      <c r="K2962">
        <v>5.9</v>
      </c>
      <c r="L2962" s="2">
        <v>3.6</v>
      </c>
      <c r="M2962" s="2">
        <v>5.3</v>
      </c>
      <c r="N2962" s="31">
        <v>4.8</v>
      </c>
      <c r="O2962" s="31">
        <v>3.3</v>
      </c>
      <c r="P2962" s="2">
        <v>5.5</v>
      </c>
      <c r="Q2962" s="138">
        <v>6.7749999999999986</v>
      </c>
    </row>
    <row r="2963" spans="1:17" x14ac:dyDescent="0.25">
      <c r="A2963" s="1">
        <v>39486</v>
      </c>
      <c r="B2963" s="5">
        <f t="shared" si="139"/>
        <v>2008</v>
      </c>
      <c r="C2963" s="5">
        <f t="shared" si="140"/>
        <v>2</v>
      </c>
      <c r="D2963" s="3">
        <f t="shared" si="138"/>
        <v>8</v>
      </c>
      <c r="E2963" s="3"/>
      <c r="F2963">
        <v>5.3</v>
      </c>
      <c r="G2963">
        <v>7.7</v>
      </c>
      <c r="H2963" s="228">
        <v>5.3</v>
      </c>
      <c r="I2963">
        <v>-0.3</v>
      </c>
      <c r="J2963" s="31">
        <v>-1.4</v>
      </c>
      <c r="K2963">
        <v>4.4000000000000004</v>
      </c>
      <c r="L2963" s="2">
        <v>2.1</v>
      </c>
      <c r="M2963" s="2">
        <v>3.6</v>
      </c>
      <c r="N2963" s="31">
        <v>1.6</v>
      </c>
      <c r="O2963" s="31">
        <v>1.3</v>
      </c>
      <c r="P2963" s="2">
        <v>3.5</v>
      </c>
      <c r="Q2963" s="138">
        <v>3.8708333333333336</v>
      </c>
    </row>
    <row r="2964" spans="1:17" x14ac:dyDescent="0.25">
      <c r="A2964" s="1">
        <v>39487</v>
      </c>
      <c r="B2964" s="5">
        <f t="shared" si="139"/>
        <v>2008</v>
      </c>
      <c r="C2964" s="5">
        <f t="shared" si="140"/>
        <v>2</v>
      </c>
      <c r="D2964" s="3">
        <f t="shared" si="138"/>
        <v>9</v>
      </c>
      <c r="E2964" s="3"/>
      <c r="F2964">
        <v>4.5</v>
      </c>
      <c r="G2964">
        <v>7.3</v>
      </c>
      <c r="H2964" s="228">
        <v>4.7</v>
      </c>
      <c r="I2964">
        <v>-0.2</v>
      </c>
      <c r="J2964" s="31">
        <v>-0.9</v>
      </c>
      <c r="K2964">
        <v>4.5999999999999996</v>
      </c>
      <c r="L2964" s="2">
        <v>1.7</v>
      </c>
      <c r="M2964" s="2">
        <v>3.7</v>
      </c>
      <c r="N2964" s="31">
        <v>3.1</v>
      </c>
      <c r="O2964" s="31">
        <v>2.5</v>
      </c>
      <c r="P2964" s="2">
        <v>4.4000000000000004</v>
      </c>
      <c r="Q2964" s="138">
        <v>4.45</v>
      </c>
    </row>
    <row r="2965" spans="1:17" x14ac:dyDescent="0.25">
      <c r="A2965" s="1">
        <v>39488</v>
      </c>
      <c r="B2965" s="5">
        <f t="shared" si="139"/>
        <v>2008</v>
      </c>
      <c r="C2965" s="5">
        <f t="shared" si="140"/>
        <v>2</v>
      </c>
      <c r="D2965" s="3">
        <f t="shared" si="138"/>
        <v>10</v>
      </c>
      <c r="E2965" s="3"/>
      <c r="F2965">
        <v>3.1</v>
      </c>
      <c r="G2965">
        <v>5.0999999999999996</v>
      </c>
      <c r="H2965" s="228">
        <v>2.9</v>
      </c>
      <c r="I2965">
        <v>-0.6</v>
      </c>
      <c r="J2965" s="31">
        <v>-2.2999999999999998</v>
      </c>
      <c r="K2965">
        <v>4.9000000000000004</v>
      </c>
      <c r="L2965" s="2">
        <v>1.3</v>
      </c>
      <c r="M2965" s="2">
        <v>1.9</v>
      </c>
      <c r="N2965" s="31">
        <v>1</v>
      </c>
      <c r="O2965" s="31">
        <v>0.9</v>
      </c>
      <c r="P2965" s="2">
        <v>4.3</v>
      </c>
      <c r="Q2965" s="138">
        <v>3.6541666666666663</v>
      </c>
    </row>
    <row r="2966" spans="1:17" x14ac:dyDescent="0.25">
      <c r="A2966" s="1">
        <v>39489</v>
      </c>
      <c r="B2966" s="5">
        <f t="shared" si="139"/>
        <v>2008</v>
      </c>
      <c r="C2966" s="5">
        <f t="shared" si="140"/>
        <v>2</v>
      </c>
      <c r="D2966" s="3">
        <f t="shared" si="138"/>
        <v>11</v>
      </c>
      <c r="E2966" s="3"/>
      <c r="F2966">
        <v>1.3</v>
      </c>
      <c r="G2966">
        <v>4.4000000000000004</v>
      </c>
      <c r="H2966" s="228">
        <v>1</v>
      </c>
      <c r="I2966">
        <v>-3.7</v>
      </c>
      <c r="J2966" s="31">
        <v>-5</v>
      </c>
      <c r="K2966">
        <v>1.1000000000000001</v>
      </c>
      <c r="L2966" s="2">
        <v>-1.7</v>
      </c>
      <c r="M2966" s="2">
        <v>0.1</v>
      </c>
      <c r="N2966" s="31">
        <v>-0.8</v>
      </c>
      <c r="O2966" s="31">
        <v>-1.4</v>
      </c>
      <c r="P2966" s="2">
        <v>2</v>
      </c>
      <c r="Q2966" s="138">
        <v>1.2875000000000001</v>
      </c>
    </row>
    <row r="2967" spans="1:17" x14ac:dyDescent="0.25">
      <c r="A2967" s="1">
        <v>39490</v>
      </c>
      <c r="B2967" s="5">
        <f t="shared" si="139"/>
        <v>2008</v>
      </c>
      <c r="C2967" s="5">
        <f t="shared" si="140"/>
        <v>2</v>
      </c>
      <c r="D2967" s="3">
        <f t="shared" si="138"/>
        <v>12</v>
      </c>
      <c r="E2967" s="3"/>
      <c r="F2967">
        <v>1.9</v>
      </c>
      <c r="G2967">
        <v>5.2</v>
      </c>
      <c r="H2967" s="228">
        <v>0.2</v>
      </c>
      <c r="I2967">
        <v>-2.5</v>
      </c>
      <c r="J2967" s="31">
        <v>-4.9000000000000004</v>
      </c>
      <c r="K2967">
        <v>0</v>
      </c>
      <c r="L2967" s="2">
        <v>-2.1</v>
      </c>
      <c r="M2967" s="2">
        <v>-0.5</v>
      </c>
      <c r="N2967" s="31">
        <v>0</v>
      </c>
      <c r="O2967" s="31">
        <v>-1.8</v>
      </c>
      <c r="P2967" s="2">
        <v>-0.2</v>
      </c>
      <c r="Q2967" s="138">
        <v>0.67916666666666659</v>
      </c>
    </row>
    <row r="2968" spans="1:17" x14ac:dyDescent="0.25">
      <c r="A2968" s="1">
        <v>39491</v>
      </c>
      <c r="B2968" s="5">
        <f t="shared" si="139"/>
        <v>2008</v>
      </c>
      <c r="C2968" s="5">
        <f t="shared" si="140"/>
        <v>2</v>
      </c>
      <c r="D2968" s="3">
        <f t="shared" si="138"/>
        <v>13</v>
      </c>
      <c r="E2968" s="3"/>
      <c r="F2968">
        <v>3.7</v>
      </c>
      <c r="G2968">
        <v>6.3</v>
      </c>
      <c r="H2968" s="228">
        <v>-2</v>
      </c>
      <c r="I2968">
        <v>-1</v>
      </c>
      <c r="J2968" s="31">
        <v>-5.3</v>
      </c>
      <c r="K2968">
        <v>-1.6</v>
      </c>
      <c r="L2968" s="2">
        <v>-1.9</v>
      </c>
      <c r="M2968" s="2">
        <v>-0.6</v>
      </c>
      <c r="N2968" s="31">
        <v>-2.6</v>
      </c>
      <c r="O2968" s="31">
        <v>-2.5</v>
      </c>
      <c r="P2968" s="2">
        <v>-1.3</v>
      </c>
      <c r="Q2968" s="138">
        <v>-0.78333333333333288</v>
      </c>
    </row>
    <row r="2969" spans="1:17" x14ac:dyDescent="0.25">
      <c r="A2969" s="1">
        <v>39492</v>
      </c>
      <c r="B2969" s="5">
        <f t="shared" si="139"/>
        <v>2008</v>
      </c>
      <c r="C2969" s="5">
        <f t="shared" si="140"/>
        <v>2</v>
      </c>
      <c r="D2969" s="3">
        <f t="shared" si="138"/>
        <v>14</v>
      </c>
      <c r="E2969" s="3"/>
      <c r="F2969">
        <v>3.8</v>
      </c>
      <c r="G2969">
        <v>6.4</v>
      </c>
      <c r="H2969" s="228">
        <v>0.4</v>
      </c>
      <c r="I2969">
        <v>-0.3</v>
      </c>
      <c r="J2969" s="31">
        <v>-2.6</v>
      </c>
      <c r="K2969">
        <v>-0.1</v>
      </c>
      <c r="L2969" s="2">
        <v>-0.4</v>
      </c>
      <c r="M2969" s="2">
        <v>-0.4</v>
      </c>
      <c r="N2969" s="31">
        <v>-0.5</v>
      </c>
      <c r="O2969" s="31">
        <v>-1.1000000000000001</v>
      </c>
      <c r="P2969" s="2">
        <v>-0.3</v>
      </c>
      <c r="Q2969" s="138">
        <v>0.42500000000000004</v>
      </c>
    </row>
    <row r="2970" spans="1:17" x14ac:dyDescent="0.25">
      <c r="A2970" s="1">
        <v>39493</v>
      </c>
      <c r="B2970" s="5">
        <f t="shared" si="139"/>
        <v>2008</v>
      </c>
      <c r="C2970" s="5">
        <f t="shared" si="140"/>
        <v>2</v>
      </c>
      <c r="D2970" s="3">
        <f t="shared" si="138"/>
        <v>15</v>
      </c>
      <c r="E2970" s="3"/>
      <c r="F2970">
        <v>3.4</v>
      </c>
      <c r="G2970">
        <v>5.2</v>
      </c>
      <c r="H2970" s="228">
        <v>0.6</v>
      </c>
      <c r="I2970">
        <v>-1.3</v>
      </c>
      <c r="J2970" s="31">
        <v>-5.3</v>
      </c>
      <c r="K2970">
        <v>1.1000000000000001</v>
      </c>
      <c r="L2970" s="2">
        <v>-2.5</v>
      </c>
      <c r="M2970" s="2">
        <v>1.6</v>
      </c>
      <c r="N2970" s="31">
        <v>1.3</v>
      </c>
      <c r="O2970" s="31">
        <v>-2</v>
      </c>
      <c r="P2970" s="2">
        <v>0.5</v>
      </c>
      <c r="Q2970" s="138">
        <v>-0.13749999999999982</v>
      </c>
    </row>
    <row r="2971" spans="1:17" x14ac:dyDescent="0.25">
      <c r="A2971" s="1">
        <v>39494</v>
      </c>
      <c r="B2971" s="5">
        <f t="shared" si="139"/>
        <v>2008</v>
      </c>
      <c r="C2971" s="5">
        <f t="shared" si="140"/>
        <v>2</v>
      </c>
      <c r="D2971" s="3">
        <f t="shared" si="138"/>
        <v>16</v>
      </c>
      <c r="E2971" s="3"/>
      <c r="F2971">
        <v>-3</v>
      </c>
      <c r="G2971">
        <v>-1.1000000000000001</v>
      </c>
      <c r="H2971" s="228">
        <v>-2</v>
      </c>
      <c r="I2971">
        <v>-7.8</v>
      </c>
      <c r="J2971" s="31">
        <v>-10</v>
      </c>
      <c r="K2971">
        <v>-2.2000000000000002</v>
      </c>
      <c r="L2971" s="2">
        <v>-5.4</v>
      </c>
      <c r="M2971" s="2">
        <v>-3.7</v>
      </c>
      <c r="N2971" s="31">
        <v>-5.2</v>
      </c>
      <c r="O2971" s="31">
        <v>-6.1</v>
      </c>
      <c r="P2971" s="2">
        <v>-2.5</v>
      </c>
      <c r="Q2971" s="138">
        <v>-1.9541666666666668</v>
      </c>
    </row>
    <row r="2972" spans="1:17" x14ac:dyDescent="0.25">
      <c r="A2972" s="1">
        <v>39495</v>
      </c>
      <c r="B2972" s="5">
        <f t="shared" si="139"/>
        <v>2008</v>
      </c>
      <c r="C2972" s="5">
        <f t="shared" si="140"/>
        <v>2</v>
      </c>
      <c r="D2972" s="3">
        <f t="shared" si="138"/>
        <v>17</v>
      </c>
      <c r="E2972" s="3"/>
      <c r="F2972">
        <v>-4.0999999999999996</v>
      </c>
      <c r="G2972">
        <v>-2.5</v>
      </c>
      <c r="H2972" s="228">
        <v>-6.1</v>
      </c>
      <c r="I2972">
        <v>-9.3000000000000007</v>
      </c>
      <c r="J2972" s="31">
        <v>-12.8</v>
      </c>
      <c r="K2972">
        <v>-5.0999999999999996</v>
      </c>
      <c r="L2972" s="2">
        <v>-7.8</v>
      </c>
      <c r="M2972" s="2">
        <v>-4.5</v>
      </c>
      <c r="N2972" s="31">
        <v>-6.6</v>
      </c>
      <c r="O2972" s="31">
        <v>-9.3000000000000007</v>
      </c>
      <c r="P2972" s="2">
        <v>-4.5999999999999996</v>
      </c>
      <c r="Q2972" s="138">
        <v>-4.9291666666666654</v>
      </c>
    </row>
    <row r="2973" spans="1:17" x14ac:dyDescent="0.25">
      <c r="A2973" s="1">
        <v>39496</v>
      </c>
      <c r="B2973" s="5">
        <f t="shared" si="139"/>
        <v>2008</v>
      </c>
      <c r="C2973" s="5">
        <f t="shared" si="140"/>
        <v>2</v>
      </c>
      <c r="D2973" s="3">
        <f t="shared" si="138"/>
        <v>18</v>
      </c>
      <c r="E2973" s="3"/>
      <c r="F2973">
        <v>0.7</v>
      </c>
      <c r="G2973">
        <v>1.8</v>
      </c>
      <c r="H2973" s="228">
        <v>3.2</v>
      </c>
      <c r="I2973">
        <v>0.3</v>
      </c>
      <c r="J2973" s="31">
        <v>-3.3</v>
      </c>
      <c r="K2973">
        <v>2.2000000000000002</v>
      </c>
      <c r="L2973" s="2">
        <v>2.1</v>
      </c>
      <c r="M2973" s="2">
        <v>3.4</v>
      </c>
      <c r="N2973" s="31">
        <v>-1.5</v>
      </c>
      <c r="O2973" s="31">
        <v>-0.3</v>
      </c>
      <c r="P2973" s="2">
        <v>1.8</v>
      </c>
      <c r="Q2973" s="138">
        <v>1.95</v>
      </c>
    </row>
    <row r="2974" spans="1:17" x14ac:dyDescent="0.25">
      <c r="A2974" s="1">
        <v>39497</v>
      </c>
      <c r="B2974" s="5">
        <f t="shared" si="139"/>
        <v>2008</v>
      </c>
      <c r="C2974" s="5">
        <f t="shared" si="140"/>
        <v>2</v>
      </c>
      <c r="D2974" s="3">
        <f t="shared" si="138"/>
        <v>19</v>
      </c>
      <c r="E2974" s="3"/>
      <c r="F2974">
        <v>3.2</v>
      </c>
      <c r="G2974">
        <v>4.9000000000000004</v>
      </c>
      <c r="H2974" s="228">
        <v>3.3</v>
      </c>
      <c r="I2974">
        <v>0.6</v>
      </c>
      <c r="J2974" s="31">
        <v>1.1000000000000001</v>
      </c>
      <c r="K2974">
        <v>3.3</v>
      </c>
      <c r="L2974" s="2">
        <v>3.3</v>
      </c>
      <c r="M2974" s="2">
        <v>6.1</v>
      </c>
      <c r="N2974" s="31">
        <v>3.1</v>
      </c>
      <c r="O2974" s="31">
        <v>3.6</v>
      </c>
      <c r="P2974" s="2">
        <v>3.8</v>
      </c>
      <c r="Q2974" s="138">
        <v>4.8083333333333336</v>
      </c>
    </row>
    <row r="2975" spans="1:17" x14ac:dyDescent="0.25">
      <c r="A2975" s="1">
        <v>39498</v>
      </c>
      <c r="B2975" s="5">
        <f t="shared" si="139"/>
        <v>2008</v>
      </c>
      <c r="C2975" s="5">
        <f t="shared" si="140"/>
        <v>2</v>
      </c>
      <c r="D2975" s="3">
        <f t="shared" si="138"/>
        <v>20</v>
      </c>
      <c r="E2975" s="3"/>
      <c r="F2975">
        <v>5.7</v>
      </c>
      <c r="G2975">
        <v>5.8</v>
      </c>
      <c r="H2975" s="228">
        <v>2.5</v>
      </c>
      <c r="I2975">
        <v>-0.7</v>
      </c>
      <c r="J2975" s="31">
        <v>0.9</v>
      </c>
      <c r="K2975">
        <v>4.2</v>
      </c>
      <c r="L2975" s="2">
        <v>5.5</v>
      </c>
      <c r="M2975" s="2">
        <v>4.4000000000000004</v>
      </c>
      <c r="N2975" s="31">
        <v>4.7</v>
      </c>
      <c r="O2975" s="31">
        <v>4.7</v>
      </c>
      <c r="P2975" s="2">
        <v>4.2</v>
      </c>
      <c r="Q2975" s="138">
        <v>5.2541666666666664</v>
      </c>
    </row>
    <row r="2976" spans="1:17" x14ac:dyDescent="0.25">
      <c r="A2976" s="1">
        <v>39499</v>
      </c>
      <c r="B2976" s="5">
        <f t="shared" si="139"/>
        <v>2008</v>
      </c>
      <c r="C2976" s="5">
        <f t="shared" si="140"/>
        <v>2</v>
      </c>
      <c r="D2976" s="3">
        <f t="shared" si="138"/>
        <v>21</v>
      </c>
      <c r="E2976" s="3"/>
      <c r="F2976">
        <v>5.8</v>
      </c>
      <c r="G2976">
        <v>8.6</v>
      </c>
      <c r="H2976" s="228">
        <v>4.5999999999999996</v>
      </c>
      <c r="I2976">
        <v>2.7</v>
      </c>
      <c r="J2976" s="31">
        <v>1.7</v>
      </c>
      <c r="K2976">
        <v>5.6</v>
      </c>
      <c r="L2976" s="2">
        <v>6.1</v>
      </c>
      <c r="M2976" s="2">
        <v>5.2</v>
      </c>
      <c r="N2976" s="31">
        <v>5.8</v>
      </c>
      <c r="O2976" s="31">
        <v>5.9</v>
      </c>
      <c r="P2976" s="2">
        <v>5.6</v>
      </c>
      <c r="Q2976" s="138">
        <v>5.8208333333333329</v>
      </c>
    </row>
    <row r="2977" spans="1:17" x14ac:dyDescent="0.25">
      <c r="A2977" s="1">
        <v>39500</v>
      </c>
      <c r="B2977" s="5">
        <f t="shared" si="139"/>
        <v>2008</v>
      </c>
      <c r="C2977" s="5">
        <f t="shared" si="140"/>
        <v>2</v>
      </c>
      <c r="D2977" s="3">
        <f t="shared" si="138"/>
        <v>22</v>
      </c>
      <c r="E2977" s="3"/>
      <c r="F2977">
        <v>8.4</v>
      </c>
      <c r="G2977">
        <v>8.9</v>
      </c>
      <c r="H2977" s="228">
        <v>6.2</v>
      </c>
      <c r="I2977">
        <v>4.5</v>
      </c>
      <c r="J2977" s="31">
        <v>3.5</v>
      </c>
      <c r="K2977">
        <v>6.5</v>
      </c>
      <c r="L2977" s="2">
        <v>6.5</v>
      </c>
      <c r="M2977" s="2">
        <v>8.5</v>
      </c>
      <c r="N2977" s="31">
        <v>6.6</v>
      </c>
      <c r="O2977" s="31">
        <v>6.3</v>
      </c>
      <c r="P2977" s="2">
        <v>7.6</v>
      </c>
      <c r="Q2977" s="138">
        <v>7.5749999999999993</v>
      </c>
    </row>
    <row r="2978" spans="1:17" x14ac:dyDescent="0.25">
      <c r="A2978" s="1">
        <v>39501</v>
      </c>
      <c r="B2978" s="5">
        <f t="shared" si="139"/>
        <v>2008</v>
      </c>
      <c r="C2978" s="5">
        <f t="shared" si="140"/>
        <v>2</v>
      </c>
      <c r="D2978" s="3">
        <f t="shared" si="138"/>
        <v>23</v>
      </c>
      <c r="E2978" s="3"/>
      <c r="F2978">
        <v>7.2</v>
      </c>
      <c r="G2978">
        <v>9.3000000000000007</v>
      </c>
      <c r="H2978" s="228">
        <v>5.4</v>
      </c>
      <c r="I2978">
        <v>3.4</v>
      </c>
      <c r="J2978" s="31">
        <v>3.3</v>
      </c>
      <c r="K2978">
        <v>6.5</v>
      </c>
      <c r="L2978" s="2">
        <v>6.8</v>
      </c>
      <c r="M2978" s="2">
        <v>7.7</v>
      </c>
      <c r="N2978" s="31">
        <v>6.1</v>
      </c>
      <c r="O2978" s="31">
        <v>6.1</v>
      </c>
      <c r="P2978" s="2">
        <v>7.4</v>
      </c>
      <c r="Q2978" s="138">
        <v>7.8416666666666659</v>
      </c>
    </row>
    <row r="2979" spans="1:17" x14ac:dyDescent="0.25">
      <c r="A2979" s="1">
        <v>39502</v>
      </c>
      <c r="B2979" s="5">
        <f t="shared" si="139"/>
        <v>2008</v>
      </c>
      <c r="C2979" s="5">
        <f t="shared" si="140"/>
        <v>2</v>
      </c>
      <c r="D2979" s="3">
        <f t="shared" si="138"/>
        <v>24</v>
      </c>
      <c r="E2979" s="3"/>
      <c r="F2979">
        <v>8.6999999999999993</v>
      </c>
      <c r="G2979">
        <v>12.4</v>
      </c>
      <c r="H2979" s="228">
        <v>10.9</v>
      </c>
      <c r="I2979">
        <v>5.2</v>
      </c>
      <c r="J2979" s="31">
        <v>4.5999999999999996</v>
      </c>
      <c r="K2979">
        <v>8.1</v>
      </c>
      <c r="L2979" s="2">
        <v>9.6999999999999993</v>
      </c>
      <c r="M2979" s="2">
        <v>9.3000000000000007</v>
      </c>
      <c r="N2979" s="31">
        <v>6.5</v>
      </c>
      <c r="O2979" s="31">
        <v>8.6999999999999993</v>
      </c>
      <c r="P2979" s="2">
        <v>8.6999999999999993</v>
      </c>
      <c r="Q2979" s="138">
        <v>9.9375000000000018</v>
      </c>
    </row>
    <row r="2980" spans="1:17" x14ac:dyDescent="0.25">
      <c r="A2980" s="1">
        <v>39503</v>
      </c>
      <c r="B2980" s="5">
        <f t="shared" si="139"/>
        <v>2008</v>
      </c>
      <c r="C2980" s="5">
        <f t="shared" si="140"/>
        <v>2</v>
      </c>
      <c r="D2980" s="3">
        <f t="shared" si="138"/>
        <v>25</v>
      </c>
      <c r="E2980" s="3"/>
      <c r="F2980">
        <v>8.9</v>
      </c>
      <c r="G2980">
        <v>12.6</v>
      </c>
      <c r="H2980" s="228">
        <v>10.8</v>
      </c>
      <c r="I2980">
        <v>5.5</v>
      </c>
      <c r="J2980" s="31">
        <v>7.2</v>
      </c>
      <c r="K2980">
        <v>11.3</v>
      </c>
      <c r="L2980" s="2">
        <v>10.7</v>
      </c>
      <c r="M2980" s="2">
        <v>12.7</v>
      </c>
      <c r="N2980" s="31">
        <v>8.5</v>
      </c>
      <c r="O2980" s="31">
        <v>10.9</v>
      </c>
      <c r="P2980" s="2">
        <v>10.6</v>
      </c>
      <c r="Q2980" s="138">
        <v>12.408333333333339</v>
      </c>
    </row>
    <row r="2981" spans="1:17" x14ac:dyDescent="0.25">
      <c r="A2981" s="1">
        <v>39504</v>
      </c>
      <c r="B2981" s="5">
        <f t="shared" si="139"/>
        <v>2008</v>
      </c>
      <c r="C2981" s="5">
        <f t="shared" si="140"/>
        <v>2</v>
      </c>
      <c r="D2981" s="3">
        <f t="shared" si="138"/>
        <v>26</v>
      </c>
      <c r="E2981" s="3"/>
      <c r="F2981">
        <v>10</v>
      </c>
      <c r="G2981">
        <v>11.5</v>
      </c>
      <c r="H2981" s="228">
        <v>9.1</v>
      </c>
      <c r="I2981">
        <v>5.9</v>
      </c>
      <c r="J2981" s="31">
        <v>7</v>
      </c>
      <c r="K2981">
        <v>9.5</v>
      </c>
      <c r="L2981" s="2">
        <v>11</v>
      </c>
      <c r="M2981" s="2">
        <v>10.5</v>
      </c>
      <c r="N2981" s="31">
        <v>8.3000000000000007</v>
      </c>
      <c r="O2981" s="31">
        <v>10.4</v>
      </c>
      <c r="P2981" s="2">
        <v>9.5</v>
      </c>
      <c r="Q2981" s="138">
        <v>10.516666666666666</v>
      </c>
    </row>
    <row r="2982" spans="1:17" x14ac:dyDescent="0.25">
      <c r="A2982" s="1">
        <v>39505</v>
      </c>
      <c r="B2982" s="5">
        <f t="shared" si="139"/>
        <v>2008</v>
      </c>
      <c r="C2982" s="5">
        <f t="shared" si="140"/>
        <v>2</v>
      </c>
      <c r="D2982" s="3">
        <f t="shared" si="138"/>
        <v>27</v>
      </c>
      <c r="E2982" s="3"/>
      <c r="F2982">
        <v>6.5</v>
      </c>
      <c r="G2982">
        <v>9.8000000000000007</v>
      </c>
      <c r="H2982" s="228">
        <v>7.9</v>
      </c>
      <c r="I2982">
        <v>3.8</v>
      </c>
      <c r="J2982" s="31">
        <v>4.7</v>
      </c>
      <c r="K2982">
        <v>9.1</v>
      </c>
      <c r="L2982" s="2">
        <v>7.4</v>
      </c>
      <c r="M2982" s="2">
        <v>10.4</v>
      </c>
      <c r="N2982" s="31">
        <v>8.9</v>
      </c>
      <c r="O2982" s="31">
        <v>9.6</v>
      </c>
      <c r="P2982" s="2">
        <v>9.1999999999999993</v>
      </c>
      <c r="Q2982" s="138">
        <v>10.466666666666667</v>
      </c>
    </row>
    <row r="2983" spans="1:17" x14ac:dyDescent="0.25">
      <c r="A2983" s="1">
        <v>39506</v>
      </c>
      <c r="B2983" s="5">
        <f t="shared" si="139"/>
        <v>2008</v>
      </c>
      <c r="C2983" s="5">
        <f t="shared" si="140"/>
        <v>2</v>
      </c>
      <c r="D2983" s="3">
        <f t="shared" si="138"/>
        <v>28</v>
      </c>
      <c r="E2983" s="3"/>
      <c r="F2983">
        <v>9.9</v>
      </c>
      <c r="G2983">
        <v>10.8</v>
      </c>
      <c r="H2983" s="228">
        <v>7</v>
      </c>
      <c r="I2983">
        <v>4.2</v>
      </c>
      <c r="J2983" s="31">
        <v>4.9000000000000004</v>
      </c>
      <c r="K2983">
        <v>8.4</v>
      </c>
      <c r="L2983" s="2">
        <v>6.3</v>
      </c>
      <c r="M2983" s="2">
        <v>8.3000000000000007</v>
      </c>
      <c r="N2983" s="31">
        <v>5.7</v>
      </c>
      <c r="O2983" s="31">
        <v>7.3</v>
      </c>
      <c r="P2983" s="2">
        <v>8</v>
      </c>
      <c r="Q2983" s="138">
        <v>8.9</v>
      </c>
    </row>
    <row r="2984" spans="1:17" x14ac:dyDescent="0.25">
      <c r="A2984" s="1">
        <v>39507</v>
      </c>
      <c r="B2984" s="5">
        <f t="shared" si="139"/>
        <v>2008</v>
      </c>
      <c r="C2984" s="5">
        <f t="shared" si="140"/>
        <v>2</v>
      </c>
      <c r="D2984" s="3">
        <f t="shared" si="138"/>
        <v>29</v>
      </c>
      <c r="E2984" s="3"/>
      <c r="F2984">
        <v>7.9</v>
      </c>
      <c r="G2984">
        <v>10.7</v>
      </c>
      <c r="H2984" s="228">
        <v>9.1</v>
      </c>
      <c r="I2984">
        <v>3.7</v>
      </c>
      <c r="J2984" s="31">
        <v>4.5</v>
      </c>
      <c r="K2984">
        <v>11.2</v>
      </c>
      <c r="L2984" s="2">
        <v>9.1999999999999993</v>
      </c>
      <c r="M2984" s="2">
        <v>10.1</v>
      </c>
      <c r="N2984" s="31">
        <v>6.5</v>
      </c>
      <c r="O2984" s="31">
        <v>8.1999999999999993</v>
      </c>
      <c r="P2984" s="2">
        <v>10.5</v>
      </c>
      <c r="Q2984" s="138">
        <v>9.9541666666666657</v>
      </c>
    </row>
    <row r="2985" spans="1:17" x14ac:dyDescent="0.25">
      <c r="A2985" s="1">
        <v>39508</v>
      </c>
      <c r="B2985" s="5">
        <f t="shared" si="139"/>
        <v>2008</v>
      </c>
      <c r="C2985" s="5">
        <f t="shared" si="140"/>
        <v>3</v>
      </c>
      <c r="D2985" s="3">
        <f t="shared" si="138"/>
        <v>1</v>
      </c>
      <c r="E2985" s="3"/>
      <c r="F2985">
        <v>9.1</v>
      </c>
      <c r="G2985">
        <v>10.8</v>
      </c>
      <c r="H2985" s="228">
        <v>8.4</v>
      </c>
      <c r="I2985">
        <v>5.3</v>
      </c>
      <c r="J2985" s="31">
        <v>2.9</v>
      </c>
      <c r="K2985">
        <v>11.2</v>
      </c>
      <c r="L2985" s="2">
        <v>8.1</v>
      </c>
      <c r="M2985" s="2">
        <v>10.1</v>
      </c>
      <c r="N2985" s="31">
        <v>9</v>
      </c>
      <c r="O2985" s="31">
        <v>7.2</v>
      </c>
      <c r="P2985" s="2">
        <v>10.6</v>
      </c>
      <c r="Q2985" s="138">
        <v>11.450000000000001</v>
      </c>
    </row>
    <row r="2986" spans="1:17" x14ac:dyDescent="0.25">
      <c r="A2986" s="1">
        <v>39509</v>
      </c>
      <c r="B2986" s="5">
        <f t="shared" si="139"/>
        <v>2008</v>
      </c>
      <c r="C2986" s="5">
        <f t="shared" si="140"/>
        <v>3</v>
      </c>
      <c r="D2986" s="3">
        <f t="shared" si="138"/>
        <v>2</v>
      </c>
      <c r="E2986" s="3"/>
      <c r="F2986">
        <v>7.8</v>
      </c>
      <c r="G2986">
        <v>10.9</v>
      </c>
      <c r="H2986" s="228">
        <v>10.4</v>
      </c>
      <c r="I2986">
        <v>4.8</v>
      </c>
      <c r="J2986" s="31">
        <v>7.1</v>
      </c>
      <c r="K2986">
        <v>12.5</v>
      </c>
      <c r="L2986" s="2">
        <v>11.2</v>
      </c>
      <c r="M2986" s="2">
        <v>12.1</v>
      </c>
      <c r="N2986" s="31">
        <v>6.9</v>
      </c>
      <c r="O2986" s="31">
        <v>10.6</v>
      </c>
      <c r="P2986" s="2">
        <v>12.1</v>
      </c>
      <c r="Q2986" s="138">
        <v>11.683333333333332</v>
      </c>
    </row>
    <row r="2987" spans="1:17" x14ac:dyDescent="0.25">
      <c r="A2987" s="1">
        <v>39510</v>
      </c>
      <c r="B2987" s="5">
        <f t="shared" si="139"/>
        <v>2008</v>
      </c>
      <c r="C2987" s="5">
        <f t="shared" si="140"/>
        <v>3</v>
      </c>
      <c r="D2987" s="3">
        <f t="shared" si="138"/>
        <v>3</v>
      </c>
      <c r="E2987" s="3"/>
      <c r="F2987">
        <v>10.4</v>
      </c>
      <c r="G2987">
        <v>11.8</v>
      </c>
      <c r="H2987" s="228">
        <v>11.4</v>
      </c>
      <c r="I2987">
        <v>8</v>
      </c>
      <c r="J2987" s="31">
        <v>8.6999999999999993</v>
      </c>
      <c r="K2987">
        <v>13.1</v>
      </c>
      <c r="L2987" s="2">
        <v>13.4</v>
      </c>
      <c r="M2987" s="2">
        <v>13.2</v>
      </c>
      <c r="N2987" s="31">
        <v>12.2</v>
      </c>
      <c r="O2987" s="31">
        <v>15.3</v>
      </c>
      <c r="P2987" s="2">
        <v>14.3</v>
      </c>
      <c r="Q2987" s="138">
        <v>12.333333333333334</v>
      </c>
    </row>
    <row r="2988" spans="1:17" x14ac:dyDescent="0.25">
      <c r="A2988" s="1">
        <v>39511</v>
      </c>
      <c r="B2988" s="5">
        <f t="shared" si="139"/>
        <v>2008</v>
      </c>
      <c r="C2988" s="5">
        <f t="shared" si="140"/>
        <v>3</v>
      </c>
      <c r="D2988" s="3">
        <f t="shared" si="138"/>
        <v>4</v>
      </c>
      <c r="E2988" s="3"/>
      <c r="F2988">
        <v>9.6</v>
      </c>
      <c r="G2988">
        <v>12.3</v>
      </c>
      <c r="H2988" s="228">
        <v>6.2</v>
      </c>
      <c r="I2988">
        <v>7.4</v>
      </c>
      <c r="J2988" s="31">
        <v>2.6</v>
      </c>
      <c r="K2988">
        <v>5.5</v>
      </c>
      <c r="L2988" s="2">
        <v>3.5</v>
      </c>
      <c r="M2988" s="2">
        <v>6.6</v>
      </c>
      <c r="N2988" s="31">
        <v>8.5</v>
      </c>
      <c r="O2988" s="31">
        <v>6.4</v>
      </c>
      <c r="P2988" s="2">
        <v>4.9000000000000004</v>
      </c>
      <c r="Q2988" s="138">
        <v>7.0541666666666663</v>
      </c>
    </row>
    <row r="2989" spans="1:17" x14ac:dyDescent="0.25">
      <c r="A2989" s="1">
        <v>39512</v>
      </c>
      <c r="B2989" s="5">
        <f t="shared" si="139"/>
        <v>2008</v>
      </c>
      <c r="C2989" s="5">
        <f t="shared" si="140"/>
        <v>3</v>
      </c>
      <c r="D2989" s="3">
        <f t="shared" si="138"/>
        <v>5</v>
      </c>
      <c r="E2989" s="3"/>
      <c r="F2989">
        <v>7.8</v>
      </c>
      <c r="G2989">
        <v>10.1</v>
      </c>
      <c r="H2989" s="228">
        <v>1.6</v>
      </c>
      <c r="I2989">
        <v>3.4</v>
      </c>
      <c r="J2989" s="31">
        <v>-1.6</v>
      </c>
      <c r="K2989">
        <v>3</v>
      </c>
      <c r="L2989" s="2">
        <v>0.3</v>
      </c>
      <c r="M2989" s="2">
        <v>3.5</v>
      </c>
      <c r="N2989" s="31">
        <v>3.7</v>
      </c>
      <c r="O2989" s="31">
        <v>1.1000000000000001</v>
      </c>
      <c r="P2989" s="2">
        <v>3.1</v>
      </c>
      <c r="Q2989" s="138">
        <v>2.2708333333333335</v>
      </c>
    </row>
    <row r="2990" spans="1:17" x14ac:dyDescent="0.25">
      <c r="A2990" s="1">
        <v>39513</v>
      </c>
      <c r="B2990" s="5">
        <f t="shared" si="139"/>
        <v>2008</v>
      </c>
      <c r="C2990" s="5">
        <f t="shared" si="140"/>
        <v>3</v>
      </c>
      <c r="D2990" s="3">
        <f t="shared" si="138"/>
        <v>6</v>
      </c>
      <c r="E2990" s="3"/>
      <c r="F2990">
        <v>7</v>
      </c>
      <c r="G2990">
        <v>10.8</v>
      </c>
      <c r="H2990" s="228">
        <v>1</v>
      </c>
      <c r="I2990">
        <v>1.1000000000000001</v>
      </c>
      <c r="J2990" s="31">
        <v>-0.7</v>
      </c>
      <c r="K2990">
        <v>0.8</v>
      </c>
      <c r="L2990" s="2">
        <v>-1.7</v>
      </c>
      <c r="M2990" s="2">
        <v>2.5</v>
      </c>
      <c r="N2990" s="31">
        <v>2.4</v>
      </c>
      <c r="O2990" s="31">
        <v>0.9</v>
      </c>
      <c r="P2990" s="2">
        <v>0.5</v>
      </c>
      <c r="Q2990" s="138">
        <v>0.39999999999999997</v>
      </c>
    </row>
    <row r="2991" spans="1:17" x14ac:dyDescent="0.25">
      <c r="A2991" s="1">
        <v>39514</v>
      </c>
      <c r="B2991" s="5">
        <f t="shared" si="139"/>
        <v>2008</v>
      </c>
      <c r="C2991" s="5">
        <f t="shared" si="140"/>
        <v>3</v>
      </c>
      <c r="D2991" s="3">
        <f t="shared" si="138"/>
        <v>7</v>
      </c>
      <c r="E2991" s="3"/>
      <c r="F2991">
        <v>6.2</v>
      </c>
      <c r="G2991">
        <v>9.6</v>
      </c>
      <c r="H2991" s="228">
        <v>1</v>
      </c>
      <c r="I2991">
        <v>3.7</v>
      </c>
      <c r="J2991" s="31">
        <v>0.4</v>
      </c>
      <c r="K2991">
        <v>1</v>
      </c>
      <c r="L2991" s="2">
        <v>-0.9</v>
      </c>
      <c r="M2991" s="2">
        <v>4.7</v>
      </c>
      <c r="N2991" s="31">
        <v>2.4</v>
      </c>
      <c r="O2991" s="31">
        <v>5</v>
      </c>
      <c r="P2991" s="2">
        <v>0.9</v>
      </c>
      <c r="Q2991" s="138">
        <v>0.89166666666666661</v>
      </c>
    </row>
    <row r="2992" spans="1:17" x14ac:dyDescent="0.25">
      <c r="A2992" s="1">
        <v>39515</v>
      </c>
      <c r="B2992" s="5">
        <f t="shared" si="139"/>
        <v>2008</v>
      </c>
      <c r="C2992" s="5">
        <f t="shared" si="140"/>
        <v>3</v>
      </c>
      <c r="D2992" s="3">
        <f t="shared" si="138"/>
        <v>8</v>
      </c>
      <c r="E2992" s="3"/>
      <c r="F2992">
        <v>5.9</v>
      </c>
      <c r="G2992">
        <v>7.9</v>
      </c>
      <c r="H2992" s="228">
        <v>4.8</v>
      </c>
      <c r="I2992">
        <v>1.4</v>
      </c>
      <c r="J2992" s="31">
        <v>2.6</v>
      </c>
      <c r="K2992">
        <v>4.8</v>
      </c>
      <c r="L2992" s="2">
        <v>2.6</v>
      </c>
      <c r="M2992" s="2">
        <v>6.8</v>
      </c>
      <c r="N2992" s="31">
        <v>5.4</v>
      </c>
      <c r="O2992" s="31">
        <v>4.0999999999999996</v>
      </c>
      <c r="P2992" s="2">
        <v>4.2</v>
      </c>
      <c r="Q2992" s="138">
        <v>3.7541666666666669</v>
      </c>
    </row>
    <row r="2993" spans="1:17" x14ac:dyDescent="0.25">
      <c r="A2993" s="1">
        <v>39516</v>
      </c>
      <c r="B2993" s="5">
        <f t="shared" si="139"/>
        <v>2008</v>
      </c>
      <c r="C2993" s="5">
        <f t="shared" si="140"/>
        <v>3</v>
      </c>
      <c r="D2993" s="3">
        <f t="shared" si="138"/>
        <v>9</v>
      </c>
      <c r="E2993" s="3"/>
      <c r="F2993">
        <v>6.2</v>
      </c>
      <c r="G2993">
        <v>8.4</v>
      </c>
      <c r="H2993" s="228">
        <v>6.6</v>
      </c>
      <c r="I2993">
        <v>3.3</v>
      </c>
      <c r="J2993" s="31">
        <v>2.1</v>
      </c>
      <c r="K2993">
        <v>7.2</v>
      </c>
      <c r="L2993" s="2">
        <v>4</v>
      </c>
      <c r="M2993" s="2">
        <v>8.9</v>
      </c>
      <c r="N2993" s="31">
        <v>6.5</v>
      </c>
      <c r="O2993" s="31">
        <v>5.0999999999999996</v>
      </c>
      <c r="P2993" s="2">
        <v>6.8</v>
      </c>
      <c r="Q2993" s="138">
        <v>7.395833333333333</v>
      </c>
    </row>
    <row r="2994" spans="1:17" x14ac:dyDescent="0.25">
      <c r="A2994" s="1">
        <v>39517</v>
      </c>
      <c r="B2994" s="5">
        <f t="shared" si="139"/>
        <v>2008</v>
      </c>
      <c r="C2994" s="5">
        <f t="shared" si="140"/>
        <v>3</v>
      </c>
      <c r="D2994" s="3">
        <f t="shared" si="138"/>
        <v>10</v>
      </c>
      <c r="E2994" s="3"/>
      <c r="F2994">
        <v>8</v>
      </c>
      <c r="G2994">
        <v>9.6</v>
      </c>
      <c r="H2994" s="228">
        <v>9.4</v>
      </c>
      <c r="I2994">
        <v>4.5999999999999996</v>
      </c>
      <c r="J2994" s="31">
        <v>3</v>
      </c>
      <c r="K2994">
        <v>8.4</v>
      </c>
      <c r="L2994" s="2">
        <v>5.9</v>
      </c>
      <c r="M2994" s="2">
        <v>10.199999999999999</v>
      </c>
      <c r="N2994" s="31">
        <v>6.5</v>
      </c>
      <c r="O2994" s="31">
        <v>6.1</v>
      </c>
      <c r="P2994" s="2">
        <v>8.9</v>
      </c>
      <c r="Q2994" s="138">
        <v>9.4499999999999993</v>
      </c>
    </row>
    <row r="2995" spans="1:17" x14ac:dyDescent="0.25">
      <c r="A2995" s="1">
        <v>39518</v>
      </c>
      <c r="B2995" s="5">
        <f t="shared" si="139"/>
        <v>2008</v>
      </c>
      <c r="C2995" s="5">
        <f t="shared" si="140"/>
        <v>3</v>
      </c>
      <c r="D2995" s="3">
        <f t="shared" si="138"/>
        <v>11</v>
      </c>
      <c r="E2995" s="3"/>
      <c r="F2995">
        <v>6.7</v>
      </c>
      <c r="G2995">
        <v>9.6</v>
      </c>
      <c r="H2995" s="228">
        <v>9.9</v>
      </c>
      <c r="I2995">
        <v>3.2</v>
      </c>
      <c r="J2995" s="31">
        <v>3.3</v>
      </c>
      <c r="K2995">
        <v>9.1</v>
      </c>
      <c r="L2995" s="2">
        <v>6.5</v>
      </c>
      <c r="M2995" s="2">
        <v>9.8000000000000007</v>
      </c>
      <c r="N2995" s="31">
        <v>7.1</v>
      </c>
      <c r="O2995" s="31">
        <v>8.6</v>
      </c>
      <c r="P2995" s="2">
        <v>8.4</v>
      </c>
      <c r="Q2995" s="138">
        <v>10.795833333333336</v>
      </c>
    </row>
    <row r="2996" spans="1:17" x14ac:dyDescent="0.25">
      <c r="A2996" s="1">
        <v>39519</v>
      </c>
      <c r="B2996" s="5">
        <f t="shared" si="139"/>
        <v>2008</v>
      </c>
      <c r="C2996" s="5">
        <f t="shared" si="140"/>
        <v>3</v>
      </c>
      <c r="D2996" s="3">
        <f t="shared" si="138"/>
        <v>12</v>
      </c>
      <c r="E2996" s="3"/>
      <c r="F2996">
        <v>6.9</v>
      </c>
      <c r="G2996">
        <v>9.5</v>
      </c>
      <c r="H2996" s="228">
        <v>14.4</v>
      </c>
      <c r="I2996">
        <v>5.0999999999999996</v>
      </c>
      <c r="J2996" s="31">
        <v>6.9</v>
      </c>
      <c r="K2996">
        <v>12.6</v>
      </c>
      <c r="L2996" s="2">
        <v>9.1999999999999993</v>
      </c>
      <c r="M2996" s="2">
        <v>12.2</v>
      </c>
      <c r="N2996" s="31">
        <v>9.6</v>
      </c>
      <c r="O2996" s="31">
        <v>10.7</v>
      </c>
      <c r="P2996" s="2">
        <v>12.5</v>
      </c>
      <c r="Q2996" s="138">
        <v>12.512500000000001</v>
      </c>
    </row>
    <row r="2997" spans="1:17" x14ac:dyDescent="0.25">
      <c r="A2997" s="1">
        <v>39520</v>
      </c>
      <c r="B2997" s="5">
        <f t="shared" si="139"/>
        <v>2008</v>
      </c>
      <c r="C2997" s="5">
        <f t="shared" si="140"/>
        <v>3</v>
      </c>
      <c r="D2997" s="3">
        <f t="shared" si="138"/>
        <v>13</v>
      </c>
      <c r="E2997" s="3"/>
      <c r="F2997">
        <v>7.8</v>
      </c>
      <c r="G2997">
        <v>10.4</v>
      </c>
      <c r="H2997" s="228">
        <v>8.4</v>
      </c>
      <c r="I2997">
        <v>3.3</v>
      </c>
      <c r="J2997" s="31">
        <v>2.4</v>
      </c>
      <c r="K2997">
        <v>9.6999999999999993</v>
      </c>
      <c r="L2997" s="2">
        <v>5.2</v>
      </c>
      <c r="M2997" s="2">
        <v>7.9</v>
      </c>
      <c r="N2997" s="31">
        <v>5.3</v>
      </c>
      <c r="O2997" s="31">
        <v>7.4</v>
      </c>
      <c r="P2997" s="2">
        <v>10.3</v>
      </c>
      <c r="Q2997" s="138">
        <v>10.237500000000002</v>
      </c>
    </row>
    <row r="2998" spans="1:17" x14ac:dyDescent="0.25">
      <c r="A2998" s="1">
        <v>39521</v>
      </c>
      <c r="B2998" s="5">
        <f t="shared" si="139"/>
        <v>2008</v>
      </c>
      <c r="C2998" s="5">
        <f t="shared" si="140"/>
        <v>3</v>
      </c>
      <c r="D2998" s="3">
        <f t="shared" si="138"/>
        <v>14</v>
      </c>
      <c r="E2998" s="3"/>
      <c r="F2998">
        <v>7.1</v>
      </c>
      <c r="G2998">
        <v>10.7</v>
      </c>
      <c r="H2998" s="228">
        <v>8.4</v>
      </c>
      <c r="I2998">
        <v>5.4</v>
      </c>
      <c r="J2998" s="31">
        <v>4.7</v>
      </c>
      <c r="K2998">
        <v>11</v>
      </c>
      <c r="L2998" s="2">
        <v>8.3000000000000007</v>
      </c>
      <c r="M2998" s="2">
        <v>8.6</v>
      </c>
      <c r="N2998" s="31">
        <v>7.7</v>
      </c>
      <c r="O2998" s="31">
        <v>9.1</v>
      </c>
      <c r="P2998" s="2">
        <v>10.1</v>
      </c>
      <c r="Q2998" s="138">
        <v>10.500000000000002</v>
      </c>
    </row>
    <row r="2999" spans="1:17" x14ac:dyDescent="0.25">
      <c r="A2999" s="1">
        <v>39522</v>
      </c>
      <c r="B2999" s="5">
        <f t="shared" si="139"/>
        <v>2008</v>
      </c>
      <c r="C2999" s="5">
        <f t="shared" si="140"/>
        <v>3</v>
      </c>
      <c r="D2999" s="3">
        <f t="shared" si="138"/>
        <v>15</v>
      </c>
      <c r="E2999" s="3"/>
      <c r="F2999">
        <v>10.199999999999999</v>
      </c>
      <c r="G2999">
        <v>10.7</v>
      </c>
      <c r="H2999" s="228">
        <v>10.5</v>
      </c>
      <c r="I2999">
        <v>6.5</v>
      </c>
      <c r="J2999" s="31">
        <v>6</v>
      </c>
      <c r="K2999">
        <v>9.1999999999999993</v>
      </c>
      <c r="L2999" s="2">
        <v>8.1</v>
      </c>
      <c r="M2999" s="2">
        <v>11.3</v>
      </c>
      <c r="N2999" s="31">
        <v>10.6</v>
      </c>
      <c r="O2999" s="31">
        <v>8.9</v>
      </c>
      <c r="P2999" s="2">
        <v>9.1</v>
      </c>
      <c r="Q2999" s="138">
        <v>10.004166666666666</v>
      </c>
    </row>
    <row r="3000" spans="1:17" x14ac:dyDescent="0.25">
      <c r="A3000" s="1">
        <v>39523</v>
      </c>
      <c r="B3000" s="5">
        <f t="shared" si="139"/>
        <v>2008</v>
      </c>
      <c r="C3000" s="5">
        <f t="shared" si="140"/>
        <v>3</v>
      </c>
      <c r="D3000" s="3">
        <f t="shared" si="138"/>
        <v>16</v>
      </c>
      <c r="E3000" s="3"/>
      <c r="F3000">
        <v>9.3000000000000007</v>
      </c>
      <c r="G3000">
        <v>12.8</v>
      </c>
      <c r="H3000" s="228">
        <v>13.2</v>
      </c>
      <c r="I3000">
        <v>7.8</v>
      </c>
      <c r="J3000" s="31">
        <v>9</v>
      </c>
      <c r="K3000">
        <v>14</v>
      </c>
      <c r="L3000" s="2">
        <v>12.1</v>
      </c>
      <c r="M3000" s="2">
        <v>15</v>
      </c>
      <c r="N3000" s="31">
        <v>11.7</v>
      </c>
      <c r="O3000" s="31">
        <v>14.9</v>
      </c>
      <c r="P3000" s="2">
        <v>13.2</v>
      </c>
      <c r="Q3000" s="138">
        <v>13.420833333333334</v>
      </c>
    </row>
    <row r="3001" spans="1:17" x14ac:dyDescent="0.25">
      <c r="A3001" s="1">
        <v>39524</v>
      </c>
      <c r="B3001" s="5">
        <f t="shared" si="139"/>
        <v>2008</v>
      </c>
      <c r="C3001" s="5">
        <f t="shared" si="140"/>
        <v>3</v>
      </c>
      <c r="D3001" s="3">
        <f t="shared" si="138"/>
        <v>17</v>
      </c>
      <c r="E3001" s="3"/>
      <c r="F3001">
        <v>9.8000000000000007</v>
      </c>
      <c r="G3001">
        <v>11</v>
      </c>
      <c r="H3001" s="228">
        <v>11.6</v>
      </c>
      <c r="I3001">
        <v>5.6</v>
      </c>
      <c r="J3001" s="31">
        <v>6</v>
      </c>
      <c r="K3001">
        <v>11.6</v>
      </c>
      <c r="L3001" s="2">
        <v>9.5</v>
      </c>
      <c r="M3001" s="2">
        <v>11.1</v>
      </c>
      <c r="N3001" s="31">
        <v>11.1</v>
      </c>
      <c r="O3001" s="31">
        <v>9.9</v>
      </c>
      <c r="P3001" s="2">
        <v>11.3</v>
      </c>
      <c r="Q3001" s="138">
        <v>13.266666666666666</v>
      </c>
    </row>
    <row r="3002" spans="1:17" x14ac:dyDescent="0.25">
      <c r="A3002" s="1">
        <v>39525</v>
      </c>
      <c r="B3002" s="5">
        <f t="shared" si="139"/>
        <v>2008</v>
      </c>
      <c r="C3002" s="5">
        <f t="shared" si="140"/>
        <v>3</v>
      </c>
      <c r="D3002" s="3">
        <f t="shared" si="138"/>
        <v>18</v>
      </c>
      <c r="E3002" s="3"/>
      <c r="F3002">
        <v>7.7</v>
      </c>
      <c r="G3002">
        <v>9.6</v>
      </c>
      <c r="H3002" s="228">
        <v>3.4</v>
      </c>
      <c r="I3002">
        <v>2.8</v>
      </c>
      <c r="J3002" s="31">
        <v>-1.8</v>
      </c>
      <c r="K3002">
        <v>3.1</v>
      </c>
      <c r="L3002" s="2">
        <v>1.7</v>
      </c>
      <c r="M3002" s="2">
        <v>3.5</v>
      </c>
      <c r="N3002" s="31">
        <v>5</v>
      </c>
      <c r="O3002" s="31">
        <v>1.8</v>
      </c>
      <c r="P3002" s="2">
        <v>2.7</v>
      </c>
      <c r="Q3002" s="138">
        <v>4.0208333333333321</v>
      </c>
    </row>
    <row r="3003" spans="1:17" x14ac:dyDescent="0.25">
      <c r="A3003" s="1">
        <v>39526</v>
      </c>
      <c r="B3003" s="5">
        <f t="shared" si="139"/>
        <v>2008</v>
      </c>
      <c r="C3003" s="5">
        <f t="shared" si="140"/>
        <v>3</v>
      </c>
      <c r="D3003" s="3">
        <f t="shared" si="138"/>
        <v>19</v>
      </c>
      <c r="E3003" s="3"/>
      <c r="F3003">
        <v>5.5</v>
      </c>
      <c r="G3003">
        <v>7.7</v>
      </c>
      <c r="H3003" s="228">
        <v>3</v>
      </c>
      <c r="I3003">
        <v>0.2</v>
      </c>
      <c r="J3003" s="31">
        <v>-2.2000000000000002</v>
      </c>
      <c r="K3003">
        <v>3.6</v>
      </c>
      <c r="L3003" s="2">
        <v>1.1000000000000001</v>
      </c>
      <c r="M3003" s="2">
        <v>2.5</v>
      </c>
      <c r="N3003" s="31">
        <v>2.8</v>
      </c>
      <c r="O3003" s="31">
        <v>0.6</v>
      </c>
      <c r="P3003" s="2">
        <v>3.6</v>
      </c>
      <c r="Q3003" s="138">
        <v>3.6458333333333335</v>
      </c>
    </row>
    <row r="3004" spans="1:17" x14ac:dyDescent="0.25">
      <c r="A3004" s="1">
        <v>39527</v>
      </c>
      <c r="B3004" s="5">
        <f t="shared" si="139"/>
        <v>2008</v>
      </c>
      <c r="C3004" s="5">
        <f t="shared" si="140"/>
        <v>3</v>
      </c>
      <c r="D3004" s="3">
        <f t="shared" si="138"/>
        <v>20</v>
      </c>
      <c r="E3004" s="3"/>
      <c r="F3004">
        <v>3.1</v>
      </c>
      <c r="G3004">
        <v>6.6</v>
      </c>
      <c r="H3004" s="228">
        <v>2.9</v>
      </c>
      <c r="I3004">
        <v>0.1</v>
      </c>
      <c r="J3004" s="31">
        <v>-3.2</v>
      </c>
      <c r="K3004">
        <v>2.7</v>
      </c>
      <c r="L3004" s="2">
        <v>0.7</v>
      </c>
      <c r="M3004" s="2">
        <v>3.6</v>
      </c>
      <c r="N3004" s="31">
        <v>2.2999999999999998</v>
      </c>
      <c r="O3004" s="31">
        <v>1</v>
      </c>
      <c r="P3004" s="2">
        <v>2.5</v>
      </c>
      <c r="Q3004" s="138">
        <v>2.7791666666666668</v>
      </c>
    </row>
    <row r="3005" spans="1:17" x14ac:dyDescent="0.25">
      <c r="A3005" s="1">
        <v>39528</v>
      </c>
      <c r="B3005" s="5">
        <f t="shared" si="139"/>
        <v>2008</v>
      </c>
      <c r="C3005" s="5">
        <f t="shared" si="140"/>
        <v>3</v>
      </c>
      <c r="D3005" s="3">
        <f t="shared" si="138"/>
        <v>21</v>
      </c>
      <c r="E3005" s="3"/>
      <c r="F3005">
        <v>4.9000000000000004</v>
      </c>
      <c r="G3005">
        <v>6.9</v>
      </c>
      <c r="H3005" s="228">
        <v>7</v>
      </c>
      <c r="I3005">
        <v>0.6</v>
      </c>
      <c r="J3005" s="31">
        <v>-0.5</v>
      </c>
      <c r="K3005">
        <v>6.9</v>
      </c>
      <c r="L3005" s="2">
        <v>3.8</v>
      </c>
      <c r="M3005" s="2">
        <v>7</v>
      </c>
      <c r="N3005" s="31">
        <v>4.2</v>
      </c>
      <c r="O3005" s="31">
        <v>4.4000000000000004</v>
      </c>
      <c r="P3005" s="2">
        <v>6.6</v>
      </c>
      <c r="Q3005" s="138">
        <v>5.3333333333333348</v>
      </c>
    </row>
    <row r="3006" spans="1:17" x14ac:dyDescent="0.25">
      <c r="A3006" s="1">
        <v>39529</v>
      </c>
      <c r="B3006" s="5">
        <f t="shared" si="139"/>
        <v>2008</v>
      </c>
      <c r="C3006" s="5">
        <f t="shared" si="140"/>
        <v>3</v>
      </c>
      <c r="D3006" s="3">
        <f t="shared" si="138"/>
        <v>22</v>
      </c>
      <c r="E3006" s="3"/>
      <c r="F3006">
        <v>6.2</v>
      </c>
      <c r="G3006">
        <v>8.1999999999999993</v>
      </c>
      <c r="H3006" s="228">
        <v>8</v>
      </c>
      <c r="I3006">
        <v>2.5</v>
      </c>
      <c r="J3006" s="31">
        <v>6.1</v>
      </c>
      <c r="K3006">
        <v>3.9</v>
      </c>
      <c r="L3006" s="2">
        <v>5.9</v>
      </c>
      <c r="M3006" s="2">
        <v>9.3000000000000007</v>
      </c>
      <c r="N3006" s="31">
        <v>8.3000000000000007</v>
      </c>
      <c r="O3006" s="31">
        <v>9.9</v>
      </c>
      <c r="P3006" s="2">
        <v>3.5</v>
      </c>
      <c r="Q3006" s="138">
        <v>8.5916666666666668</v>
      </c>
    </row>
    <row r="3007" spans="1:17" x14ac:dyDescent="0.25">
      <c r="A3007" s="1">
        <v>39530</v>
      </c>
      <c r="B3007" s="5">
        <f t="shared" si="139"/>
        <v>2008</v>
      </c>
      <c r="C3007" s="5">
        <f t="shared" si="140"/>
        <v>3</v>
      </c>
      <c r="D3007" s="3">
        <f t="shared" si="138"/>
        <v>23</v>
      </c>
      <c r="E3007" s="3"/>
      <c r="F3007">
        <v>9.6</v>
      </c>
      <c r="G3007">
        <v>12</v>
      </c>
      <c r="H3007" s="228">
        <v>7.2</v>
      </c>
      <c r="I3007">
        <v>6.3</v>
      </c>
      <c r="J3007" s="31">
        <v>6.1</v>
      </c>
      <c r="K3007">
        <v>3.6</v>
      </c>
      <c r="L3007" s="2">
        <v>7.9</v>
      </c>
      <c r="M3007" s="2">
        <v>6.9</v>
      </c>
      <c r="N3007" s="31">
        <v>9.1999999999999993</v>
      </c>
      <c r="O3007" s="31">
        <v>10.199999999999999</v>
      </c>
      <c r="P3007" s="2">
        <v>2.6</v>
      </c>
      <c r="Q3007" s="138">
        <v>5.9958333333333327</v>
      </c>
    </row>
    <row r="3008" spans="1:17" x14ac:dyDescent="0.25">
      <c r="A3008" s="1">
        <v>39531</v>
      </c>
      <c r="B3008" s="5">
        <f t="shared" si="139"/>
        <v>2008</v>
      </c>
      <c r="C3008" s="5">
        <f t="shared" si="140"/>
        <v>3</v>
      </c>
      <c r="D3008" s="3">
        <f t="shared" si="138"/>
        <v>24</v>
      </c>
      <c r="E3008" s="3"/>
      <c r="F3008">
        <v>4.7</v>
      </c>
      <c r="G3008">
        <v>6.3</v>
      </c>
      <c r="H3008" s="228">
        <v>5.9</v>
      </c>
      <c r="I3008">
        <v>1.6</v>
      </c>
      <c r="J3008" s="31">
        <v>2.6</v>
      </c>
      <c r="K3008">
        <v>5.3</v>
      </c>
      <c r="L3008" s="2">
        <v>3</v>
      </c>
      <c r="M3008" s="2">
        <v>8</v>
      </c>
      <c r="N3008" s="31">
        <v>8.1</v>
      </c>
      <c r="O3008" s="31">
        <v>6.6</v>
      </c>
      <c r="P3008" s="2">
        <v>4.5999999999999996</v>
      </c>
      <c r="Q3008" s="138">
        <v>5.2541666666666673</v>
      </c>
    </row>
    <row r="3009" spans="1:17" x14ac:dyDescent="0.25">
      <c r="A3009" s="1">
        <v>39532</v>
      </c>
      <c r="B3009" s="5">
        <f t="shared" si="139"/>
        <v>2008</v>
      </c>
      <c r="C3009" s="5">
        <f t="shared" si="140"/>
        <v>3</v>
      </c>
      <c r="D3009" s="3">
        <f t="shared" si="138"/>
        <v>25</v>
      </c>
      <c r="E3009" s="3"/>
      <c r="F3009">
        <v>2.2000000000000002</v>
      </c>
      <c r="G3009">
        <v>4.3</v>
      </c>
      <c r="H3009" s="228">
        <v>2.8</v>
      </c>
      <c r="I3009">
        <v>-1.9</v>
      </c>
      <c r="J3009" s="31">
        <v>-2.2000000000000002</v>
      </c>
      <c r="K3009">
        <v>3.6</v>
      </c>
      <c r="L3009" s="2">
        <v>0.1</v>
      </c>
      <c r="M3009" s="2">
        <v>2.7</v>
      </c>
      <c r="N3009" s="31">
        <v>1</v>
      </c>
      <c r="O3009" s="31">
        <v>0.7</v>
      </c>
      <c r="P3009" s="2">
        <v>4</v>
      </c>
      <c r="Q3009" s="138">
        <v>3.5625000000000004</v>
      </c>
    </row>
    <row r="3010" spans="1:17" x14ac:dyDescent="0.25">
      <c r="A3010" s="1">
        <v>39533</v>
      </c>
      <c r="B3010" s="5">
        <f t="shared" si="139"/>
        <v>2008</v>
      </c>
      <c r="C3010" s="5">
        <f t="shared" si="140"/>
        <v>3</v>
      </c>
      <c r="D3010" s="3">
        <f t="shared" si="138"/>
        <v>26</v>
      </c>
      <c r="E3010" s="3"/>
      <c r="F3010">
        <v>5</v>
      </c>
      <c r="G3010">
        <v>7.6</v>
      </c>
      <c r="H3010" s="228">
        <v>4.2</v>
      </c>
      <c r="I3010">
        <v>0.4</v>
      </c>
      <c r="J3010" s="31">
        <v>-0.8</v>
      </c>
      <c r="K3010">
        <v>5.3</v>
      </c>
      <c r="L3010" s="2">
        <v>1.2</v>
      </c>
      <c r="M3010" s="2">
        <v>5.5</v>
      </c>
      <c r="N3010" s="31">
        <v>4.5</v>
      </c>
      <c r="O3010" s="31">
        <v>2.9</v>
      </c>
      <c r="P3010" s="2">
        <v>5.0999999999999996</v>
      </c>
      <c r="Q3010" s="138">
        <v>5.5083333333333337</v>
      </c>
    </row>
    <row r="3011" spans="1:17" x14ac:dyDescent="0.25">
      <c r="A3011" s="1">
        <v>39534</v>
      </c>
      <c r="B3011" s="5">
        <f t="shared" si="139"/>
        <v>2008</v>
      </c>
      <c r="C3011" s="5">
        <f t="shared" si="140"/>
        <v>3</v>
      </c>
      <c r="D3011" s="3">
        <f t="shared" ref="D3011:D3074" si="141">DAY(A3011)</f>
        <v>27</v>
      </c>
      <c r="E3011" s="3"/>
      <c r="F3011">
        <v>7.7</v>
      </c>
      <c r="G3011">
        <v>8.9</v>
      </c>
      <c r="H3011" s="228">
        <v>8.6</v>
      </c>
      <c r="I3011">
        <v>3.8</v>
      </c>
      <c r="J3011" s="31">
        <v>4.4000000000000004</v>
      </c>
      <c r="K3011">
        <v>7.8</v>
      </c>
      <c r="L3011" s="2">
        <v>5.0999999999999996</v>
      </c>
      <c r="M3011" s="2">
        <v>8.6</v>
      </c>
      <c r="N3011" s="31">
        <v>6.2</v>
      </c>
      <c r="O3011" s="31">
        <v>7.8</v>
      </c>
      <c r="P3011" s="2">
        <v>7.3</v>
      </c>
      <c r="Q3011" s="138">
        <v>6.9249999999999998</v>
      </c>
    </row>
    <row r="3012" spans="1:17" x14ac:dyDescent="0.25">
      <c r="A3012" s="1">
        <v>39535</v>
      </c>
      <c r="B3012" s="5">
        <f t="shared" ref="B3012:B3075" si="142">YEAR(A3012)</f>
        <v>2008</v>
      </c>
      <c r="C3012" s="5">
        <f t="shared" ref="C3012:C3075" si="143">MONTH(A3012)</f>
        <v>3</v>
      </c>
      <c r="D3012" s="3">
        <f t="shared" si="141"/>
        <v>28</v>
      </c>
      <c r="E3012" s="3"/>
      <c r="F3012">
        <v>10.3</v>
      </c>
      <c r="G3012">
        <v>13</v>
      </c>
      <c r="H3012" s="228">
        <v>10.5</v>
      </c>
      <c r="I3012">
        <v>6.4</v>
      </c>
      <c r="J3012" s="31">
        <v>3.5</v>
      </c>
      <c r="K3012">
        <v>10.5</v>
      </c>
      <c r="L3012" s="2">
        <v>8.4</v>
      </c>
      <c r="M3012" s="2">
        <v>11.5</v>
      </c>
      <c r="N3012" s="31">
        <v>7.8</v>
      </c>
      <c r="O3012" s="31">
        <v>8.1999999999999993</v>
      </c>
      <c r="P3012" s="2">
        <v>9.1999999999999993</v>
      </c>
      <c r="Q3012" s="138">
        <v>10.145833333333334</v>
      </c>
    </row>
    <row r="3013" spans="1:17" x14ac:dyDescent="0.25">
      <c r="A3013" s="1">
        <v>39536</v>
      </c>
      <c r="B3013" s="5">
        <f t="shared" si="142"/>
        <v>2008</v>
      </c>
      <c r="C3013" s="5">
        <f t="shared" si="143"/>
        <v>3</v>
      </c>
      <c r="D3013" s="3">
        <f t="shared" si="141"/>
        <v>29</v>
      </c>
      <c r="E3013" s="3"/>
      <c r="F3013">
        <v>11.8</v>
      </c>
      <c r="G3013">
        <v>13.6</v>
      </c>
      <c r="H3013" s="228">
        <v>12.1</v>
      </c>
      <c r="I3013">
        <v>8.6</v>
      </c>
      <c r="J3013" s="31">
        <v>7</v>
      </c>
      <c r="K3013">
        <v>10.5</v>
      </c>
      <c r="L3013" s="2">
        <v>8.4</v>
      </c>
      <c r="M3013" s="2">
        <v>12.5</v>
      </c>
      <c r="N3013" s="31">
        <v>9.1999999999999993</v>
      </c>
      <c r="O3013" s="31">
        <v>9.3000000000000007</v>
      </c>
      <c r="P3013" s="2">
        <v>9.6</v>
      </c>
      <c r="Q3013" s="138">
        <v>10.7125</v>
      </c>
    </row>
    <row r="3014" spans="1:17" x14ac:dyDescent="0.25">
      <c r="A3014" s="1">
        <v>39537</v>
      </c>
      <c r="B3014" s="5">
        <f t="shared" si="142"/>
        <v>2008</v>
      </c>
      <c r="C3014" s="5">
        <f t="shared" si="143"/>
        <v>3</v>
      </c>
      <c r="D3014" s="3">
        <f t="shared" si="141"/>
        <v>30</v>
      </c>
      <c r="E3014" s="3"/>
      <c r="F3014">
        <v>11.6</v>
      </c>
      <c r="G3014">
        <v>13.3</v>
      </c>
      <c r="H3014" s="228">
        <v>10.3</v>
      </c>
      <c r="I3014">
        <v>6.6</v>
      </c>
      <c r="J3014" s="31">
        <v>5.4</v>
      </c>
      <c r="K3014">
        <v>10.199999999999999</v>
      </c>
      <c r="L3014" s="2">
        <v>7.6</v>
      </c>
      <c r="M3014" s="2">
        <v>10.199999999999999</v>
      </c>
      <c r="N3014" s="31">
        <v>9</v>
      </c>
      <c r="O3014" s="31">
        <v>8.1999999999999993</v>
      </c>
      <c r="P3014" s="2">
        <v>9.4</v>
      </c>
      <c r="Q3014" s="138">
        <v>10.741666666666665</v>
      </c>
    </row>
    <row r="3015" spans="1:17" x14ac:dyDescent="0.25">
      <c r="A3015" s="1">
        <v>39538</v>
      </c>
      <c r="B3015" s="5">
        <f t="shared" si="142"/>
        <v>2008</v>
      </c>
      <c r="C3015" s="5">
        <f t="shared" si="143"/>
        <v>3</v>
      </c>
      <c r="D3015" s="3">
        <f t="shared" si="141"/>
        <v>31</v>
      </c>
      <c r="E3015" s="3"/>
      <c r="F3015">
        <v>8.9</v>
      </c>
      <c r="G3015">
        <v>12.4</v>
      </c>
      <c r="H3015" s="228">
        <v>9</v>
      </c>
      <c r="I3015">
        <v>7.2</v>
      </c>
      <c r="J3015" s="31">
        <v>4.5</v>
      </c>
      <c r="K3015">
        <v>11.3</v>
      </c>
      <c r="L3015" s="2">
        <v>8.8000000000000007</v>
      </c>
      <c r="M3015" s="2">
        <v>9.4</v>
      </c>
      <c r="N3015" s="31">
        <v>8.3000000000000007</v>
      </c>
      <c r="O3015" s="31">
        <v>7.5</v>
      </c>
      <c r="P3015" s="2">
        <v>10.1</v>
      </c>
      <c r="Q3015" s="138">
        <v>11.024999999999999</v>
      </c>
    </row>
    <row r="3016" spans="1:17" x14ac:dyDescent="0.25">
      <c r="A3016" s="1">
        <v>39539</v>
      </c>
      <c r="B3016" s="5">
        <f t="shared" si="142"/>
        <v>2008</v>
      </c>
      <c r="C3016" s="5">
        <f t="shared" si="143"/>
        <v>4</v>
      </c>
      <c r="D3016" s="3">
        <f t="shared" si="141"/>
        <v>1</v>
      </c>
      <c r="E3016" s="3"/>
      <c r="F3016">
        <v>9.6999999999999993</v>
      </c>
      <c r="G3016">
        <v>12.3</v>
      </c>
      <c r="H3016" s="228">
        <v>9.9</v>
      </c>
      <c r="I3016">
        <v>7.5</v>
      </c>
      <c r="J3016" s="31">
        <v>5.4</v>
      </c>
      <c r="K3016">
        <v>11.2</v>
      </c>
      <c r="L3016" s="2">
        <v>8</v>
      </c>
      <c r="M3016" s="2">
        <v>10.4</v>
      </c>
      <c r="N3016" s="31">
        <v>8.6</v>
      </c>
      <c r="O3016" s="31">
        <v>9.4</v>
      </c>
      <c r="P3016" s="2">
        <v>10.199999999999999</v>
      </c>
      <c r="Q3016" s="138">
        <v>10.949999999999998</v>
      </c>
    </row>
    <row r="3017" spans="1:17" x14ac:dyDescent="0.25">
      <c r="A3017" s="1">
        <v>39540</v>
      </c>
      <c r="B3017" s="5">
        <f t="shared" si="142"/>
        <v>2008</v>
      </c>
      <c r="C3017" s="5">
        <f t="shared" si="143"/>
        <v>4</v>
      </c>
      <c r="D3017" s="3">
        <f t="shared" si="141"/>
        <v>2</v>
      </c>
      <c r="E3017" s="3"/>
      <c r="F3017">
        <v>11.5</v>
      </c>
      <c r="G3017">
        <v>13.8</v>
      </c>
      <c r="H3017" s="228">
        <v>8.9</v>
      </c>
      <c r="I3017">
        <v>6.3</v>
      </c>
      <c r="J3017" s="31">
        <v>5.3</v>
      </c>
      <c r="K3017">
        <v>10.1</v>
      </c>
      <c r="L3017" s="2">
        <v>6.8</v>
      </c>
      <c r="M3017" s="2">
        <v>10.199999999999999</v>
      </c>
      <c r="N3017" s="31">
        <v>6.8</v>
      </c>
      <c r="O3017" s="31">
        <v>9.1999999999999993</v>
      </c>
      <c r="P3017" s="2">
        <v>10.199999999999999</v>
      </c>
      <c r="Q3017" s="138">
        <v>9.8708333333333318</v>
      </c>
    </row>
    <row r="3018" spans="1:17" x14ac:dyDescent="0.25">
      <c r="A3018" s="1">
        <v>39541</v>
      </c>
      <c r="B3018" s="5">
        <f t="shared" si="142"/>
        <v>2008</v>
      </c>
      <c r="C3018" s="5">
        <f t="shared" si="143"/>
        <v>4</v>
      </c>
      <c r="D3018" s="3">
        <f t="shared" si="141"/>
        <v>3</v>
      </c>
      <c r="E3018" s="3"/>
      <c r="F3018">
        <v>9.6</v>
      </c>
      <c r="G3018">
        <v>10.6</v>
      </c>
      <c r="H3018" s="228">
        <v>8.4</v>
      </c>
      <c r="I3018">
        <v>6</v>
      </c>
      <c r="J3018" s="31">
        <v>4.0999999999999996</v>
      </c>
      <c r="K3018">
        <v>8.6999999999999993</v>
      </c>
      <c r="L3018" s="2">
        <v>4</v>
      </c>
      <c r="M3018" s="2">
        <v>9.5</v>
      </c>
      <c r="N3018" s="31">
        <v>7.6</v>
      </c>
      <c r="O3018" s="31">
        <v>7.7</v>
      </c>
      <c r="P3018" s="2">
        <v>8.1</v>
      </c>
      <c r="Q3018" s="138">
        <v>7.887500000000002</v>
      </c>
    </row>
    <row r="3019" spans="1:17" x14ac:dyDescent="0.25">
      <c r="A3019" s="1">
        <v>39542</v>
      </c>
      <c r="B3019" s="5">
        <f t="shared" si="142"/>
        <v>2008</v>
      </c>
      <c r="C3019" s="5">
        <f t="shared" si="143"/>
        <v>4</v>
      </c>
      <c r="D3019" s="3">
        <f t="shared" si="141"/>
        <v>4</v>
      </c>
      <c r="E3019" s="3"/>
      <c r="F3019">
        <v>10</v>
      </c>
      <c r="G3019">
        <v>12.1</v>
      </c>
      <c r="H3019" s="228">
        <v>9.1999999999999993</v>
      </c>
      <c r="I3019">
        <v>5</v>
      </c>
      <c r="J3019" s="31">
        <v>3.9</v>
      </c>
      <c r="K3019">
        <v>10.199999999999999</v>
      </c>
      <c r="L3019" s="2">
        <v>5.9</v>
      </c>
      <c r="M3019" s="2">
        <v>9.6999999999999993</v>
      </c>
      <c r="N3019" s="31">
        <v>7.4</v>
      </c>
      <c r="O3019" s="31">
        <v>7</v>
      </c>
      <c r="P3019" s="2">
        <v>9.4</v>
      </c>
      <c r="Q3019" s="138">
        <v>9.2375000000000025</v>
      </c>
    </row>
    <row r="3020" spans="1:17" x14ac:dyDescent="0.25">
      <c r="A3020" s="1">
        <v>39543</v>
      </c>
      <c r="B3020" s="5">
        <f t="shared" si="142"/>
        <v>2008</v>
      </c>
      <c r="C3020" s="5">
        <f t="shared" si="143"/>
        <v>4</v>
      </c>
      <c r="D3020" s="3">
        <f t="shared" si="141"/>
        <v>5</v>
      </c>
      <c r="E3020" s="3"/>
      <c r="F3020">
        <v>9.4</v>
      </c>
      <c r="G3020">
        <v>10.9</v>
      </c>
      <c r="H3020" s="228">
        <v>7</v>
      </c>
      <c r="I3020">
        <v>4.9000000000000004</v>
      </c>
      <c r="J3020" s="31">
        <v>2.5</v>
      </c>
      <c r="K3020">
        <v>8.9</v>
      </c>
      <c r="L3020" s="2">
        <v>4.2</v>
      </c>
      <c r="M3020" s="2">
        <v>6.9</v>
      </c>
      <c r="N3020" s="31">
        <v>7.2</v>
      </c>
      <c r="O3020" s="31">
        <v>5.9</v>
      </c>
      <c r="P3020" s="2">
        <v>9</v>
      </c>
      <c r="Q3020" s="138">
        <v>7.5458333333333334</v>
      </c>
    </row>
    <row r="3021" spans="1:17" x14ac:dyDescent="0.25">
      <c r="A3021" s="1">
        <v>39544</v>
      </c>
      <c r="B3021" s="5">
        <f t="shared" si="142"/>
        <v>2008</v>
      </c>
      <c r="C3021" s="5">
        <f t="shared" si="143"/>
        <v>4</v>
      </c>
      <c r="D3021" s="3">
        <f t="shared" si="141"/>
        <v>6</v>
      </c>
      <c r="E3021" s="3"/>
      <c r="F3021">
        <v>9</v>
      </c>
      <c r="G3021">
        <v>10.6</v>
      </c>
      <c r="H3021" s="228">
        <v>10.199999999999999</v>
      </c>
      <c r="I3021">
        <v>4.9000000000000004</v>
      </c>
      <c r="J3021" s="31">
        <v>5.3</v>
      </c>
      <c r="K3021">
        <v>10.3</v>
      </c>
      <c r="L3021" s="2">
        <v>7</v>
      </c>
      <c r="M3021" s="2">
        <v>10</v>
      </c>
      <c r="N3021" s="31">
        <v>9.6999999999999993</v>
      </c>
      <c r="O3021" s="31">
        <v>7.9</v>
      </c>
      <c r="P3021" s="2">
        <v>9.6</v>
      </c>
      <c r="Q3021" s="138">
        <v>11.262499999999998</v>
      </c>
    </row>
    <row r="3022" spans="1:17" x14ac:dyDescent="0.25">
      <c r="A3022" s="1">
        <v>39545</v>
      </c>
      <c r="B3022" s="5">
        <f t="shared" si="142"/>
        <v>2008</v>
      </c>
      <c r="C3022" s="5">
        <f t="shared" si="143"/>
        <v>4</v>
      </c>
      <c r="D3022" s="3">
        <f t="shared" si="141"/>
        <v>7</v>
      </c>
      <c r="E3022" s="3"/>
      <c r="F3022">
        <v>11.8</v>
      </c>
      <c r="G3022">
        <v>13.2</v>
      </c>
      <c r="H3022" s="228">
        <v>14.2</v>
      </c>
      <c r="I3022">
        <v>6.4</v>
      </c>
      <c r="J3022" s="31">
        <v>8.1</v>
      </c>
      <c r="K3022">
        <v>15.5</v>
      </c>
      <c r="L3022" s="2">
        <v>13.5</v>
      </c>
      <c r="M3022" s="2">
        <v>15.1</v>
      </c>
      <c r="N3022" s="31">
        <v>9.3000000000000007</v>
      </c>
      <c r="O3022" s="31">
        <v>15.5</v>
      </c>
      <c r="P3022" s="2">
        <v>14.6</v>
      </c>
      <c r="Q3022" s="138">
        <v>15.454166666666671</v>
      </c>
    </row>
    <row r="3023" spans="1:17" x14ac:dyDescent="0.25">
      <c r="A3023" s="1">
        <v>39546</v>
      </c>
      <c r="B3023" s="5">
        <f t="shared" si="142"/>
        <v>2008</v>
      </c>
      <c r="C3023" s="5">
        <f t="shared" si="143"/>
        <v>4</v>
      </c>
      <c r="D3023" s="3">
        <f t="shared" si="141"/>
        <v>8</v>
      </c>
      <c r="E3023" s="3"/>
      <c r="F3023">
        <v>12.4</v>
      </c>
      <c r="G3023">
        <v>14.4</v>
      </c>
      <c r="H3023" s="228">
        <v>11</v>
      </c>
      <c r="I3023">
        <v>9.6999999999999993</v>
      </c>
      <c r="J3023" s="31">
        <v>11.2</v>
      </c>
      <c r="K3023">
        <v>10.1</v>
      </c>
      <c r="L3023" s="2">
        <v>11.3</v>
      </c>
      <c r="M3023" s="2">
        <v>10.6</v>
      </c>
      <c r="N3023" s="31">
        <v>13.3</v>
      </c>
      <c r="O3023" s="31">
        <v>13.6</v>
      </c>
      <c r="P3023" s="2">
        <v>9.3000000000000007</v>
      </c>
      <c r="Q3023" s="138">
        <v>10.4</v>
      </c>
    </row>
    <row r="3024" spans="1:17" x14ac:dyDescent="0.25">
      <c r="A3024" s="1">
        <v>39547</v>
      </c>
      <c r="B3024" s="5">
        <f t="shared" si="142"/>
        <v>2008</v>
      </c>
      <c r="C3024" s="5">
        <f t="shared" si="143"/>
        <v>4</v>
      </c>
      <c r="D3024" s="3">
        <f t="shared" si="141"/>
        <v>9</v>
      </c>
      <c r="E3024" s="3"/>
      <c r="F3024">
        <v>11.4</v>
      </c>
      <c r="G3024">
        <v>12.8</v>
      </c>
      <c r="H3024" s="228">
        <v>15</v>
      </c>
      <c r="I3024">
        <v>9</v>
      </c>
      <c r="J3024" s="31">
        <v>9.9</v>
      </c>
      <c r="K3024">
        <v>16.100000000000001</v>
      </c>
      <c r="L3024" s="2">
        <v>13.7</v>
      </c>
      <c r="M3024" s="2">
        <v>14.8</v>
      </c>
      <c r="N3024" s="31">
        <v>13.3</v>
      </c>
      <c r="O3024" s="31">
        <v>12.4</v>
      </c>
      <c r="P3024" s="2">
        <v>15.4</v>
      </c>
      <c r="Q3024" s="138">
        <v>15.449999999999994</v>
      </c>
    </row>
    <row r="3025" spans="1:17" x14ac:dyDescent="0.25">
      <c r="A3025" s="1">
        <v>39548</v>
      </c>
      <c r="B3025" s="5">
        <f t="shared" si="142"/>
        <v>2008</v>
      </c>
      <c r="C3025" s="5">
        <f t="shared" si="143"/>
        <v>4</v>
      </c>
      <c r="D3025" s="3">
        <f t="shared" si="141"/>
        <v>10</v>
      </c>
      <c r="E3025" s="3"/>
      <c r="F3025">
        <v>12.3</v>
      </c>
      <c r="G3025">
        <v>13.6</v>
      </c>
      <c r="H3025" s="228">
        <v>16.600000000000001</v>
      </c>
      <c r="I3025">
        <v>9</v>
      </c>
      <c r="J3025" s="31">
        <v>10.9</v>
      </c>
      <c r="K3025">
        <v>15.9</v>
      </c>
      <c r="L3025" s="2">
        <v>14.6</v>
      </c>
      <c r="M3025" s="2">
        <v>16.600000000000001</v>
      </c>
      <c r="N3025" s="31">
        <v>13.7</v>
      </c>
      <c r="O3025" s="31">
        <v>14.1</v>
      </c>
      <c r="P3025" s="2">
        <v>16.399999999999999</v>
      </c>
      <c r="Q3025" s="138">
        <v>17.370833333333334</v>
      </c>
    </row>
    <row r="3026" spans="1:17" x14ac:dyDescent="0.25">
      <c r="A3026" s="1">
        <v>39549</v>
      </c>
      <c r="B3026" s="5">
        <f t="shared" si="142"/>
        <v>2008</v>
      </c>
      <c r="C3026" s="5">
        <f t="shared" si="143"/>
        <v>4</v>
      </c>
      <c r="D3026" s="3">
        <f t="shared" si="141"/>
        <v>11</v>
      </c>
      <c r="E3026" s="3"/>
      <c r="F3026">
        <v>15.3</v>
      </c>
      <c r="G3026">
        <v>17.2</v>
      </c>
      <c r="H3026" s="228">
        <v>17</v>
      </c>
      <c r="I3026">
        <v>11.4</v>
      </c>
      <c r="J3026" s="31">
        <v>12.3</v>
      </c>
      <c r="K3026">
        <v>18.3</v>
      </c>
      <c r="L3026" s="2">
        <v>16.2</v>
      </c>
      <c r="M3026" s="2">
        <v>18.899999999999999</v>
      </c>
      <c r="N3026" s="31">
        <v>13.7</v>
      </c>
      <c r="O3026" s="31">
        <v>17.100000000000001</v>
      </c>
      <c r="P3026" s="2">
        <v>18.5</v>
      </c>
      <c r="Q3026" s="138">
        <v>18.983333333333334</v>
      </c>
    </row>
    <row r="3027" spans="1:17" x14ac:dyDescent="0.25">
      <c r="A3027" s="1">
        <v>39550</v>
      </c>
      <c r="B3027" s="5">
        <f t="shared" si="142"/>
        <v>2008</v>
      </c>
      <c r="C3027" s="5">
        <f t="shared" si="143"/>
        <v>4</v>
      </c>
      <c r="D3027" s="3">
        <f t="shared" si="141"/>
        <v>12</v>
      </c>
      <c r="E3027" s="3"/>
      <c r="F3027">
        <v>13.8</v>
      </c>
      <c r="G3027">
        <v>14.8</v>
      </c>
      <c r="H3027" s="228">
        <v>12.4</v>
      </c>
      <c r="I3027">
        <v>9.5</v>
      </c>
      <c r="J3027" s="31">
        <v>11.1</v>
      </c>
      <c r="K3027">
        <v>11.8</v>
      </c>
      <c r="L3027" s="2">
        <v>10.199999999999999</v>
      </c>
      <c r="M3027" s="2">
        <v>13.6</v>
      </c>
      <c r="N3027" s="31">
        <v>13.7</v>
      </c>
      <c r="O3027" s="31">
        <v>13.8</v>
      </c>
      <c r="P3027" s="2">
        <v>10.5</v>
      </c>
      <c r="Q3027" s="138">
        <v>12.962499999999999</v>
      </c>
    </row>
    <row r="3028" spans="1:17" x14ac:dyDescent="0.25">
      <c r="A3028" s="1">
        <v>39551</v>
      </c>
      <c r="B3028" s="5">
        <f t="shared" si="142"/>
        <v>2008</v>
      </c>
      <c r="C3028" s="5">
        <f t="shared" si="143"/>
        <v>4</v>
      </c>
      <c r="D3028" s="3">
        <f t="shared" si="141"/>
        <v>13</v>
      </c>
      <c r="E3028" s="3"/>
      <c r="F3028">
        <v>11.1</v>
      </c>
      <c r="G3028">
        <v>12.9</v>
      </c>
      <c r="H3028" s="228">
        <v>12.6</v>
      </c>
      <c r="I3028">
        <v>8.1999999999999993</v>
      </c>
      <c r="J3028" s="31">
        <v>8.1</v>
      </c>
      <c r="K3028">
        <v>11.4</v>
      </c>
      <c r="L3028" s="2">
        <v>9</v>
      </c>
      <c r="M3028" s="2">
        <v>12.7</v>
      </c>
      <c r="N3028" s="31">
        <v>15.8</v>
      </c>
      <c r="O3028" s="31">
        <v>11.1</v>
      </c>
      <c r="P3028" s="2">
        <v>11</v>
      </c>
      <c r="Q3028" s="138">
        <v>11.65</v>
      </c>
    </row>
    <row r="3029" spans="1:17" x14ac:dyDescent="0.25">
      <c r="A3029" s="1">
        <v>39552</v>
      </c>
      <c r="B3029" s="5">
        <f t="shared" si="142"/>
        <v>2008</v>
      </c>
      <c r="C3029" s="5">
        <f t="shared" si="143"/>
        <v>4</v>
      </c>
      <c r="D3029" s="3">
        <f t="shared" si="141"/>
        <v>14</v>
      </c>
      <c r="E3029" s="3"/>
      <c r="F3029">
        <v>11</v>
      </c>
      <c r="G3029">
        <v>13.3</v>
      </c>
      <c r="H3029" s="228">
        <v>13.2</v>
      </c>
      <c r="I3029">
        <v>8.1999999999999993</v>
      </c>
      <c r="J3029" s="31">
        <v>7.7</v>
      </c>
      <c r="K3029">
        <v>12.8</v>
      </c>
      <c r="L3029" s="2">
        <v>10</v>
      </c>
      <c r="M3029" s="2">
        <v>14</v>
      </c>
      <c r="N3029" s="31">
        <v>10.199999999999999</v>
      </c>
      <c r="O3029" s="31">
        <v>10.7</v>
      </c>
      <c r="P3029" s="2">
        <v>13.2</v>
      </c>
      <c r="Q3029" s="138">
        <v>12.533333333333333</v>
      </c>
    </row>
    <row r="3030" spans="1:17" x14ac:dyDescent="0.25">
      <c r="A3030" s="1">
        <v>39553</v>
      </c>
      <c r="B3030" s="5">
        <f t="shared" si="142"/>
        <v>2008</v>
      </c>
      <c r="C3030" s="5">
        <f t="shared" si="143"/>
        <v>4</v>
      </c>
      <c r="D3030" s="3">
        <f t="shared" si="141"/>
        <v>15</v>
      </c>
      <c r="E3030" s="3"/>
      <c r="F3030">
        <v>5.9</v>
      </c>
      <c r="G3030">
        <v>9.1999999999999993</v>
      </c>
      <c r="H3030" s="228">
        <v>10.9</v>
      </c>
      <c r="I3030">
        <v>3</v>
      </c>
      <c r="J3030" s="31">
        <v>4.4000000000000004</v>
      </c>
      <c r="K3030">
        <v>10.8</v>
      </c>
      <c r="L3030" s="2">
        <v>7</v>
      </c>
      <c r="M3030" s="2">
        <v>11</v>
      </c>
      <c r="N3030" s="31">
        <v>8.6999999999999993</v>
      </c>
      <c r="O3030" s="31">
        <v>8.8000000000000007</v>
      </c>
      <c r="P3030" s="2">
        <v>8.5</v>
      </c>
      <c r="Q3030" s="138">
        <v>10.499999999999998</v>
      </c>
    </row>
    <row r="3031" spans="1:17" x14ac:dyDescent="0.25">
      <c r="A3031" s="1">
        <v>39554</v>
      </c>
      <c r="B3031" s="5">
        <f t="shared" si="142"/>
        <v>2008</v>
      </c>
      <c r="C3031" s="5">
        <f t="shared" si="143"/>
        <v>4</v>
      </c>
      <c r="D3031" s="3">
        <f t="shared" si="141"/>
        <v>16</v>
      </c>
      <c r="E3031" s="3"/>
      <c r="F3031">
        <v>8.4</v>
      </c>
      <c r="G3031">
        <v>10.8</v>
      </c>
      <c r="H3031" s="228">
        <v>11.2</v>
      </c>
      <c r="I3031">
        <v>5.6</v>
      </c>
      <c r="J3031" s="31">
        <v>5.2</v>
      </c>
      <c r="K3031">
        <v>9.5</v>
      </c>
      <c r="L3031" s="2">
        <v>7.4</v>
      </c>
      <c r="M3031" s="2">
        <v>10.5</v>
      </c>
      <c r="N3031" s="31">
        <v>10.4</v>
      </c>
      <c r="O3031" s="31">
        <v>9.1</v>
      </c>
      <c r="P3031" s="2">
        <v>9.1</v>
      </c>
      <c r="Q3031" s="138">
        <v>11.058333333333335</v>
      </c>
    </row>
    <row r="3032" spans="1:17" x14ac:dyDescent="0.25">
      <c r="A3032" s="1">
        <v>39555</v>
      </c>
      <c r="B3032" s="5">
        <f t="shared" si="142"/>
        <v>2008</v>
      </c>
      <c r="C3032" s="5">
        <f t="shared" si="143"/>
        <v>4</v>
      </c>
      <c r="D3032" s="3">
        <f t="shared" si="141"/>
        <v>17</v>
      </c>
      <c r="E3032" s="3"/>
      <c r="F3032">
        <v>8.9</v>
      </c>
      <c r="G3032">
        <v>10.8</v>
      </c>
      <c r="H3032" s="228">
        <v>13.4</v>
      </c>
      <c r="I3032">
        <v>5.3</v>
      </c>
      <c r="J3032" s="31">
        <v>6.4</v>
      </c>
      <c r="K3032">
        <v>13.3</v>
      </c>
      <c r="L3032" s="2">
        <v>10.8</v>
      </c>
      <c r="M3032" s="2">
        <v>13.1</v>
      </c>
      <c r="N3032" s="31">
        <v>8.6</v>
      </c>
      <c r="O3032" s="31">
        <v>10.199999999999999</v>
      </c>
      <c r="P3032" s="2">
        <v>13.4</v>
      </c>
      <c r="Q3032" s="138">
        <v>11.4375</v>
      </c>
    </row>
    <row r="3033" spans="1:17" x14ac:dyDescent="0.25">
      <c r="A3033" s="1">
        <v>39556</v>
      </c>
      <c r="B3033" s="5">
        <f t="shared" si="142"/>
        <v>2008</v>
      </c>
      <c r="C3033" s="5">
        <f t="shared" si="143"/>
        <v>4</v>
      </c>
      <c r="D3033" s="3">
        <f t="shared" si="141"/>
        <v>18</v>
      </c>
      <c r="E3033" s="3"/>
      <c r="F3033">
        <v>9.1999999999999993</v>
      </c>
      <c r="G3033">
        <v>10.6</v>
      </c>
      <c r="H3033" s="228">
        <v>11.4</v>
      </c>
      <c r="I3033">
        <v>5.9</v>
      </c>
      <c r="J3033" s="31">
        <v>6.5</v>
      </c>
      <c r="K3033">
        <v>12.8</v>
      </c>
      <c r="L3033" s="2">
        <v>10.9</v>
      </c>
      <c r="M3033" s="2">
        <v>12.8</v>
      </c>
      <c r="N3033" s="31">
        <v>8.3000000000000007</v>
      </c>
      <c r="O3033" s="31">
        <v>10.9</v>
      </c>
      <c r="P3033" s="2">
        <v>11.8</v>
      </c>
      <c r="Q3033" s="138">
        <v>13.212499999999999</v>
      </c>
    </row>
    <row r="3034" spans="1:17" x14ac:dyDescent="0.25">
      <c r="A3034" s="1">
        <v>39557</v>
      </c>
      <c r="B3034" s="5">
        <f t="shared" si="142"/>
        <v>2008</v>
      </c>
      <c r="C3034" s="5">
        <f t="shared" si="143"/>
        <v>4</v>
      </c>
      <c r="D3034" s="3">
        <f t="shared" si="141"/>
        <v>19</v>
      </c>
      <c r="E3034" s="3"/>
      <c r="F3034">
        <v>13.9</v>
      </c>
      <c r="G3034">
        <v>15.2</v>
      </c>
      <c r="H3034" s="228">
        <v>15.2</v>
      </c>
      <c r="I3034">
        <v>9.9</v>
      </c>
      <c r="J3034" s="31">
        <v>11.2</v>
      </c>
      <c r="K3034">
        <v>16.7</v>
      </c>
      <c r="L3034" s="2">
        <v>13.5</v>
      </c>
      <c r="M3034" s="2">
        <v>15.1</v>
      </c>
      <c r="N3034" s="31">
        <v>13.6</v>
      </c>
      <c r="O3034" s="31">
        <v>16.100000000000001</v>
      </c>
      <c r="P3034" s="2">
        <v>15.7</v>
      </c>
      <c r="Q3034" s="138">
        <v>15.891666666666667</v>
      </c>
    </row>
    <row r="3035" spans="1:17" x14ac:dyDescent="0.25">
      <c r="A3035" s="1">
        <v>39558</v>
      </c>
      <c r="B3035" s="5">
        <f t="shared" si="142"/>
        <v>2008</v>
      </c>
      <c r="C3035" s="5">
        <f t="shared" si="143"/>
        <v>4</v>
      </c>
      <c r="D3035" s="3">
        <f t="shared" si="141"/>
        <v>20</v>
      </c>
      <c r="E3035" s="3"/>
      <c r="F3035">
        <v>15.8</v>
      </c>
      <c r="G3035">
        <v>16.8</v>
      </c>
      <c r="H3035" s="228">
        <v>16.3</v>
      </c>
      <c r="I3035">
        <v>11.4</v>
      </c>
      <c r="J3035" s="31">
        <v>12.2</v>
      </c>
      <c r="K3035">
        <v>16.5</v>
      </c>
      <c r="L3035" s="2">
        <v>14.8</v>
      </c>
      <c r="M3035" s="2">
        <v>16.899999999999999</v>
      </c>
      <c r="N3035" s="31">
        <v>14.9</v>
      </c>
      <c r="O3035" s="31">
        <v>14.9</v>
      </c>
      <c r="P3035" s="2">
        <v>14.6</v>
      </c>
      <c r="Q3035" s="138">
        <v>16.95</v>
      </c>
    </row>
    <row r="3036" spans="1:17" x14ac:dyDescent="0.25">
      <c r="A3036" s="1">
        <v>39559</v>
      </c>
      <c r="B3036" s="5">
        <f t="shared" si="142"/>
        <v>2008</v>
      </c>
      <c r="C3036" s="5">
        <f t="shared" si="143"/>
        <v>4</v>
      </c>
      <c r="D3036" s="3">
        <f t="shared" si="141"/>
        <v>21</v>
      </c>
      <c r="E3036" s="3"/>
      <c r="F3036">
        <v>14.9</v>
      </c>
      <c r="G3036">
        <v>17.399999999999999</v>
      </c>
      <c r="H3036" s="228">
        <v>17.399999999999999</v>
      </c>
      <c r="I3036">
        <v>11.8</v>
      </c>
      <c r="J3036" s="31">
        <v>12.4</v>
      </c>
      <c r="K3036">
        <v>14.5</v>
      </c>
      <c r="L3036" s="2">
        <v>13.9</v>
      </c>
      <c r="M3036" s="2">
        <v>18.2</v>
      </c>
      <c r="N3036" s="31">
        <v>13.4</v>
      </c>
      <c r="O3036" s="31">
        <v>19.2</v>
      </c>
      <c r="P3036" s="2">
        <v>12.8</v>
      </c>
      <c r="Q3036" s="138">
        <v>16.225000000000001</v>
      </c>
    </row>
    <row r="3037" spans="1:17" x14ac:dyDescent="0.25">
      <c r="A3037" s="1">
        <v>39560</v>
      </c>
      <c r="B3037" s="5">
        <f t="shared" si="142"/>
        <v>2008</v>
      </c>
      <c r="C3037" s="5">
        <f t="shared" si="143"/>
        <v>4</v>
      </c>
      <c r="D3037" s="3">
        <f t="shared" si="141"/>
        <v>22</v>
      </c>
      <c r="E3037" s="3"/>
      <c r="F3037">
        <v>10.8</v>
      </c>
      <c r="G3037">
        <v>13.8</v>
      </c>
      <c r="H3037" s="228">
        <v>11.6</v>
      </c>
      <c r="I3037">
        <v>8.4</v>
      </c>
      <c r="J3037" s="31">
        <v>5.6</v>
      </c>
      <c r="K3037">
        <v>12.9</v>
      </c>
      <c r="L3037" s="2">
        <v>10</v>
      </c>
      <c r="M3037" s="2">
        <v>13</v>
      </c>
      <c r="N3037" s="31">
        <v>9.5</v>
      </c>
      <c r="O3037" s="31">
        <v>10.8</v>
      </c>
      <c r="P3037" s="2">
        <v>12.2</v>
      </c>
      <c r="Q3037" s="138">
        <v>12.762499999999998</v>
      </c>
    </row>
    <row r="3038" spans="1:17" x14ac:dyDescent="0.25">
      <c r="A3038" s="1">
        <v>39561</v>
      </c>
      <c r="B3038" s="5">
        <f t="shared" si="142"/>
        <v>2008</v>
      </c>
      <c r="C3038" s="5">
        <f t="shared" si="143"/>
        <v>4</v>
      </c>
      <c r="D3038" s="3">
        <f t="shared" si="141"/>
        <v>23</v>
      </c>
      <c r="E3038" s="3"/>
      <c r="F3038">
        <v>11.4</v>
      </c>
      <c r="G3038">
        <v>12</v>
      </c>
      <c r="H3038" s="228">
        <v>11.6</v>
      </c>
      <c r="I3038">
        <v>7.4</v>
      </c>
      <c r="J3038" s="31">
        <v>6.4</v>
      </c>
      <c r="K3038">
        <v>12.1</v>
      </c>
      <c r="L3038" s="2">
        <v>9.5</v>
      </c>
      <c r="M3038" s="2">
        <v>11.1</v>
      </c>
      <c r="N3038" s="31">
        <v>11.4</v>
      </c>
      <c r="O3038" s="31">
        <v>10.4</v>
      </c>
      <c r="P3038" s="2">
        <v>11.9</v>
      </c>
      <c r="Q3038" s="138">
        <v>12.424999999999997</v>
      </c>
    </row>
    <row r="3039" spans="1:17" x14ac:dyDescent="0.25">
      <c r="A3039" s="1">
        <v>39562</v>
      </c>
      <c r="B3039" s="5">
        <f t="shared" si="142"/>
        <v>2008</v>
      </c>
      <c r="C3039" s="5">
        <f t="shared" si="143"/>
        <v>4</v>
      </c>
      <c r="D3039" s="3">
        <f t="shared" si="141"/>
        <v>24</v>
      </c>
      <c r="E3039" s="3"/>
      <c r="F3039">
        <v>12.1</v>
      </c>
      <c r="G3039">
        <v>14.1</v>
      </c>
      <c r="H3039" s="228">
        <v>10.4</v>
      </c>
      <c r="I3039">
        <v>7.5</v>
      </c>
      <c r="J3039" s="31">
        <v>5.6</v>
      </c>
      <c r="K3039">
        <v>10.1</v>
      </c>
      <c r="L3039" s="2">
        <v>7.9</v>
      </c>
      <c r="M3039" s="2">
        <v>12</v>
      </c>
      <c r="N3039" s="31">
        <v>10.5</v>
      </c>
      <c r="O3039" s="31">
        <v>9.1999999999999993</v>
      </c>
      <c r="P3039" s="2">
        <v>10.199999999999999</v>
      </c>
      <c r="Q3039" s="138">
        <v>10.483333333333333</v>
      </c>
    </row>
    <row r="3040" spans="1:17" x14ac:dyDescent="0.25">
      <c r="A3040" s="1">
        <v>39563</v>
      </c>
      <c r="B3040" s="5">
        <f t="shared" si="142"/>
        <v>2008</v>
      </c>
      <c r="C3040" s="5">
        <f t="shared" si="143"/>
        <v>4</v>
      </c>
      <c r="D3040" s="3">
        <f t="shared" si="141"/>
        <v>25</v>
      </c>
      <c r="E3040" s="3"/>
      <c r="F3040">
        <v>12.6</v>
      </c>
      <c r="G3040">
        <v>14.9</v>
      </c>
      <c r="H3040" s="228">
        <v>10.6</v>
      </c>
      <c r="I3040">
        <v>8.4</v>
      </c>
      <c r="J3040" s="31">
        <v>6.5</v>
      </c>
      <c r="K3040">
        <v>12.1</v>
      </c>
      <c r="L3040" s="2">
        <v>9.4</v>
      </c>
      <c r="M3040" s="2">
        <v>11.7</v>
      </c>
      <c r="N3040" s="31">
        <v>10</v>
      </c>
      <c r="O3040" s="31">
        <v>9.3000000000000007</v>
      </c>
      <c r="P3040" s="2">
        <v>11.7</v>
      </c>
      <c r="Q3040" s="138">
        <v>11.574999999999998</v>
      </c>
    </row>
    <row r="3041" spans="1:17" x14ac:dyDescent="0.25">
      <c r="A3041" s="1">
        <v>39564</v>
      </c>
      <c r="B3041" s="5">
        <f t="shared" si="142"/>
        <v>2008</v>
      </c>
      <c r="C3041" s="5">
        <f t="shared" si="143"/>
        <v>4</v>
      </c>
      <c r="D3041" s="3">
        <f t="shared" si="141"/>
        <v>26</v>
      </c>
      <c r="E3041" s="3"/>
      <c r="F3041">
        <v>11.9</v>
      </c>
      <c r="G3041">
        <v>14.4</v>
      </c>
      <c r="H3041" s="228">
        <v>11</v>
      </c>
      <c r="I3041">
        <v>7</v>
      </c>
      <c r="J3041" s="31">
        <v>5.4</v>
      </c>
      <c r="K3041">
        <v>11.4</v>
      </c>
      <c r="L3041" s="2">
        <v>7.8</v>
      </c>
      <c r="M3041" s="2">
        <v>10.8</v>
      </c>
      <c r="N3041" s="31">
        <v>9.6</v>
      </c>
      <c r="O3041" s="31">
        <v>9.1999999999999993</v>
      </c>
      <c r="P3041" s="2">
        <v>11.3</v>
      </c>
      <c r="Q3041" s="138">
        <v>11.354166666666666</v>
      </c>
    </row>
    <row r="3042" spans="1:17" x14ac:dyDescent="0.25">
      <c r="A3042" s="1">
        <v>39565</v>
      </c>
      <c r="B3042" s="5">
        <f t="shared" si="142"/>
        <v>2008</v>
      </c>
      <c r="C3042" s="5">
        <f t="shared" si="143"/>
        <v>4</v>
      </c>
      <c r="D3042" s="3">
        <f t="shared" si="141"/>
        <v>27</v>
      </c>
      <c r="E3042" s="3"/>
      <c r="F3042">
        <v>12.7</v>
      </c>
      <c r="G3042">
        <v>15</v>
      </c>
      <c r="H3042" s="228">
        <v>10.7</v>
      </c>
      <c r="I3042">
        <v>9</v>
      </c>
      <c r="J3042" s="31">
        <v>6.4</v>
      </c>
      <c r="K3042">
        <v>13</v>
      </c>
      <c r="L3042" s="2">
        <v>8.8000000000000007</v>
      </c>
      <c r="M3042" s="2">
        <v>12.4</v>
      </c>
      <c r="N3042" s="31">
        <v>10.5</v>
      </c>
      <c r="O3042" s="31">
        <v>9.9</v>
      </c>
      <c r="P3042" s="2">
        <v>12.9</v>
      </c>
      <c r="Q3042" s="138">
        <v>12.462499999999999</v>
      </c>
    </row>
    <row r="3043" spans="1:17" x14ac:dyDescent="0.25">
      <c r="A3043" s="1">
        <v>39566</v>
      </c>
      <c r="B3043" s="5">
        <f t="shared" si="142"/>
        <v>2008</v>
      </c>
      <c r="C3043" s="5">
        <f t="shared" si="143"/>
        <v>4</v>
      </c>
      <c r="D3043" s="3">
        <f t="shared" si="141"/>
        <v>28</v>
      </c>
      <c r="E3043" s="3"/>
      <c r="F3043">
        <v>13.1</v>
      </c>
      <c r="G3043">
        <v>13.5</v>
      </c>
      <c r="H3043" s="228">
        <v>12</v>
      </c>
      <c r="I3043">
        <v>8.5</v>
      </c>
      <c r="J3043" s="31">
        <v>7.3</v>
      </c>
      <c r="K3043">
        <v>12.9</v>
      </c>
      <c r="L3043" s="2">
        <v>11.1</v>
      </c>
      <c r="M3043" s="2">
        <v>14.4</v>
      </c>
      <c r="N3043" s="31">
        <v>9</v>
      </c>
      <c r="O3043" s="31">
        <v>10</v>
      </c>
      <c r="P3043" s="2">
        <v>12.6</v>
      </c>
      <c r="Q3043" s="138">
        <v>13.554166666666667</v>
      </c>
    </row>
    <row r="3044" spans="1:17" x14ac:dyDescent="0.25">
      <c r="A3044" s="1">
        <v>39567</v>
      </c>
      <c r="B3044" s="5">
        <f t="shared" si="142"/>
        <v>2008</v>
      </c>
      <c r="C3044" s="5">
        <f t="shared" si="143"/>
        <v>4</v>
      </c>
      <c r="D3044" s="3">
        <f t="shared" si="141"/>
        <v>29</v>
      </c>
      <c r="E3044" s="3"/>
      <c r="F3044">
        <v>9.6999999999999993</v>
      </c>
      <c r="G3044">
        <v>12.4</v>
      </c>
      <c r="H3044" s="228">
        <v>12.8</v>
      </c>
      <c r="I3044">
        <v>7</v>
      </c>
      <c r="J3044" s="31">
        <v>8</v>
      </c>
      <c r="K3044">
        <v>10.8</v>
      </c>
      <c r="L3044" s="2">
        <v>8.5</v>
      </c>
      <c r="M3044" s="2">
        <v>14.4</v>
      </c>
      <c r="N3044" s="31">
        <v>11.6</v>
      </c>
      <c r="O3044" s="31">
        <v>11.8</v>
      </c>
      <c r="P3044" s="2">
        <v>10.199999999999999</v>
      </c>
      <c r="Q3044" s="138">
        <v>11.741666666666669</v>
      </c>
    </row>
    <row r="3045" spans="1:17" x14ac:dyDescent="0.25">
      <c r="A3045" s="1">
        <v>39568</v>
      </c>
      <c r="B3045" s="5">
        <f t="shared" si="142"/>
        <v>2008</v>
      </c>
      <c r="C3045" s="5">
        <f t="shared" si="143"/>
        <v>4</v>
      </c>
      <c r="D3045" s="3">
        <f t="shared" si="141"/>
        <v>30</v>
      </c>
      <c r="E3045" s="3"/>
      <c r="F3045">
        <v>11.6</v>
      </c>
      <c r="G3045">
        <v>13.6</v>
      </c>
      <c r="H3045" s="228">
        <v>15.4</v>
      </c>
      <c r="I3045">
        <v>7.6</v>
      </c>
      <c r="J3045" s="31">
        <v>9.8000000000000007</v>
      </c>
      <c r="K3045">
        <v>14.2</v>
      </c>
      <c r="L3045" s="2">
        <v>13.4</v>
      </c>
      <c r="M3045" s="2">
        <v>15.6</v>
      </c>
      <c r="N3045" s="31">
        <v>11.6</v>
      </c>
      <c r="O3045" s="31">
        <v>13.5</v>
      </c>
      <c r="P3045" s="2">
        <v>13.2</v>
      </c>
      <c r="Q3045" s="138">
        <v>14.450000000000003</v>
      </c>
    </row>
    <row r="3046" spans="1:17" x14ac:dyDescent="0.25">
      <c r="A3046" s="1">
        <v>39569</v>
      </c>
      <c r="B3046" s="5">
        <f t="shared" si="142"/>
        <v>2008</v>
      </c>
      <c r="C3046" s="5">
        <f t="shared" si="143"/>
        <v>5</v>
      </c>
      <c r="D3046" s="3">
        <f t="shared" si="141"/>
        <v>1</v>
      </c>
      <c r="E3046" s="3"/>
      <c r="F3046">
        <v>13.4</v>
      </c>
      <c r="G3046">
        <v>15.6</v>
      </c>
      <c r="H3046" s="228">
        <v>16.100000000000001</v>
      </c>
      <c r="I3046">
        <v>11.1</v>
      </c>
      <c r="J3046" s="31">
        <v>11.3</v>
      </c>
      <c r="K3046">
        <v>15.5</v>
      </c>
      <c r="L3046" s="2">
        <v>12</v>
      </c>
      <c r="M3046" s="2">
        <v>16.100000000000001</v>
      </c>
      <c r="N3046" s="31">
        <v>14.1</v>
      </c>
      <c r="O3046" s="31">
        <v>14.5</v>
      </c>
      <c r="P3046" s="2">
        <v>14.5</v>
      </c>
      <c r="Q3046" s="138">
        <v>15.658333333333333</v>
      </c>
    </row>
    <row r="3047" spans="1:17" x14ac:dyDescent="0.25">
      <c r="A3047" s="1">
        <v>39570</v>
      </c>
      <c r="B3047" s="5">
        <f t="shared" si="142"/>
        <v>2008</v>
      </c>
      <c r="C3047" s="5">
        <f t="shared" si="143"/>
        <v>5</v>
      </c>
      <c r="D3047" s="3">
        <f t="shared" si="141"/>
        <v>2</v>
      </c>
      <c r="E3047" s="3"/>
      <c r="F3047">
        <v>15.6</v>
      </c>
      <c r="G3047">
        <v>17.899999999999999</v>
      </c>
      <c r="H3047" s="228">
        <v>13.7</v>
      </c>
      <c r="I3047">
        <v>12.4</v>
      </c>
      <c r="J3047" s="31">
        <v>9.6999999999999993</v>
      </c>
      <c r="K3047">
        <v>14.4</v>
      </c>
      <c r="L3047" s="2">
        <v>10.9</v>
      </c>
      <c r="M3047" s="2">
        <v>14.8</v>
      </c>
      <c r="N3047" s="31">
        <v>13.2</v>
      </c>
      <c r="O3047" s="31">
        <v>12</v>
      </c>
      <c r="P3047" s="2">
        <v>13.7</v>
      </c>
      <c r="Q3047" s="138">
        <v>15.833333333333336</v>
      </c>
    </row>
    <row r="3048" spans="1:17" x14ac:dyDescent="0.25">
      <c r="A3048" s="1">
        <v>39571</v>
      </c>
      <c r="B3048" s="5">
        <f t="shared" si="142"/>
        <v>2008</v>
      </c>
      <c r="C3048" s="5">
        <f t="shared" si="143"/>
        <v>5</v>
      </c>
      <c r="D3048" s="3">
        <f t="shared" si="141"/>
        <v>3</v>
      </c>
      <c r="E3048" s="3"/>
      <c r="F3048">
        <v>14.6</v>
      </c>
      <c r="G3048">
        <v>17</v>
      </c>
      <c r="H3048" s="228">
        <v>13.8</v>
      </c>
      <c r="I3048">
        <v>10.6</v>
      </c>
      <c r="J3048" s="31">
        <v>8.1999999999999993</v>
      </c>
      <c r="K3048">
        <v>13.5</v>
      </c>
      <c r="L3048" s="2">
        <v>10.4</v>
      </c>
      <c r="M3048" s="2">
        <v>14.1</v>
      </c>
      <c r="N3048" s="31">
        <v>12.1</v>
      </c>
      <c r="O3048" s="31">
        <v>10.1</v>
      </c>
      <c r="P3048" s="2">
        <v>12.5</v>
      </c>
      <c r="Q3048" s="138">
        <v>14.062499999999998</v>
      </c>
    </row>
    <row r="3049" spans="1:17" x14ac:dyDescent="0.25">
      <c r="A3049" s="1">
        <v>39572</v>
      </c>
      <c r="B3049" s="5">
        <f t="shared" si="142"/>
        <v>2008</v>
      </c>
      <c r="C3049" s="5">
        <f t="shared" si="143"/>
        <v>5</v>
      </c>
      <c r="D3049" s="3">
        <f t="shared" si="141"/>
        <v>4</v>
      </c>
      <c r="E3049" s="3"/>
      <c r="F3049">
        <v>14.1</v>
      </c>
      <c r="G3049">
        <v>17.7</v>
      </c>
      <c r="H3049" s="228">
        <v>12</v>
      </c>
      <c r="I3049">
        <v>10.199999999999999</v>
      </c>
      <c r="J3049" s="31">
        <v>6.6</v>
      </c>
      <c r="K3049">
        <v>12.9</v>
      </c>
      <c r="L3049" s="2">
        <v>10.5</v>
      </c>
      <c r="M3049" s="2">
        <v>14.5</v>
      </c>
      <c r="N3049" s="31">
        <v>10</v>
      </c>
      <c r="O3049" s="31">
        <v>10.4</v>
      </c>
      <c r="P3049" s="2">
        <v>12.1</v>
      </c>
      <c r="Q3049" s="138">
        <v>13.358333333333333</v>
      </c>
    </row>
    <row r="3050" spans="1:17" x14ac:dyDescent="0.25">
      <c r="A3050" s="1">
        <v>39573</v>
      </c>
      <c r="B3050" s="5">
        <f t="shared" si="142"/>
        <v>2008</v>
      </c>
      <c r="C3050" s="5">
        <f t="shared" si="143"/>
        <v>5</v>
      </c>
      <c r="D3050" s="3">
        <f t="shared" si="141"/>
        <v>5</v>
      </c>
      <c r="E3050" s="3"/>
      <c r="F3050">
        <v>12.4</v>
      </c>
      <c r="G3050">
        <v>15.8</v>
      </c>
      <c r="H3050" s="228">
        <v>12.2</v>
      </c>
      <c r="I3050">
        <v>10</v>
      </c>
      <c r="J3050" s="31">
        <v>6.6</v>
      </c>
      <c r="K3050">
        <v>13.3</v>
      </c>
      <c r="L3050" s="2">
        <v>9.3000000000000007</v>
      </c>
      <c r="M3050" s="2">
        <v>13.4</v>
      </c>
      <c r="N3050" s="31">
        <v>9.1</v>
      </c>
      <c r="O3050" s="31">
        <v>10.199999999999999</v>
      </c>
      <c r="P3050" s="2">
        <v>13</v>
      </c>
      <c r="Q3050" s="138">
        <v>11.845833333333337</v>
      </c>
    </row>
    <row r="3051" spans="1:17" x14ac:dyDescent="0.25">
      <c r="A3051" s="1">
        <v>39574</v>
      </c>
      <c r="B3051" s="5">
        <f t="shared" si="142"/>
        <v>2008</v>
      </c>
      <c r="C3051" s="5">
        <f t="shared" si="143"/>
        <v>5</v>
      </c>
      <c r="D3051" s="3">
        <f t="shared" si="141"/>
        <v>6</v>
      </c>
      <c r="E3051" s="3"/>
      <c r="F3051">
        <v>9.8000000000000007</v>
      </c>
      <c r="G3051">
        <v>10.8</v>
      </c>
      <c r="H3051" s="228">
        <v>11.9</v>
      </c>
      <c r="I3051">
        <v>7</v>
      </c>
      <c r="J3051" s="31">
        <v>6.5</v>
      </c>
      <c r="K3051">
        <v>13</v>
      </c>
      <c r="L3051" s="2">
        <v>9.5</v>
      </c>
      <c r="M3051" s="2">
        <v>13.5</v>
      </c>
      <c r="N3051" s="31">
        <v>7.7</v>
      </c>
      <c r="O3051" s="31">
        <v>9.9</v>
      </c>
      <c r="P3051" s="2">
        <v>13.4</v>
      </c>
      <c r="Q3051" s="138">
        <v>12.016666666666667</v>
      </c>
    </row>
    <row r="3052" spans="1:17" x14ac:dyDescent="0.25">
      <c r="A3052" s="1">
        <v>39575</v>
      </c>
      <c r="B3052" s="5">
        <f t="shared" si="142"/>
        <v>2008</v>
      </c>
      <c r="C3052" s="5">
        <f t="shared" si="143"/>
        <v>5</v>
      </c>
      <c r="D3052" s="3">
        <f t="shared" si="141"/>
        <v>7</v>
      </c>
      <c r="E3052" s="3"/>
      <c r="F3052">
        <v>11.7</v>
      </c>
      <c r="G3052">
        <v>15.6</v>
      </c>
      <c r="H3052" s="228">
        <v>13</v>
      </c>
      <c r="I3052">
        <v>9.1999999999999993</v>
      </c>
      <c r="J3052" s="31">
        <v>8.5</v>
      </c>
      <c r="K3052">
        <v>13.9</v>
      </c>
      <c r="L3052" s="2">
        <v>11.2</v>
      </c>
      <c r="M3052" s="2">
        <v>14.1</v>
      </c>
      <c r="N3052" s="31">
        <v>9.1</v>
      </c>
      <c r="O3052" s="31">
        <v>10.7</v>
      </c>
      <c r="P3052" s="2">
        <v>13.6</v>
      </c>
      <c r="Q3052" s="138">
        <v>14.066666666666668</v>
      </c>
    </row>
    <row r="3053" spans="1:17" x14ac:dyDescent="0.25">
      <c r="A3053" s="1">
        <v>39576</v>
      </c>
      <c r="B3053" s="5">
        <f t="shared" si="142"/>
        <v>2008</v>
      </c>
      <c r="C3053" s="5">
        <f t="shared" si="143"/>
        <v>5</v>
      </c>
      <c r="D3053" s="3">
        <f t="shared" si="141"/>
        <v>8</v>
      </c>
      <c r="E3053" s="3"/>
      <c r="F3053">
        <v>14</v>
      </c>
      <c r="G3053">
        <v>16.399999999999999</v>
      </c>
      <c r="H3053" s="228">
        <v>13.6</v>
      </c>
      <c r="I3053">
        <v>10.4</v>
      </c>
      <c r="J3053" s="31">
        <v>8.3000000000000007</v>
      </c>
      <c r="K3053">
        <v>13.8</v>
      </c>
      <c r="L3053" s="2">
        <v>10.5</v>
      </c>
      <c r="M3053" s="2">
        <v>15</v>
      </c>
      <c r="N3053" s="31">
        <v>11.1</v>
      </c>
      <c r="O3053" s="31">
        <v>10.4</v>
      </c>
      <c r="P3053" s="2">
        <v>13.5</v>
      </c>
      <c r="Q3053" s="138">
        <v>14.299999999999999</v>
      </c>
    </row>
    <row r="3054" spans="1:17" x14ac:dyDescent="0.25">
      <c r="A3054" s="1">
        <v>39577</v>
      </c>
      <c r="B3054" s="5">
        <f t="shared" si="142"/>
        <v>2008</v>
      </c>
      <c r="C3054" s="5">
        <f t="shared" si="143"/>
        <v>5</v>
      </c>
      <c r="D3054" s="3">
        <f t="shared" si="141"/>
        <v>9</v>
      </c>
      <c r="E3054" s="3"/>
      <c r="F3054">
        <v>14.3</v>
      </c>
      <c r="G3054">
        <v>17.7</v>
      </c>
      <c r="H3054" s="228">
        <v>12.8</v>
      </c>
      <c r="I3054">
        <v>11</v>
      </c>
      <c r="J3054" s="31">
        <v>7.4</v>
      </c>
      <c r="K3054">
        <v>14.2</v>
      </c>
      <c r="L3054" s="2">
        <v>10.9</v>
      </c>
      <c r="M3054" s="2">
        <v>13.3</v>
      </c>
      <c r="N3054" s="31">
        <v>10</v>
      </c>
      <c r="O3054" s="31">
        <v>10.5</v>
      </c>
      <c r="P3054" s="2">
        <v>13.9</v>
      </c>
      <c r="Q3054" s="138">
        <v>14.170833333333334</v>
      </c>
    </row>
    <row r="3055" spans="1:17" x14ac:dyDescent="0.25">
      <c r="A3055" s="1">
        <v>39578</v>
      </c>
      <c r="B3055" s="5">
        <f t="shared" si="142"/>
        <v>2008</v>
      </c>
      <c r="C3055" s="5">
        <f t="shared" si="143"/>
        <v>5</v>
      </c>
      <c r="D3055" s="3">
        <f t="shared" si="141"/>
        <v>10</v>
      </c>
      <c r="E3055" s="3"/>
      <c r="F3055">
        <v>15.3</v>
      </c>
      <c r="G3055">
        <v>19.5</v>
      </c>
      <c r="H3055" s="228">
        <v>14</v>
      </c>
      <c r="I3055">
        <v>10.6</v>
      </c>
      <c r="J3055" s="31">
        <v>8.6999999999999993</v>
      </c>
      <c r="K3055">
        <v>13.9</v>
      </c>
      <c r="L3055" s="2">
        <v>11.3</v>
      </c>
      <c r="M3055" s="2">
        <v>15.6</v>
      </c>
      <c r="N3055" s="31">
        <v>11.8</v>
      </c>
      <c r="O3055" s="31">
        <v>11.4</v>
      </c>
      <c r="P3055" s="2">
        <v>13.6</v>
      </c>
      <c r="Q3055" s="138">
        <v>14.425000000000002</v>
      </c>
    </row>
    <row r="3056" spans="1:17" x14ac:dyDescent="0.25">
      <c r="A3056" s="1">
        <v>39579</v>
      </c>
      <c r="B3056" s="5">
        <f t="shared" si="142"/>
        <v>2008</v>
      </c>
      <c r="C3056" s="5">
        <f t="shared" si="143"/>
        <v>5</v>
      </c>
      <c r="D3056" s="3">
        <f t="shared" si="141"/>
        <v>11</v>
      </c>
      <c r="E3056" s="3"/>
      <c r="F3056">
        <v>15.1</v>
      </c>
      <c r="G3056">
        <v>18.3</v>
      </c>
      <c r="H3056" s="228">
        <v>13.1</v>
      </c>
      <c r="I3056">
        <v>11.9</v>
      </c>
      <c r="J3056" s="31">
        <v>7.1</v>
      </c>
      <c r="K3056">
        <v>12.9</v>
      </c>
      <c r="L3056" s="2">
        <v>10.9</v>
      </c>
      <c r="M3056" s="2">
        <v>15.1</v>
      </c>
      <c r="N3056" s="31">
        <v>12.5</v>
      </c>
      <c r="O3056" s="31">
        <v>11</v>
      </c>
      <c r="P3056" s="2">
        <v>12.3</v>
      </c>
      <c r="Q3056" s="138">
        <v>13.787500000000001</v>
      </c>
    </row>
    <row r="3057" spans="1:17" x14ac:dyDescent="0.25">
      <c r="A3057" s="1">
        <v>39580</v>
      </c>
      <c r="B3057" s="5">
        <f t="shared" si="142"/>
        <v>2008</v>
      </c>
      <c r="C3057" s="5">
        <f t="shared" si="143"/>
        <v>5</v>
      </c>
      <c r="D3057" s="3">
        <f t="shared" si="141"/>
        <v>12</v>
      </c>
      <c r="E3057" s="3"/>
      <c r="F3057">
        <v>15.1</v>
      </c>
      <c r="G3057">
        <v>18.2</v>
      </c>
      <c r="H3057" s="228">
        <v>13.6</v>
      </c>
      <c r="I3057">
        <v>10.4</v>
      </c>
      <c r="J3057" s="31">
        <v>8.8000000000000007</v>
      </c>
      <c r="K3057">
        <v>14.5</v>
      </c>
      <c r="L3057" s="2">
        <v>11.9</v>
      </c>
      <c r="M3057" s="2">
        <v>14.7</v>
      </c>
      <c r="N3057" s="31">
        <v>15</v>
      </c>
      <c r="O3057" s="31">
        <v>13.7</v>
      </c>
      <c r="P3057" s="2">
        <v>13.7</v>
      </c>
      <c r="Q3057" s="138">
        <v>14.233333333333334</v>
      </c>
    </row>
    <row r="3058" spans="1:17" x14ac:dyDescent="0.25">
      <c r="A3058" s="1">
        <v>39581</v>
      </c>
      <c r="B3058" s="5">
        <f t="shared" si="142"/>
        <v>2008</v>
      </c>
      <c r="C3058" s="5">
        <f t="shared" si="143"/>
        <v>5</v>
      </c>
      <c r="D3058" s="3">
        <f t="shared" si="141"/>
        <v>13</v>
      </c>
      <c r="E3058" s="3"/>
      <c r="F3058">
        <v>16.2</v>
      </c>
      <c r="G3058">
        <v>19.3</v>
      </c>
      <c r="H3058" s="228">
        <v>15.9</v>
      </c>
      <c r="I3058">
        <v>12.3</v>
      </c>
      <c r="J3058" s="31">
        <v>11</v>
      </c>
      <c r="K3058">
        <v>17</v>
      </c>
      <c r="L3058" s="2">
        <v>13.2</v>
      </c>
      <c r="M3058" s="2">
        <v>16.5</v>
      </c>
      <c r="N3058" s="31">
        <v>14.3</v>
      </c>
      <c r="O3058" s="31">
        <v>13.5</v>
      </c>
      <c r="P3058" s="2">
        <v>16.100000000000001</v>
      </c>
      <c r="Q3058" s="138">
        <v>16.170833333333331</v>
      </c>
    </row>
    <row r="3059" spans="1:17" x14ac:dyDescent="0.25">
      <c r="A3059" s="1">
        <v>39582</v>
      </c>
      <c r="B3059" s="5">
        <f t="shared" si="142"/>
        <v>2008</v>
      </c>
      <c r="C3059" s="5">
        <f t="shared" si="143"/>
        <v>5</v>
      </c>
      <c r="D3059" s="3">
        <f t="shared" si="141"/>
        <v>14</v>
      </c>
      <c r="E3059" s="3"/>
      <c r="F3059">
        <v>13.5</v>
      </c>
      <c r="G3059">
        <v>15.9</v>
      </c>
      <c r="H3059" s="228">
        <v>16.399999999999999</v>
      </c>
      <c r="I3059">
        <v>11.7</v>
      </c>
      <c r="J3059" s="31">
        <v>10.7</v>
      </c>
      <c r="K3059">
        <v>17.100000000000001</v>
      </c>
      <c r="L3059" s="2">
        <v>14.4</v>
      </c>
      <c r="M3059" s="2">
        <v>17.899999999999999</v>
      </c>
      <c r="N3059" s="31">
        <v>12.7</v>
      </c>
      <c r="O3059" s="31">
        <v>14</v>
      </c>
      <c r="P3059" s="2">
        <v>16.600000000000001</v>
      </c>
      <c r="Q3059" s="138">
        <v>18.058333333333337</v>
      </c>
    </row>
    <row r="3060" spans="1:17" x14ac:dyDescent="0.25">
      <c r="A3060" s="1">
        <v>39583</v>
      </c>
      <c r="B3060" s="5">
        <f t="shared" si="142"/>
        <v>2008</v>
      </c>
      <c r="C3060" s="5">
        <f t="shared" si="143"/>
        <v>5</v>
      </c>
      <c r="D3060" s="3">
        <f t="shared" si="141"/>
        <v>15</v>
      </c>
      <c r="E3060" s="3"/>
      <c r="F3060">
        <v>12.9</v>
      </c>
      <c r="G3060">
        <v>16.600000000000001</v>
      </c>
      <c r="H3060" s="228">
        <v>18.100000000000001</v>
      </c>
      <c r="I3060">
        <v>10.1</v>
      </c>
      <c r="J3060" s="31">
        <v>12.2</v>
      </c>
      <c r="K3060">
        <v>19.100000000000001</v>
      </c>
      <c r="L3060" s="2">
        <v>13.9</v>
      </c>
      <c r="M3060" s="2">
        <v>19.5</v>
      </c>
      <c r="N3060" s="31">
        <v>14.2</v>
      </c>
      <c r="O3060" s="31">
        <v>16</v>
      </c>
      <c r="P3060" s="2">
        <v>17.3</v>
      </c>
      <c r="Q3060" s="138">
        <v>18.5625</v>
      </c>
    </row>
    <row r="3061" spans="1:17" x14ac:dyDescent="0.25">
      <c r="A3061" s="1">
        <v>39584</v>
      </c>
      <c r="B3061" s="5">
        <f t="shared" si="142"/>
        <v>2008</v>
      </c>
      <c r="C3061" s="5">
        <f t="shared" si="143"/>
        <v>5</v>
      </c>
      <c r="D3061" s="3">
        <f t="shared" si="141"/>
        <v>16</v>
      </c>
      <c r="E3061" s="3"/>
      <c r="F3061">
        <v>15.7</v>
      </c>
      <c r="G3061">
        <v>17.5</v>
      </c>
      <c r="H3061" s="228">
        <v>19.2</v>
      </c>
      <c r="I3061">
        <v>11.9</v>
      </c>
      <c r="J3061" s="31">
        <v>13.7</v>
      </c>
      <c r="K3061">
        <v>19.2</v>
      </c>
      <c r="L3061" s="2">
        <v>17.5</v>
      </c>
      <c r="M3061" s="2">
        <v>20.399999999999999</v>
      </c>
      <c r="N3061" s="31">
        <v>15.2</v>
      </c>
      <c r="O3061" s="31">
        <v>15.6</v>
      </c>
      <c r="P3061" s="2">
        <v>18.5</v>
      </c>
      <c r="Q3061" s="138">
        <v>20.679166666666671</v>
      </c>
    </row>
    <row r="3062" spans="1:17" x14ac:dyDescent="0.25">
      <c r="A3062" s="1">
        <v>39585</v>
      </c>
      <c r="B3062" s="5">
        <f t="shared" si="142"/>
        <v>2008</v>
      </c>
      <c r="C3062" s="5">
        <f t="shared" si="143"/>
        <v>5</v>
      </c>
      <c r="D3062" s="3">
        <f t="shared" si="141"/>
        <v>17</v>
      </c>
      <c r="E3062" s="3"/>
      <c r="F3062">
        <v>17.100000000000001</v>
      </c>
      <c r="G3062">
        <v>19.3</v>
      </c>
      <c r="H3062" s="228">
        <v>20.100000000000001</v>
      </c>
      <c r="I3062">
        <v>13.3</v>
      </c>
      <c r="J3062" s="31">
        <v>15.3</v>
      </c>
      <c r="K3062">
        <v>20.8</v>
      </c>
      <c r="L3062" s="2">
        <v>18.600000000000001</v>
      </c>
      <c r="M3062" s="2">
        <v>20.6</v>
      </c>
      <c r="N3062" s="31">
        <v>18.600000000000001</v>
      </c>
      <c r="O3062" s="31">
        <v>16.600000000000001</v>
      </c>
      <c r="P3062" s="2">
        <v>19.8</v>
      </c>
      <c r="Q3062" s="138">
        <v>21.662499999999998</v>
      </c>
    </row>
    <row r="3063" spans="1:17" x14ac:dyDescent="0.25">
      <c r="A3063" s="1">
        <v>39586</v>
      </c>
      <c r="B3063" s="5">
        <f t="shared" si="142"/>
        <v>2008</v>
      </c>
      <c r="C3063" s="5">
        <f t="shared" si="143"/>
        <v>5</v>
      </c>
      <c r="D3063" s="3">
        <f t="shared" si="141"/>
        <v>18</v>
      </c>
      <c r="E3063" s="3"/>
      <c r="F3063">
        <v>17.8</v>
      </c>
      <c r="G3063">
        <v>19.399999999999999</v>
      </c>
      <c r="H3063" s="228">
        <v>17.3</v>
      </c>
      <c r="I3063">
        <v>13.8</v>
      </c>
      <c r="J3063" s="31">
        <v>14.8</v>
      </c>
      <c r="K3063">
        <v>20</v>
      </c>
      <c r="L3063" s="2">
        <v>18.8</v>
      </c>
      <c r="M3063" s="2">
        <v>21.1</v>
      </c>
      <c r="N3063" s="31">
        <v>16.2</v>
      </c>
      <c r="O3063" s="31">
        <v>18.7</v>
      </c>
      <c r="P3063" s="2">
        <v>19.5</v>
      </c>
      <c r="Q3063" s="138">
        <v>20.391666666666669</v>
      </c>
    </row>
    <row r="3064" spans="1:17" x14ac:dyDescent="0.25">
      <c r="A3064" s="1">
        <v>39587</v>
      </c>
      <c r="B3064" s="5">
        <f t="shared" si="142"/>
        <v>2008</v>
      </c>
      <c r="C3064" s="5">
        <f t="shared" si="143"/>
        <v>5</v>
      </c>
      <c r="D3064" s="3">
        <f t="shared" si="141"/>
        <v>19</v>
      </c>
      <c r="E3064" s="3"/>
      <c r="F3064">
        <v>18.600000000000001</v>
      </c>
      <c r="G3064">
        <v>21.3</v>
      </c>
      <c r="H3064" s="228">
        <v>19.3</v>
      </c>
      <c r="I3064">
        <v>16</v>
      </c>
      <c r="J3064" s="31">
        <v>17</v>
      </c>
      <c r="K3064">
        <v>19.8</v>
      </c>
      <c r="L3064" s="2">
        <v>15.2</v>
      </c>
      <c r="M3064" s="2">
        <v>20.8</v>
      </c>
      <c r="N3064" s="31">
        <v>17.3</v>
      </c>
      <c r="O3064" s="31">
        <v>18.399999999999999</v>
      </c>
      <c r="P3064" s="2">
        <v>18.600000000000001</v>
      </c>
      <c r="Q3064" s="138">
        <v>18.979166666666668</v>
      </c>
    </row>
    <row r="3065" spans="1:17" x14ac:dyDescent="0.25">
      <c r="A3065" s="1">
        <v>39588</v>
      </c>
      <c r="B3065" s="5">
        <f t="shared" si="142"/>
        <v>2008</v>
      </c>
      <c r="C3065" s="5">
        <f t="shared" si="143"/>
        <v>5</v>
      </c>
      <c r="D3065" s="3">
        <f t="shared" si="141"/>
        <v>20</v>
      </c>
      <c r="E3065" s="3"/>
      <c r="F3065">
        <v>16.899999999999999</v>
      </c>
      <c r="G3065">
        <v>21.8</v>
      </c>
      <c r="H3065" s="228">
        <v>17.7</v>
      </c>
      <c r="I3065">
        <v>12.8</v>
      </c>
      <c r="J3065" s="31">
        <v>12.7</v>
      </c>
      <c r="K3065">
        <v>13.7</v>
      </c>
      <c r="L3065" s="2">
        <v>14.3</v>
      </c>
      <c r="M3065" s="2">
        <v>18</v>
      </c>
      <c r="N3065" s="31">
        <v>16.100000000000001</v>
      </c>
      <c r="O3065" s="31">
        <v>17.100000000000001</v>
      </c>
      <c r="P3065" s="2">
        <v>13.1</v>
      </c>
      <c r="Q3065" s="138">
        <v>15.34166666666667</v>
      </c>
    </row>
    <row r="3066" spans="1:17" x14ac:dyDescent="0.25">
      <c r="A3066" s="1">
        <v>39589</v>
      </c>
      <c r="B3066" s="5">
        <f t="shared" si="142"/>
        <v>2008</v>
      </c>
      <c r="C3066" s="5">
        <f t="shared" si="143"/>
        <v>5</v>
      </c>
      <c r="D3066" s="3">
        <f t="shared" si="141"/>
        <v>21</v>
      </c>
      <c r="E3066" s="3"/>
      <c r="F3066">
        <v>15.9</v>
      </c>
      <c r="G3066">
        <v>18.3</v>
      </c>
      <c r="H3066" s="228">
        <v>17.100000000000001</v>
      </c>
      <c r="I3066">
        <v>11.9</v>
      </c>
      <c r="J3066" s="31">
        <v>12.1</v>
      </c>
      <c r="K3066">
        <v>15.2</v>
      </c>
      <c r="L3066" s="2">
        <v>14.3</v>
      </c>
      <c r="M3066" s="2">
        <v>17.5</v>
      </c>
      <c r="N3066" s="31">
        <v>15</v>
      </c>
      <c r="O3066" s="31">
        <v>17</v>
      </c>
      <c r="P3066" s="2">
        <v>13.4</v>
      </c>
      <c r="Q3066" s="138">
        <v>14.9625</v>
      </c>
    </row>
    <row r="3067" spans="1:17" x14ac:dyDescent="0.25">
      <c r="A3067" s="1">
        <v>39590</v>
      </c>
      <c r="B3067" s="5">
        <f t="shared" si="142"/>
        <v>2008</v>
      </c>
      <c r="C3067" s="5">
        <f t="shared" si="143"/>
        <v>5</v>
      </c>
      <c r="D3067" s="3">
        <f t="shared" si="141"/>
        <v>22</v>
      </c>
      <c r="E3067" s="3"/>
      <c r="F3067">
        <v>14.9</v>
      </c>
      <c r="G3067">
        <v>18.5</v>
      </c>
      <c r="H3067" s="228">
        <v>16.600000000000001</v>
      </c>
      <c r="I3067">
        <v>10</v>
      </c>
      <c r="J3067" s="31">
        <v>11.8</v>
      </c>
      <c r="K3067">
        <v>16.3</v>
      </c>
      <c r="L3067" s="2">
        <v>12.9</v>
      </c>
      <c r="M3067" s="2">
        <v>17.2</v>
      </c>
      <c r="N3067" s="31">
        <v>15.6</v>
      </c>
      <c r="O3067" s="31">
        <v>15</v>
      </c>
      <c r="P3067" s="2">
        <v>14.9</v>
      </c>
      <c r="Q3067" s="138">
        <v>16.304166666666667</v>
      </c>
    </row>
    <row r="3068" spans="1:17" x14ac:dyDescent="0.25">
      <c r="A3068" s="1">
        <v>39591</v>
      </c>
      <c r="B3068" s="5">
        <f t="shared" si="142"/>
        <v>2008</v>
      </c>
      <c r="C3068" s="5">
        <f t="shared" si="143"/>
        <v>5</v>
      </c>
      <c r="D3068" s="3">
        <f t="shared" si="141"/>
        <v>23</v>
      </c>
      <c r="E3068" s="3"/>
      <c r="F3068">
        <v>14.8</v>
      </c>
      <c r="G3068">
        <v>16.399999999999999</v>
      </c>
      <c r="H3068" s="228">
        <v>17.399999999999999</v>
      </c>
      <c r="I3068">
        <v>11.5</v>
      </c>
      <c r="J3068" s="31">
        <v>12</v>
      </c>
      <c r="K3068">
        <v>17</v>
      </c>
      <c r="L3068" s="2">
        <v>13.2</v>
      </c>
      <c r="M3068" s="2">
        <v>18.100000000000001</v>
      </c>
      <c r="N3068" s="31">
        <v>15.7</v>
      </c>
      <c r="O3068" s="31">
        <v>14.6</v>
      </c>
      <c r="P3068" s="2">
        <v>16.2</v>
      </c>
      <c r="Q3068" s="138">
        <v>16.849999999999998</v>
      </c>
    </row>
    <row r="3069" spans="1:17" x14ac:dyDescent="0.25">
      <c r="A3069" s="1">
        <v>39592</v>
      </c>
      <c r="B3069" s="5">
        <f t="shared" si="142"/>
        <v>2008</v>
      </c>
      <c r="C3069" s="5">
        <f t="shared" si="143"/>
        <v>5</v>
      </c>
      <c r="D3069" s="3">
        <f t="shared" si="141"/>
        <v>24</v>
      </c>
      <c r="E3069" s="3"/>
      <c r="F3069">
        <v>16.3</v>
      </c>
      <c r="G3069">
        <v>18</v>
      </c>
      <c r="H3069" s="228">
        <v>17.8</v>
      </c>
      <c r="I3069">
        <v>13.6</v>
      </c>
      <c r="J3069" s="31">
        <v>13.7</v>
      </c>
      <c r="K3069">
        <v>18.8</v>
      </c>
      <c r="L3069" s="2">
        <v>14.5</v>
      </c>
      <c r="M3069" s="2">
        <v>20.6</v>
      </c>
      <c r="N3069" s="31">
        <v>16.100000000000001</v>
      </c>
      <c r="O3069" s="31">
        <v>15.4</v>
      </c>
      <c r="P3069" s="2">
        <v>17.100000000000001</v>
      </c>
      <c r="Q3069" s="138">
        <v>18.529166666666665</v>
      </c>
    </row>
    <row r="3070" spans="1:17" x14ac:dyDescent="0.25">
      <c r="A3070" s="1">
        <v>39593</v>
      </c>
      <c r="B3070" s="5">
        <f t="shared" si="142"/>
        <v>2008</v>
      </c>
      <c r="C3070" s="5">
        <f t="shared" si="143"/>
        <v>5</v>
      </c>
      <c r="D3070" s="3">
        <f t="shared" si="141"/>
        <v>25</v>
      </c>
      <c r="E3070" s="3"/>
      <c r="F3070">
        <v>18.100000000000001</v>
      </c>
      <c r="G3070">
        <v>20.399999999999999</v>
      </c>
      <c r="H3070" s="228">
        <v>19.7</v>
      </c>
      <c r="I3070">
        <v>15</v>
      </c>
      <c r="J3070" s="31">
        <v>14.5</v>
      </c>
      <c r="K3070">
        <v>20</v>
      </c>
      <c r="L3070" s="2">
        <v>16.7</v>
      </c>
      <c r="M3070" s="2">
        <v>18.7</v>
      </c>
      <c r="N3070" s="31">
        <v>17.2</v>
      </c>
      <c r="O3070" s="31">
        <v>17.600000000000001</v>
      </c>
      <c r="P3070" s="2">
        <v>18.600000000000001</v>
      </c>
      <c r="Q3070" s="138">
        <v>20.116666666666671</v>
      </c>
    </row>
    <row r="3071" spans="1:17" x14ac:dyDescent="0.25">
      <c r="A3071" s="1">
        <v>39594</v>
      </c>
      <c r="B3071" s="5">
        <f t="shared" si="142"/>
        <v>2008</v>
      </c>
      <c r="C3071" s="5">
        <f t="shared" si="143"/>
        <v>5</v>
      </c>
      <c r="D3071" s="3">
        <f t="shared" si="141"/>
        <v>26</v>
      </c>
      <c r="E3071" s="3"/>
      <c r="F3071">
        <v>21.9</v>
      </c>
      <c r="G3071">
        <v>23.2</v>
      </c>
      <c r="H3071" s="228">
        <v>21.4</v>
      </c>
      <c r="I3071">
        <v>18</v>
      </c>
      <c r="J3071" s="31">
        <v>17.2</v>
      </c>
      <c r="K3071">
        <v>22.4</v>
      </c>
      <c r="L3071" s="2">
        <v>19.2</v>
      </c>
      <c r="M3071" s="2">
        <v>22.9</v>
      </c>
      <c r="N3071" s="31">
        <v>19.899999999999999</v>
      </c>
      <c r="O3071" s="31">
        <v>19.399999999999999</v>
      </c>
      <c r="P3071" s="2">
        <v>21.2</v>
      </c>
      <c r="Q3071" s="138">
        <v>22.029166666666665</v>
      </c>
    </row>
    <row r="3072" spans="1:17" x14ac:dyDescent="0.25">
      <c r="A3072" s="1">
        <v>39595</v>
      </c>
      <c r="B3072" s="5">
        <f t="shared" si="142"/>
        <v>2008</v>
      </c>
      <c r="C3072" s="5">
        <f t="shared" si="143"/>
        <v>5</v>
      </c>
      <c r="D3072" s="3">
        <f t="shared" si="141"/>
        <v>27</v>
      </c>
      <c r="E3072" s="3"/>
      <c r="F3072">
        <v>21.1</v>
      </c>
      <c r="G3072">
        <v>24.6</v>
      </c>
      <c r="H3072" s="228">
        <v>24.6</v>
      </c>
      <c r="I3072">
        <v>19.2</v>
      </c>
      <c r="J3072" s="31">
        <v>21</v>
      </c>
      <c r="K3072">
        <v>24.5</v>
      </c>
      <c r="L3072" s="2">
        <v>21.5</v>
      </c>
      <c r="M3072" s="2">
        <v>26.1</v>
      </c>
      <c r="N3072" s="31">
        <v>22.4</v>
      </c>
      <c r="O3072" s="31">
        <v>22.3</v>
      </c>
      <c r="P3072" s="2">
        <v>22.3</v>
      </c>
      <c r="Q3072" s="138">
        <v>24.787499999999994</v>
      </c>
    </row>
    <row r="3073" spans="1:17" x14ac:dyDescent="0.25">
      <c r="A3073" s="1">
        <v>39596</v>
      </c>
      <c r="B3073" s="5">
        <f t="shared" si="142"/>
        <v>2008</v>
      </c>
      <c r="C3073" s="5">
        <f t="shared" si="143"/>
        <v>5</v>
      </c>
      <c r="D3073" s="3">
        <f t="shared" si="141"/>
        <v>28</v>
      </c>
      <c r="E3073" s="3"/>
      <c r="F3073">
        <v>21.5</v>
      </c>
      <c r="G3073">
        <v>25</v>
      </c>
      <c r="H3073" s="228">
        <v>25</v>
      </c>
      <c r="I3073">
        <v>17.8</v>
      </c>
      <c r="J3073" s="31">
        <v>20.5</v>
      </c>
      <c r="K3073">
        <v>24</v>
      </c>
      <c r="L3073" s="2">
        <v>22.3</v>
      </c>
      <c r="M3073" s="2">
        <v>26.5</v>
      </c>
      <c r="N3073" s="31">
        <v>20.7</v>
      </c>
      <c r="O3073" s="31">
        <v>21.8</v>
      </c>
      <c r="P3073" s="2">
        <v>23</v>
      </c>
      <c r="Q3073" s="138">
        <v>25.375</v>
      </c>
    </row>
    <row r="3074" spans="1:17" x14ac:dyDescent="0.25">
      <c r="A3074" s="1">
        <v>39597</v>
      </c>
      <c r="B3074" s="5">
        <f t="shared" si="142"/>
        <v>2008</v>
      </c>
      <c r="C3074" s="5">
        <f t="shared" si="143"/>
        <v>5</v>
      </c>
      <c r="D3074" s="3">
        <f t="shared" si="141"/>
        <v>29</v>
      </c>
      <c r="E3074" s="3"/>
      <c r="F3074">
        <v>21.5</v>
      </c>
      <c r="G3074">
        <v>25.1</v>
      </c>
      <c r="H3074" s="228">
        <v>24.3</v>
      </c>
      <c r="I3074">
        <v>18.600000000000001</v>
      </c>
      <c r="J3074" s="31">
        <v>20.5</v>
      </c>
      <c r="K3074">
        <v>23.9</v>
      </c>
      <c r="L3074" s="2">
        <v>21.6</v>
      </c>
      <c r="M3074" s="2">
        <v>24.1</v>
      </c>
      <c r="N3074" s="31">
        <v>21.6</v>
      </c>
      <c r="O3074" s="31">
        <v>23.1</v>
      </c>
      <c r="P3074" s="2">
        <v>22.1</v>
      </c>
      <c r="Q3074" s="138">
        <v>23.150000000000002</v>
      </c>
    </row>
    <row r="3075" spans="1:17" x14ac:dyDescent="0.25">
      <c r="A3075" s="1">
        <v>39598</v>
      </c>
      <c r="B3075" s="5">
        <f t="shared" si="142"/>
        <v>2008</v>
      </c>
      <c r="C3075" s="5">
        <f t="shared" si="143"/>
        <v>5</v>
      </c>
      <c r="D3075" s="3">
        <f t="shared" ref="D3075:D3138" si="144">DAY(A3075)</f>
        <v>30</v>
      </c>
      <c r="E3075" s="3"/>
      <c r="F3075">
        <v>20.5</v>
      </c>
      <c r="G3075">
        <v>23.4</v>
      </c>
      <c r="H3075" s="228">
        <v>22.2</v>
      </c>
      <c r="I3075">
        <v>17</v>
      </c>
      <c r="J3075" s="31">
        <v>19</v>
      </c>
      <c r="K3075">
        <v>22.9</v>
      </c>
      <c r="L3075" s="2">
        <v>21.3</v>
      </c>
      <c r="M3075" s="2">
        <v>22.3</v>
      </c>
      <c r="N3075" s="31">
        <v>20</v>
      </c>
      <c r="O3075" s="31">
        <v>23.5</v>
      </c>
      <c r="P3075" s="2">
        <v>21.3</v>
      </c>
      <c r="Q3075" s="138">
        <v>23.279166666666665</v>
      </c>
    </row>
    <row r="3076" spans="1:17" x14ac:dyDescent="0.25">
      <c r="A3076" s="1">
        <v>39599</v>
      </c>
      <c r="B3076" s="5">
        <f t="shared" ref="B3076:B3139" si="145">YEAR(A3076)</f>
        <v>2008</v>
      </c>
      <c r="C3076" s="5">
        <f t="shared" ref="C3076:C3139" si="146">MONTH(A3076)</f>
        <v>5</v>
      </c>
      <c r="D3076" s="3">
        <f t="shared" si="144"/>
        <v>31</v>
      </c>
      <c r="E3076" s="3"/>
      <c r="F3076">
        <v>20.3</v>
      </c>
      <c r="G3076">
        <v>23</v>
      </c>
      <c r="H3076" s="228">
        <v>22.6</v>
      </c>
      <c r="I3076">
        <v>16.100000000000001</v>
      </c>
      <c r="J3076" s="31">
        <v>17.7</v>
      </c>
      <c r="K3076">
        <v>20.9</v>
      </c>
      <c r="L3076" s="2">
        <v>18.2</v>
      </c>
      <c r="M3076" s="2">
        <v>22.9</v>
      </c>
      <c r="N3076" s="31">
        <v>20.8</v>
      </c>
      <c r="O3076" s="31">
        <v>19.100000000000001</v>
      </c>
      <c r="P3076" s="2">
        <v>19.600000000000001</v>
      </c>
      <c r="Q3076" s="138">
        <v>22.133333333333329</v>
      </c>
    </row>
    <row r="3077" spans="1:17" x14ac:dyDescent="0.25">
      <c r="A3077" s="1">
        <v>39600</v>
      </c>
      <c r="B3077" s="5">
        <f t="shared" si="145"/>
        <v>2008</v>
      </c>
      <c r="C3077" s="5">
        <f t="shared" si="146"/>
        <v>6</v>
      </c>
      <c r="D3077" s="3">
        <f t="shared" si="144"/>
        <v>1</v>
      </c>
      <c r="E3077" s="3"/>
      <c r="F3077">
        <v>21.3</v>
      </c>
      <c r="G3077">
        <v>23.5</v>
      </c>
      <c r="H3077" s="228">
        <v>21.5</v>
      </c>
      <c r="I3077">
        <v>17.5</v>
      </c>
      <c r="J3077" s="31">
        <v>17.399999999999999</v>
      </c>
      <c r="K3077">
        <v>22.2</v>
      </c>
      <c r="L3077" s="2">
        <v>18.600000000000001</v>
      </c>
      <c r="M3077" s="2">
        <v>23</v>
      </c>
      <c r="N3077" s="31">
        <v>21.7</v>
      </c>
      <c r="O3077" s="31">
        <v>20</v>
      </c>
      <c r="P3077" s="2">
        <v>20.9</v>
      </c>
      <c r="Q3077" s="138">
        <v>21.979166666666668</v>
      </c>
    </row>
    <row r="3078" spans="1:17" x14ac:dyDescent="0.25">
      <c r="A3078" s="1">
        <v>39601</v>
      </c>
      <c r="B3078" s="5">
        <f t="shared" si="145"/>
        <v>2008</v>
      </c>
      <c r="C3078" s="5">
        <f t="shared" si="146"/>
        <v>6</v>
      </c>
      <c r="D3078" s="3">
        <f t="shared" si="144"/>
        <v>2</v>
      </c>
      <c r="E3078" s="3"/>
      <c r="F3078">
        <v>20.9</v>
      </c>
      <c r="G3078">
        <v>24.8</v>
      </c>
      <c r="H3078" s="228">
        <v>22.3</v>
      </c>
      <c r="I3078">
        <v>16.8</v>
      </c>
      <c r="J3078" s="31">
        <v>16</v>
      </c>
      <c r="K3078">
        <v>22.3</v>
      </c>
      <c r="L3078" s="2">
        <v>18.7</v>
      </c>
      <c r="M3078" s="2">
        <v>23.4</v>
      </c>
      <c r="N3078" s="31">
        <v>19.7</v>
      </c>
      <c r="O3078" s="31">
        <v>19.8</v>
      </c>
      <c r="P3078" s="2">
        <v>21.8</v>
      </c>
      <c r="Q3078" s="138">
        <v>21.995833333333337</v>
      </c>
    </row>
    <row r="3079" spans="1:17" x14ac:dyDescent="0.25">
      <c r="A3079" s="1">
        <v>39602</v>
      </c>
      <c r="B3079" s="5">
        <f t="shared" si="145"/>
        <v>2008</v>
      </c>
      <c r="C3079" s="5">
        <f t="shared" si="146"/>
        <v>6</v>
      </c>
      <c r="D3079" s="3">
        <f t="shared" si="144"/>
        <v>3</v>
      </c>
      <c r="E3079" s="3"/>
      <c r="F3079">
        <v>20</v>
      </c>
      <c r="G3079">
        <v>23.4</v>
      </c>
      <c r="H3079" s="228">
        <v>20</v>
      </c>
      <c r="I3079">
        <v>15</v>
      </c>
      <c r="J3079" s="31">
        <v>14.3</v>
      </c>
      <c r="K3079">
        <v>20.100000000000001</v>
      </c>
      <c r="L3079" s="2">
        <v>15.4</v>
      </c>
      <c r="M3079" s="2">
        <v>21.6</v>
      </c>
      <c r="N3079" s="31">
        <v>17.3</v>
      </c>
      <c r="O3079" s="31">
        <v>19.7</v>
      </c>
      <c r="P3079" s="2">
        <v>19</v>
      </c>
      <c r="Q3079" s="138">
        <v>20.6875</v>
      </c>
    </row>
    <row r="3080" spans="1:17" x14ac:dyDescent="0.25">
      <c r="A3080" s="1">
        <v>39603</v>
      </c>
      <c r="B3080" s="5">
        <f t="shared" si="145"/>
        <v>2008</v>
      </c>
      <c r="C3080" s="5">
        <f t="shared" si="146"/>
        <v>6</v>
      </c>
      <c r="D3080" s="3">
        <f t="shared" si="144"/>
        <v>4</v>
      </c>
      <c r="E3080" s="3"/>
      <c r="F3080">
        <v>17.5</v>
      </c>
      <c r="G3080">
        <v>20.6</v>
      </c>
      <c r="H3080" s="228">
        <v>18.600000000000001</v>
      </c>
      <c r="I3080">
        <v>13.5</v>
      </c>
      <c r="J3080" s="31">
        <v>13.1</v>
      </c>
      <c r="K3080">
        <v>18.899999999999999</v>
      </c>
      <c r="L3080" s="2">
        <v>15.6</v>
      </c>
      <c r="M3080" s="2">
        <v>20.7</v>
      </c>
      <c r="N3080" s="31">
        <v>17.399999999999999</v>
      </c>
      <c r="O3080" s="31">
        <v>17.8</v>
      </c>
      <c r="P3080" s="2">
        <v>18.5</v>
      </c>
      <c r="Q3080" s="138">
        <v>17.845833333333335</v>
      </c>
    </row>
    <row r="3081" spans="1:17" x14ac:dyDescent="0.25">
      <c r="A3081" s="1">
        <v>39604</v>
      </c>
      <c r="B3081" s="5">
        <f t="shared" si="145"/>
        <v>2008</v>
      </c>
      <c r="C3081" s="5">
        <f t="shared" si="146"/>
        <v>6</v>
      </c>
      <c r="D3081" s="3">
        <f t="shared" si="144"/>
        <v>5</v>
      </c>
      <c r="E3081" s="3"/>
      <c r="F3081">
        <v>17.5</v>
      </c>
      <c r="G3081">
        <v>19.2</v>
      </c>
      <c r="H3081" s="228">
        <v>18.899999999999999</v>
      </c>
      <c r="I3081">
        <v>13</v>
      </c>
      <c r="J3081" s="31">
        <v>14.3</v>
      </c>
      <c r="K3081">
        <v>19.399999999999999</v>
      </c>
      <c r="L3081" s="2">
        <v>17.5</v>
      </c>
      <c r="M3081" s="2">
        <v>18.899999999999999</v>
      </c>
      <c r="N3081" s="31">
        <v>17.100000000000001</v>
      </c>
      <c r="O3081" s="31">
        <v>17.2</v>
      </c>
      <c r="P3081" s="2">
        <v>19.100000000000001</v>
      </c>
      <c r="Q3081" s="138">
        <v>18.541666666666661</v>
      </c>
    </row>
    <row r="3082" spans="1:17" x14ac:dyDescent="0.25">
      <c r="A3082" s="1">
        <v>39605</v>
      </c>
      <c r="B3082" s="5">
        <f t="shared" si="145"/>
        <v>2008</v>
      </c>
      <c r="C3082" s="5">
        <f t="shared" si="146"/>
        <v>6</v>
      </c>
      <c r="D3082" s="3">
        <f t="shared" si="144"/>
        <v>6</v>
      </c>
      <c r="E3082" s="3"/>
      <c r="F3082">
        <v>15.9</v>
      </c>
      <c r="G3082">
        <v>18.899999999999999</v>
      </c>
      <c r="H3082" s="228">
        <v>17.600000000000001</v>
      </c>
      <c r="I3082">
        <v>11.1</v>
      </c>
      <c r="J3082" s="31">
        <v>12.9</v>
      </c>
      <c r="K3082">
        <v>18.2</v>
      </c>
      <c r="L3082" s="2">
        <v>14.2</v>
      </c>
      <c r="M3082" s="2">
        <v>18.399999999999999</v>
      </c>
      <c r="N3082" s="31">
        <v>16.399999999999999</v>
      </c>
      <c r="O3082" s="31">
        <v>15.4</v>
      </c>
      <c r="P3082" s="2">
        <v>17</v>
      </c>
      <c r="Q3082" s="138">
        <v>19.158333333333331</v>
      </c>
    </row>
    <row r="3083" spans="1:17" x14ac:dyDescent="0.25">
      <c r="A3083" s="1">
        <v>39606</v>
      </c>
      <c r="B3083" s="5">
        <f t="shared" si="145"/>
        <v>2008</v>
      </c>
      <c r="C3083" s="5">
        <f t="shared" si="146"/>
        <v>6</v>
      </c>
      <c r="D3083" s="3">
        <f t="shared" si="144"/>
        <v>7</v>
      </c>
      <c r="E3083" s="3"/>
      <c r="F3083">
        <v>14.9</v>
      </c>
      <c r="G3083">
        <v>17.399999999999999</v>
      </c>
      <c r="H3083" s="228">
        <v>17.899999999999999</v>
      </c>
      <c r="I3083">
        <v>12</v>
      </c>
      <c r="J3083" s="31">
        <v>12.2</v>
      </c>
      <c r="K3083">
        <v>19.2</v>
      </c>
      <c r="L3083" s="2">
        <v>14.9</v>
      </c>
      <c r="M3083" s="2">
        <v>19.899999999999999</v>
      </c>
      <c r="N3083" s="31">
        <v>17</v>
      </c>
      <c r="O3083" s="31">
        <v>15.8</v>
      </c>
      <c r="P3083" s="2">
        <v>16.899999999999999</v>
      </c>
      <c r="Q3083" s="138">
        <v>18.175000000000001</v>
      </c>
    </row>
    <row r="3084" spans="1:17" x14ac:dyDescent="0.25">
      <c r="A3084" s="1">
        <v>39607</v>
      </c>
      <c r="B3084" s="5">
        <f t="shared" si="145"/>
        <v>2008</v>
      </c>
      <c r="C3084" s="5">
        <f t="shared" si="146"/>
        <v>6</v>
      </c>
      <c r="D3084" s="3">
        <f t="shared" si="144"/>
        <v>8</v>
      </c>
      <c r="E3084" s="3"/>
      <c r="F3084">
        <v>14.9</v>
      </c>
      <c r="G3084">
        <v>17</v>
      </c>
      <c r="H3084" s="228">
        <v>18.100000000000001</v>
      </c>
      <c r="I3084">
        <v>12.2</v>
      </c>
      <c r="J3084" s="31">
        <v>13.1</v>
      </c>
      <c r="K3084">
        <v>17.899999999999999</v>
      </c>
      <c r="L3084" s="2">
        <v>15.1</v>
      </c>
      <c r="M3084" s="2">
        <v>18.5</v>
      </c>
      <c r="N3084" s="31">
        <v>18.100000000000001</v>
      </c>
      <c r="O3084" s="31">
        <v>16.5</v>
      </c>
      <c r="P3084" s="2">
        <v>17.8</v>
      </c>
      <c r="Q3084" s="138">
        <v>17.695833333333333</v>
      </c>
    </row>
    <row r="3085" spans="1:17" x14ac:dyDescent="0.25">
      <c r="A3085" s="1">
        <v>39608</v>
      </c>
      <c r="B3085" s="5">
        <f t="shared" si="145"/>
        <v>2008</v>
      </c>
      <c r="C3085" s="5">
        <f t="shared" si="146"/>
        <v>6</v>
      </c>
      <c r="D3085" s="3">
        <f t="shared" si="144"/>
        <v>9</v>
      </c>
      <c r="E3085" s="3"/>
      <c r="F3085">
        <v>16.100000000000001</v>
      </c>
      <c r="G3085">
        <v>18.899999999999999</v>
      </c>
      <c r="H3085" s="228">
        <v>19.2</v>
      </c>
      <c r="I3085">
        <v>15.4</v>
      </c>
      <c r="J3085" s="31">
        <v>14.1</v>
      </c>
      <c r="K3085">
        <v>19.3</v>
      </c>
      <c r="L3085" s="2">
        <v>16.2</v>
      </c>
      <c r="M3085" s="2">
        <v>19.600000000000001</v>
      </c>
      <c r="N3085" s="31">
        <v>17.2</v>
      </c>
      <c r="O3085" s="31">
        <v>17.2</v>
      </c>
      <c r="P3085" s="2">
        <v>18.8</v>
      </c>
      <c r="Q3085" s="138">
        <v>19.858333333333338</v>
      </c>
    </row>
    <row r="3086" spans="1:17" x14ac:dyDescent="0.25">
      <c r="A3086" s="1">
        <v>39609</v>
      </c>
      <c r="B3086" s="5">
        <f t="shared" si="145"/>
        <v>2008</v>
      </c>
      <c r="C3086" s="5">
        <f t="shared" si="146"/>
        <v>6</v>
      </c>
      <c r="D3086" s="3">
        <f t="shared" si="144"/>
        <v>10</v>
      </c>
      <c r="E3086" s="3"/>
      <c r="F3086">
        <v>19.3</v>
      </c>
      <c r="G3086">
        <v>21.5</v>
      </c>
      <c r="H3086" s="228">
        <v>20.399999999999999</v>
      </c>
      <c r="I3086">
        <v>17.3</v>
      </c>
      <c r="J3086" s="31">
        <v>15.2</v>
      </c>
      <c r="K3086">
        <v>21.9</v>
      </c>
      <c r="L3086" s="2">
        <v>18</v>
      </c>
      <c r="M3086" s="2">
        <v>22.5</v>
      </c>
      <c r="N3086" s="31">
        <v>17.399999999999999</v>
      </c>
      <c r="O3086" s="31">
        <v>17.8</v>
      </c>
      <c r="P3086" s="2">
        <v>20.9</v>
      </c>
      <c r="Q3086" s="138">
        <v>21.341666666666669</v>
      </c>
    </row>
    <row r="3087" spans="1:17" x14ac:dyDescent="0.25">
      <c r="A3087" s="1">
        <v>39610</v>
      </c>
      <c r="B3087" s="5">
        <f t="shared" si="145"/>
        <v>2008</v>
      </c>
      <c r="C3087" s="5">
        <f t="shared" si="146"/>
        <v>6</v>
      </c>
      <c r="D3087" s="3">
        <f t="shared" si="144"/>
        <v>11</v>
      </c>
      <c r="E3087" s="3"/>
      <c r="F3087">
        <v>19.600000000000001</v>
      </c>
      <c r="G3087">
        <v>21.2</v>
      </c>
      <c r="H3087" s="228">
        <v>21</v>
      </c>
      <c r="I3087">
        <v>16</v>
      </c>
      <c r="J3087" s="31">
        <v>15.6</v>
      </c>
      <c r="K3087">
        <v>22.3</v>
      </c>
      <c r="L3087" s="2">
        <v>18.8</v>
      </c>
      <c r="M3087" s="2">
        <v>22.6</v>
      </c>
      <c r="N3087" s="31">
        <v>19.2</v>
      </c>
      <c r="O3087" s="31">
        <v>18.600000000000001</v>
      </c>
      <c r="P3087" s="2">
        <v>21.2</v>
      </c>
      <c r="Q3087" s="138">
        <v>23.004166666666663</v>
      </c>
    </row>
    <row r="3088" spans="1:17" x14ac:dyDescent="0.25">
      <c r="A3088" s="1">
        <v>39611</v>
      </c>
      <c r="B3088" s="5">
        <f t="shared" si="145"/>
        <v>2008</v>
      </c>
      <c r="C3088" s="5">
        <f t="shared" si="146"/>
        <v>6</v>
      </c>
      <c r="D3088" s="3">
        <f t="shared" si="144"/>
        <v>12</v>
      </c>
      <c r="E3088" s="3"/>
      <c r="F3088">
        <v>16.100000000000001</v>
      </c>
      <c r="G3088">
        <v>18.5</v>
      </c>
      <c r="H3088" s="228">
        <v>18.2</v>
      </c>
      <c r="I3088">
        <v>13</v>
      </c>
      <c r="J3088" s="31">
        <v>13.1</v>
      </c>
      <c r="K3088">
        <v>17.5</v>
      </c>
      <c r="L3088" s="2">
        <v>14.5</v>
      </c>
      <c r="M3088" s="2">
        <v>19</v>
      </c>
      <c r="N3088" s="31">
        <v>16.5</v>
      </c>
      <c r="O3088" s="31">
        <v>17.2</v>
      </c>
      <c r="P3088" s="2">
        <v>16.8</v>
      </c>
      <c r="Q3088" s="138">
        <v>17.816666666666666</v>
      </c>
    </row>
    <row r="3089" spans="1:17" x14ac:dyDescent="0.25">
      <c r="A3089" s="1">
        <v>39612</v>
      </c>
      <c r="B3089" s="5">
        <f t="shared" si="145"/>
        <v>2008</v>
      </c>
      <c r="C3089" s="5">
        <f t="shared" si="146"/>
        <v>6</v>
      </c>
      <c r="D3089" s="3">
        <f t="shared" si="144"/>
        <v>13</v>
      </c>
      <c r="E3089" s="3"/>
      <c r="F3089">
        <v>17.5</v>
      </c>
      <c r="G3089">
        <v>18.5</v>
      </c>
      <c r="H3089" s="228">
        <v>16.8</v>
      </c>
      <c r="I3089">
        <v>13.3</v>
      </c>
      <c r="J3089" s="31">
        <v>13.1</v>
      </c>
      <c r="K3089">
        <v>15.7</v>
      </c>
      <c r="L3089" s="2">
        <v>13.1</v>
      </c>
      <c r="M3089" s="2">
        <v>18</v>
      </c>
      <c r="N3089" s="31">
        <v>16.5</v>
      </c>
      <c r="O3089" s="31">
        <v>16.2</v>
      </c>
      <c r="P3089" s="2">
        <v>15.3</v>
      </c>
      <c r="Q3089" s="138">
        <v>16.520833333333339</v>
      </c>
    </row>
    <row r="3090" spans="1:17" x14ac:dyDescent="0.25">
      <c r="A3090" s="1">
        <v>39613</v>
      </c>
      <c r="B3090" s="5">
        <f t="shared" si="145"/>
        <v>2008</v>
      </c>
      <c r="C3090" s="5">
        <f t="shared" si="146"/>
        <v>6</v>
      </c>
      <c r="D3090" s="3">
        <f t="shared" si="144"/>
        <v>14</v>
      </c>
      <c r="E3090" s="3"/>
      <c r="F3090">
        <v>16.8</v>
      </c>
      <c r="G3090">
        <v>17</v>
      </c>
      <c r="H3090" s="228">
        <v>14.3</v>
      </c>
      <c r="I3090">
        <v>11.5</v>
      </c>
      <c r="J3090" s="31">
        <v>10.199999999999999</v>
      </c>
      <c r="K3090">
        <v>14.2</v>
      </c>
      <c r="L3090" s="2">
        <v>11.1</v>
      </c>
      <c r="M3090" s="2">
        <v>14.7</v>
      </c>
      <c r="N3090" s="31">
        <v>14.4</v>
      </c>
      <c r="O3090" s="31">
        <v>13</v>
      </c>
      <c r="P3090" s="2">
        <v>13.4</v>
      </c>
      <c r="Q3090" s="138">
        <v>14.612499999999999</v>
      </c>
    </row>
    <row r="3091" spans="1:17" x14ac:dyDescent="0.25">
      <c r="A3091" s="1">
        <v>39614</v>
      </c>
      <c r="B3091" s="5">
        <f t="shared" si="145"/>
        <v>2008</v>
      </c>
      <c r="C3091" s="5">
        <f t="shared" si="146"/>
        <v>6</v>
      </c>
      <c r="D3091" s="3">
        <f t="shared" si="144"/>
        <v>15</v>
      </c>
      <c r="E3091" s="3"/>
      <c r="F3091">
        <v>16.3</v>
      </c>
      <c r="G3091">
        <v>16.899999999999999</v>
      </c>
      <c r="H3091" s="228">
        <v>15.2</v>
      </c>
      <c r="I3091">
        <v>12.6</v>
      </c>
      <c r="J3091" s="31">
        <v>11.8</v>
      </c>
      <c r="K3091">
        <v>16</v>
      </c>
      <c r="L3091" s="2">
        <v>12.2</v>
      </c>
      <c r="M3091" s="2">
        <v>15.9</v>
      </c>
      <c r="N3091" s="31">
        <v>16.3</v>
      </c>
      <c r="O3091" s="31">
        <v>14.2</v>
      </c>
      <c r="P3091" s="2">
        <v>15.4</v>
      </c>
      <c r="Q3091" s="138">
        <v>16.295833333333331</v>
      </c>
    </row>
    <row r="3092" spans="1:17" x14ac:dyDescent="0.25">
      <c r="A3092" s="1">
        <v>39615</v>
      </c>
      <c r="B3092" s="5">
        <f t="shared" si="145"/>
        <v>2008</v>
      </c>
      <c r="C3092" s="5">
        <f t="shared" si="146"/>
        <v>6</v>
      </c>
      <c r="D3092" s="3">
        <f t="shared" si="144"/>
        <v>16</v>
      </c>
      <c r="E3092" s="3"/>
      <c r="F3092">
        <v>16.899999999999999</v>
      </c>
      <c r="G3092">
        <v>19.399999999999999</v>
      </c>
      <c r="H3092" s="228">
        <v>18.7</v>
      </c>
      <c r="I3092">
        <v>12.4</v>
      </c>
      <c r="J3092" s="31">
        <v>12.8</v>
      </c>
      <c r="K3092">
        <v>17.899999999999999</v>
      </c>
      <c r="L3092" s="2">
        <v>16.3</v>
      </c>
      <c r="M3092" s="2">
        <v>20.2</v>
      </c>
      <c r="N3092" s="31">
        <v>14.4</v>
      </c>
      <c r="O3092" s="31">
        <v>16.399999999999999</v>
      </c>
      <c r="P3092" s="2">
        <v>17.100000000000001</v>
      </c>
      <c r="Q3092" s="138">
        <v>17.804166666666667</v>
      </c>
    </row>
    <row r="3093" spans="1:17" x14ac:dyDescent="0.25">
      <c r="A3093" s="1">
        <v>39616</v>
      </c>
      <c r="B3093" s="5">
        <f t="shared" si="145"/>
        <v>2008</v>
      </c>
      <c r="C3093" s="5">
        <f t="shared" si="146"/>
        <v>6</v>
      </c>
      <c r="D3093" s="3">
        <f t="shared" si="144"/>
        <v>17</v>
      </c>
      <c r="E3093" s="3"/>
      <c r="F3093">
        <v>19.399999999999999</v>
      </c>
      <c r="G3093">
        <v>22.3</v>
      </c>
      <c r="H3093" s="228">
        <v>23</v>
      </c>
      <c r="I3093">
        <v>16.600000000000001</v>
      </c>
      <c r="J3093" s="31">
        <v>18.5</v>
      </c>
      <c r="K3093">
        <v>22.4</v>
      </c>
      <c r="L3093" s="2">
        <v>21.3</v>
      </c>
      <c r="M3093" s="2">
        <v>24.5</v>
      </c>
      <c r="N3093" s="31">
        <v>19.899999999999999</v>
      </c>
      <c r="O3093" s="31">
        <v>23.9</v>
      </c>
      <c r="P3093" s="2">
        <v>21.5</v>
      </c>
      <c r="Q3093" s="138">
        <v>21.75</v>
      </c>
    </row>
    <row r="3094" spans="1:17" x14ac:dyDescent="0.25">
      <c r="A3094" s="1">
        <v>39617</v>
      </c>
      <c r="B3094" s="5">
        <f t="shared" si="145"/>
        <v>2008</v>
      </c>
      <c r="C3094" s="5">
        <f t="shared" si="146"/>
        <v>6</v>
      </c>
      <c r="D3094" s="3">
        <f t="shared" si="144"/>
        <v>18</v>
      </c>
      <c r="E3094" s="3"/>
      <c r="F3094">
        <v>21.7</v>
      </c>
      <c r="G3094">
        <v>24.1</v>
      </c>
      <c r="H3094" s="228">
        <v>18.8</v>
      </c>
      <c r="I3094">
        <v>16.399999999999999</v>
      </c>
      <c r="J3094" s="31">
        <v>16.3</v>
      </c>
      <c r="K3094">
        <v>18.8</v>
      </c>
      <c r="L3094" s="2">
        <v>15.9</v>
      </c>
      <c r="M3094" s="2">
        <v>18.8</v>
      </c>
      <c r="N3094" s="31">
        <v>19.600000000000001</v>
      </c>
      <c r="O3094" s="31">
        <v>19.899999999999999</v>
      </c>
      <c r="P3094" s="2">
        <v>19.2</v>
      </c>
      <c r="Q3094" s="138">
        <v>19.895833333333336</v>
      </c>
    </row>
    <row r="3095" spans="1:17" x14ac:dyDescent="0.25">
      <c r="A3095" s="1">
        <v>39618</v>
      </c>
      <c r="B3095" s="5">
        <f t="shared" si="145"/>
        <v>2008</v>
      </c>
      <c r="C3095" s="5">
        <f t="shared" si="146"/>
        <v>6</v>
      </c>
      <c r="D3095" s="3">
        <f t="shared" si="144"/>
        <v>19</v>
      </c>
      <c r="E3095" s="3"/>
      <c r="F3095">
        <v>22</v>
      </c>
      <c r="G3095">
        <v>23.7</v>
      </c>
      <c r="H3095" s="228">
        <v>20.399999999999999</v>
      </c>
      <c r="I3095">
        <v>17.8</v>
      </c>
      <c r="J3095" s="31">
        <v>16.100000000000001</v>
      </c>
      <c r="K3095">
        <v>21.3</v>
      </c>
      <c r="L3095" s="2">
        <v>17.7</v>
      </c>
      <c r="M3095" s="2">
        <v>22.8</v>
      </c>
      <c r="N3095" s="31">
        <v>20.100000000000001</v>
      </c>
      <c r="O3095" s="31">
        <v>17.899999999999999</v>
      </c>
      <c r="P3095" s="2">
        <v>20.5</v>
      </c>
      <c r="Q3095" s="138">
        <v>20.900000000000002</v>
      </c>
    </row>
    <row r="3096" spans="1:17" x14ac:dyDescent="0.25">
      <c r="A3096" s="1">
        <v>39619</v>
      </c>
      <c r="B3096" s="5">
        <f t="shared" si="145"/>
        <v>2008</v>
      </c>
      <c r="C3096" s="5">
        <f t="shared" si="146"/>
        <v>6</v>
      </c>
      <c r="D3096" s="3">
        <f t="shared" si="144"/>
        <v>20</v>
      </c>
      <c r="E3096" s="3"/>
      <c r="F3096">
        <v>22.8</v>
      </c>
      <c r="G3096">
        <v>25.8</v>
      </c>
      <c r="H3096" s="228">
        <v>21.6</v>
      </c>
      <c r="I3096">
        <v>18.5</v>
      </c>
      <c r="J3096" s="31">
        <v>16.100000000000001</v>
      </c>
      <c r="K3096">
        <v>22.9</v>
      </c>
      <c r="L3096" s="2">
        <v>18.8</v>
      </c>
      <c r="M3096" s="2">
        <v>24.6</v>
      </c>
      <c r="N3096" s="31">
        <v>19</v>
      </c>
      <c r="O3096" s="31">
        <v>19.8</v>
      </c>
      <c r="P3096" s="2">
        <v>22.1</v>
      </c>
      <c r="Q3096" s="138">
        <v>22.537499999999994</v>
      </c>
    </row>
    <row r="3097" spans="1:17" x14ac:dyDescent="0.25">
      <c r="A3097" s="1">
        <v>39620</v>
      </c>
      <c r="B3097" s="5">
        <f t="shared" si="145"/>
        <v>2008</v>
      </c>
      <c r="C3097" s="5">
        <f t="shared" si="146"/>
        <v>6</v>
      </c>
      <c r="D3097" s="3">
        <f t="shared" si="144"/>
        <v>21</v>
      </c>
      <c r="E3097" s="3"/>
      <c r="F3097">
        <v>23.1</v>
      </c>
      <c r="G3097">
        <v>26.4</v>
      </c>
      <c r="H3097" s="228">
        <v>23.3</v>
      </c>
      <c r="I3097">
        <v>20.8</v>
      </c>
      <c r="J3097" s="31">
        <v>17.8</v>
      </c>
      <c r="K3097">
        <v>24.3</v>
      </c>
      <c r="L3097" s="2">
        <v>21.2</v>
      </c>
      <c r="M3097" s="2">
        <v>26.9</v>
      </c>
      <c r="N3097" s="31">
        <v>21.7</v>
      </c>
      <c r="O3097" s="31">
        <v>20.100000000000001</v>
      </c>
      <c r="P3097" s="2">
        <v>22.9</v>
      </c>
      <c r="Q3097" s="138">
        <v>24.258333333333329</v>
      </c>
    </row>
    <row r="3098" spans="1:17" x14ac:dyDescent="0.25">
      <c r="A3098" s="1">
        <v>39621</v>
      </c>
      <c r="B3098" s="5">
        <f t="shared" si="145"/>
        <v>2008</v>
      </c>
      <c r="C3098" s="5">
        <f t="shared" si="146"/>
        <v>6</v>
      </c>
      <c r="D3098" s="3">
        <f t="shared" si="144"/>
        <v>22</v>
      </c>
      <c r="E3098" s="3"/>
      <c r="F3098">
        <v>24.3</v>
      </c>
      <c r="G3098">
        <v>26.5</v>
      </c>
      <c r="H3098" s="228">
        <v>24</v>
      </c>
      <c r="I3098">
        <v>21</v>
      </c>
      <c r="J3098" s="31">
        <v>19.600000000000001</v>
      </c>
      <c r="K3098">
        <v>25.9</v>
      </c>
      <c r="L3098" s="2">
        <v>22.8</v>
      </c>
      <c r="M3098" s="2">
        <v>27.6</v>
      </c>
      <c r="N3098" s="31">
        <v>22.1</v>
      </c>
      <c r="O3098" s="31">
        <v>22.8</v>
      </c>
      <c r="P3098" s="2">
        <v>24.2</v>
      </c>
      <c r="Q3098" s="138">
        <v>25.387500000000006</v>
      </c>
    </row>
    <row r="3099" spans="1:17" x14ac:dyDescent="0.25">
      <c r="A3099" s="1">
        <v>39622</v>
      </c>
      <c r="B3099" s="5">
        <f t="shared" si="145"/>
        <v>2008</v>
      </c>
      <c r="C3099" s="5">
        <f t="shared" si="146"/>
        <v>6</v>
      </c>
      <c r="D3099" s="3">
        <f t="shared" si="144"/>
        <v>23</v>
      </c>
      <c r="E3099" s="3"/>
      <c r="F3099">
        <v>24.9</v>
      </c>
      <c r="G3099">
        <v>26.8</v>
      </c>
      <c r="H3099" s="228">
        <v>26</v>
      </c>
      <c r="I3099">
        <v>21.8</v>
      </c>
      <c r="J3099" s="31">
        <v>20.9</v>
      </c>
      <c r="K3099">
        <v>26.8</v>
      </c>
      <c r="L3099" s="2">
        <v>23.6</v>
      </c>
      <c r="M3099" s="2">
        <v>28</v>
      </c>
      <c r="N3099" s="31">
        <v>24.4</v>
      </c>
      <c r="O3099" s="31">
        <v>23.3</v>
      </c>
      <c r="P3099" s="2">
        <v>24.9</v>
      </c>
      <c r="Q3099" s="138">
        <v>27.179166666666671</v>
      </c>
    </row>
    <row r="3100" spans="1:17" x14ac:dyDescent="0.25">
      <c r="A3100" s="1">
        <v>39623</v>
      </c>
      <c r="B3100" s="5">
        <f t="shared" si="145"/>
        <v>2008</v>
      </c>
      <c r="C3100" s="5">
        <f t="shared" si="146"/>
        <v>6</v>
      </c>
      <c r="D3100" s="3">
        <f t="shared" si="144"/>
        <v>24</v>
      </c>
      <c r="E3100" s="3"/>
      <c r="F3100">
        <v>26.4</v>
      </c>
      <c r="G3100">
        <v>28.8</v>
      </c>
      <c r="H3100" s="228">
        <v>26</v>
      </c>
      <c r="I3100">
        <v>22.9</v>
      </c>
      <c r="J3100" s="31">
        <v>22.4</v>
      </c>
      <c r="K3100">
        <v>26.5</v>
      </c>
      <c r="L3100" s="2">
        <v>23.6</v>
      </c>
      <c r="M3100" s="2">
        <v>27.9</v>
      </c>
      <c r="N3100" s="31">
        <v>24.4</v>
      </c>
      <c r="O3100" s="31">
        <v>23.7</v>
      </c>
      <c r="P3100" s="2">
        <v>25.4</v>
      </c>
      <c r="Q3100" s="138">
        <v>26.845833333333328</v>
      </c>
    </row>
    <row r="3101" spans="1:17" x14ac:dyDescent="0.25">
      <c r="A3101" s="1">
        <v>39624</v>
      </c>
      <c r="B3101" s="5">
        <f t="shared" si="145"/>
        <v>2008</v>
      </c>
      <c r="C3101" s="5">
        <f t="shared" si="146"/>
        <v>6</v>
      </c>
      <c r="D3101" s="3">
        <f t="shared" si="144"/>
        <v>25</v>
      </c>
      <c r="E3101" s="3"/>
      <c r="F3101">
        <v>27.5</v>
      </c>
      <c r="G3101">
        <v>29.7</v>
      </c>
      <c r="H3101" s="228">
        <v>25.4</v>
      </c>
      <c r="I3101">
        <v>23.5</v>
      </c>
      <c r="J3101" s="31">
        <v>21</v>
      </c>
      <c r="K3101">
        <v>26.5</v>
      </c>
      <c r="L3101" s="2">
        <v>23.9</v>
      </c>
      <c r="M3101" s="2">
        <v>24.8</v>
      </c>
      <c r="N3101" s="31">
        <v>24.5</v>
      </c>
      <c r="O3101" s="31">
        <v>23.9</v>
      </c>
      <c r="P3101" s="2">
        <v>25.5</v>
      </c>
      <c r="Q3101" s="138">
        <v>26.870833333333334</v>
      </c>
    </row>
    <row r="3102" spans="1:17" x14ac:dyDescent="0.25">
      <c r="A3102" s="1">
        <v>39625</v>
      </c>
      <c r="B3102" s="5">
        <f t="shared" si="145"/>
        <v>2008</v>
      </c>
      <c r="C3102" s="5">
        <f t="shared" si="146"/>
        <v>6</v>
      </c>
      <c r="D3102" s="3">
        <f t="shared" si="144"/>
        <v>26</v>
      </c>
      <c r="E3102" s="3"/>
      <c r="F3102">
        <v>27.9</v>
      </c>
      <c r="G3102">
        <v>30</v>
      </c>
      <c r="H3102" s="228">
        <v>26.8</v>
      </c>
      <c r="I3102">
        <v>23</v>
      </c>
      <c r="J3102" s="31">
        <v>21.4</v>
      </c>
      <c r="K3102">
        <v>26.9</v>
      </c>
      <c r="L3102" s="2">
        <v>25</v>
      </c>
      <c r="M3102" s="2">
        <v>28.9</v>
      </c>
      <c r="N3102" s="31">
        <v>24.3</v>
      </c>
      <c r="O3102" s="31">
        <v>24.6</v>
      </c>
      <c r="P3102" s="2">
        <v>25.9</v>
      </c>
      <c r="Q3102" s="138">
        <v>26.845833333333342</v>
      </c>
    </row>
    <row r="3103" spans="1:17" x14ac:dyDescent="0.25">
      <c r="A3103" s="1">
        <v>39626</v>
      </c>
      <c r="B3103" s="5">
        <f t="shared" si="145"/>
        <v>2008</v>
      </c>
      <c r="C3103" s="5">
        <f t="shared" si="146"/>
        <v>6</v>
      </c>
      <c r="D3103" s="3">
        <f t="shared" si="144"/>
        <v>27</v>
      </c>
      <c r="E3103" s="3"/>
      <c r="F3103">
        <v>25.7</v>
      </c>
      <c r="G3103">
        <v>29.3</v>
      </c>
      <c r="H3103" s="228">
        <v>26.4</v>
      </c>
      <c r="I3103">
        <v>20</v>
      </c>
      <c r="J3103" s="31">
        <v>19.7</v>
      </c>
      <c r="K3103">
        <v>23.8</v>
      </c>
      <c r="L3103" s="2">
        <v>21.1</v>
      </c>
      <c r="M3103" s="2">
        <v>27.7</v>
      </c>
      <c r="N3103" s="31">
        <v>21.3</v>
      </c>
      <c r="O3103" s="31">
        <v>21.3</v>
      </c>
      <c r="P3103" s="2">
        <v>23.2</v>
      </c>
      <c r="Q3103" s="138">
        <v>25.400000000000002</v>
      </c>
    </row>
    <row r="3104" spans="1:17" x14ac:dyDescent="0.25">
      <c r="A3104" s="1">
        <v>39627</v>
      </c>
      <c r="B3104" s="5">
        <f t="shared" si="145"/>
        <v>2008</v>
      </c>
      <c r="C3104" s="5">
        <f t="shared" si="146"/>
        <v>6</v>
      </c>
      <c r="D3104" s="3">
        <f t="shared" si="144"/>
        <v>28</v>
      </c>
      <c r="E3104" s="3"/>
      <c r="F3104">
        <v>25.7</v>
      </c>
      <c r="G3104">
        <v>29.2</v>
      </c>
      <c r="H3104" s="228">
        <v>23.7</v>
      </c>
      <c r="I3104">
        <v>20.7</v>
      </c>
      <c r="J3104" s="31">
        <v>18.5</v>
      </c>
      <c r="K3104">
        <v>23.9</v>
      </c>
      <c r="L3104" s="2">
        <v>20</v>
      </c>
      <c r="M3104" s="2">
        <v>25.4</v>
      </c>
      <c r="N3104" s="31">
        <v>20</v>
      </c>
      <c r="O3104" s="31">
        <v>20.2</v>
      </c>
      <c r="P3104" s="2">
        <v>23.1</v>
      </c>
      <c r="Q3104" s="138">
        <v>24.375000000000004</v>
      </c>
    </row>
    <row r="3105" spans="1:17" x14ac:dyDescent="0.25">
      <c r="A3105" s="1">
        <v>39628</v>
      </c>
      <c r="B3105" s="5">
        <f t="shared" si="145"/>
        <v>2008</v>
      </c>
      <c r="C3105" s="5">
        <f t="shared" si="146"/>
        <v>6</v>
      </c>
      <c r="D3105" s="3">
        <f t="shared" si="144"/>
        <v>29</v>
      </c>
      <c r="E3105" s="3"/>
      <c r="F3105">
        <v>25.8</v>
      </c>
      <c r="G3105">
        <v>29.1</v>
      </c>
      <c r="H3105" s="228">
        <v>24.1</v>
      </c>
      <c r="I3105">
        <v>20.6</v>
      </c>
      <c r="J3105" s="31">
        <v>18.3</v>
      </c>
      <c r="K3105">
        <v>25.2</v>
      </c>
      <c r="L3105" s="2">
        <v>21.3</v>
      </c>
      <c r="M3105" s="2">
        <v>26.8</v>
      </c>
      <c r="N3105" s="31">
        <v>20.7</v>
      </c>
      <c r="O3105" s="31">
        <v>19.5</v>
      </c>
      <c r="P3105" s="2">
        <v>23.8</v>
      </c>
      <c r="Q3105" s="138">
        <v>24.537499999999998</v>
      </c>
    </row>
    <row r="3106" spans="1:17" x14ac:dyDescent="0.25">
      <c r="A3106" s="1">
        <v>39629</v>
      </c>
      <c r="B3106" s="5">
        <f t="shared" si="145"/>
        <v>2008</v>
      </c>
      <c r="C3106" s="5">
        <f t="shared" si="146"/>
        <v>6</v>
      </c>
      <c r="D3106" s="3">
        <f t="shared" si="144"/>
        <v>30</v>
      </c>
      <c r="E3106" s="3"/>
      <c r="F3106">
        <v>25.5</v>
      </c>
      <c r="G3106">
        <v>28.4</v>
      </c>
      <c r="H3106" s="228">
        <v>26.1</v>
      </c>
      <c r="I3106">
        <v>20.9</v>
      </c>
      <c r="J3106" s="31">
        <v>18.7</v>
      </c>
      <c r="K3106">
        <v>25.2</v>
      </c>
      <c r="L3106" s="2">
        <v>23.2</v>
      </c>
      <c r="M3106" s="2">
        <v>25.1</v>
      </c>
      <c r="N3106" s="31">
        <v>21.6</v>
      </c>
      <c r="O3106" s="31">
        <v>19.899999999999999</v>
      </c>
      <c r="P3106" s="2">
        <v>23.6</v>
      </c>
      <c r="Q3106" s="138">
        <v>25.129166666666666</v>
      </c>
    </row>
    <row r="3107" spans="1:17" x14ac:dyDescent="0.25">
      <c r="A3107" s="1">
        <v>39630</v>
      </c>
      <c r="B3107" s="5">
        <f t="shared" si="145"/>
        <v>2008</v>
      </c>
      <c r="C3107" s="5">
        <f t="shared" si="146"/>
        <v>7</v>
      </c>
      <c r="D3107" s="3">
        <f t="shared" si="144"/>
        <v>1</v>
      </c>
      <c r="E3107" s="3"/>
      <c r="F3107">
        <v>24.5</v>
      </c>
      <c r="G3107">
        <v>29.1</v>
      </c>
      <c r="H3107" s="228">
        <v>23.4</v>
      </c>
      <c r="I3107">
        <v>20.7</v>
      </c>
      <c r="J3107" s="31">
        <v>19.399999999999999</v>
      </c>
      <c r="K3107">
        <v>24.2</v>
      </c>
      <c r="L3107" s="2">
        <v>21.6</v>
      </c>
      <c r="M3107" s="2">
        <v>24.2</v>
      </c>
      <c r="N3107" s="31">
        <v>23.1</v>
      </c>
      <c r="O3107" s="31">
        <v>21.7</v>
      </c>
      <c r="P3107" s="2">
        <v>23</v>
      </c>
      <c r="Q3107" s="138">
        <v>25.233333333333331</v>
      </c>
    </row>
    <row r="3108" spans="1:17" x14ac:dyDescent="0.25">
      <c r="A3108" s="1">
        <v>39631</v>
      </c>
      <c r="B3108" s="5">
        <f t="shared" si="145"/>
        <v>2008</v>
      </c>
      <c r="C3108" s="5">
        <f t="shared" si="146"/>
        <v>7</v>
      </c>
      <c r="D3108" s="3">
        <f t="shared" si="144"/>
        <v>2</v>
      </c>
      <c r="E3108" s="3"/>
      <c r="F3108">
        <v>25.1</v>
      </c>
      <c r="G3108">
        <v>27.4</v>
      </c>
      <c r="H3108" s="228">
        <v>24.2</v>
      </c>
      <c r="I3108">
        <v>20.6</v>
      </c>
      <c r="J3108" s="31">
        <v>19.399999999999999</v>
      </c>
      <c r="K3108">
        <v>24.5</v>
      </c>
      <c r="L3108" s="2">
        <v>22.4</v>
      </c>
      <c r="M3108" s="2">
        <v>25.3</v>
      </c>
      <c r="N3108" s="31">
        <v>23.4</v>
      </c>
      <c r="O3108" s="31">
        <v>22</v>
      </c>
      <c r="P3108" s="2">
        <v>23.8</v>
      </c>
      <c r="Q3108" s="138">
        <v>24.9375</v>
      </c>
    </row>
    <row r="3109" spans="1:17" x14ac:dyDescent="0.25">
      <c r="A3109" s="1">
        <v>39632</v>
      </c>
      <c r="B3109" s="5">
        <f t="shared" si="145"/>
        <v>2008</v>
      </c>
      <c r="C3109" s="5">
        <f t="shared" si="146"/>
        <v>7</v>
      </c>
      <c r="D3109" s="3">
        <f t="shared" si="144"/>
        <v>3</v>
      </c>
      <c r="E3109" s="3"/>
      <c r="F3109">
        <v>22.4</v>
      </c>
      <c r="G3109">
        <v>27.4</v>
      </c>
      <c r="H3109" s="228">
        <v>25.7</v>
      </c>
      <c r="I3109">
        <v>18.7</v>
      </c>
      <c r="J3109" s="31">
        <v>19.3</v>
      </c>
      <c r="K3109">
        <v>26.1</v>
      </c>
      <c r="L3109" s="2">
        <v>22.6</v>
      </c>
      <c r="M3109" s="2">
        <v>25.2</v>
      </c>
      <c r="N3109" s="31">
        <v>20.7</v>
      </c>
      <c r="O3109" s="31">
        <v>22</v>
      </c>
      <c r="P3109" s="2">
        <v>24.5</v>
      </c>
      <c r="Q3109" s="138">
        <v>25.929166666666674</v>
      </c>
    </row>
    <row r="3110" spans="1:17" x14ac:dyDescent="0.25">
      <c r="A3110" s="1">
        <v>39633</v>
      </c>
      <c r="B3110" s="5">
        <f t="shared" si="145"/>
        <v>2008</v>
      </c>
      <c r="C3110" s="5">
        <f t="shared" si="146"/>
        <v>7</v>
      </c>
      <c r="D3110" s="3">
        <f t="shared" si="144"/>
        <v>4</v>
      </c>
      <c r="E3110" s="3"/>
      <c r="F3110">
        <v>23.8</v>
      </c>
      <c r="G3110">
        <v>27.6</v>
      </c>
      <c r="H3110" s="228">
        <v>22.2</v>
      </c>
      <c r="I3110">
        <v>19.399999999999999</v>
      </c>
      <c r="J3110" s="31">
        <v>17.3</v>
      </c>
      <c r="K3110">
        <v>25.1</v>
      </c>
      <c r="L3110" s="2">
        <v>20.399999999999999</v>
      </c>
      <c r="M3110" s="2">
        <v>24.5</v>
      </c>
      <c r="N3110" s="31">
        <v>20.3</v>
      </c>
      <c r="O3110" s="31">
        <v>19.600000000000001</v>
      </c>
      <c r="P3110" s="2">
        <v>23.2</v>
      </c>
      <c r="Q3110" s="138">
        <v>25.120833333333337</v>
      </c>
    </row>
    <row r="3111" spans="1:17" x14ac:dyDescent="0.25">
      <c r="A3111" s="1">
        <v>39634</v>
      </c>
      <c r="B3111" s="5">
        <f t="shared" si="145"/>
        <v>2008</v>
      </c>
      <c r="C3111" s="5">
        <f t="shared" si="146"/>
        <v>7</v>
      </c>
      <c r="D3111" s="3">
        <f t="shared" si="144"/>
        <v>5</v>
      </c>
      <c r="E3111" s="3"/>
      <c r="F3111">
        <v>23.8</v>
      </c>
      <c r="G3111">
        <v>26.8</v>
      </c>
      <c r="H3111" s="228">
        <v>20.3</v>
      </c>
      <c r="I3111">
        <v>18.8</v>
      </c>
      <c r="J3111" s="31">
        <v>16.2</v>
      </c>
      <c r="K3111">
        <v>22.1</v>
      </c>
      <c r="L3111" s="2">
        <v>17.7</v>
      </c>
      <c r="M3111" s="2">
        <v>20.8</v>
      </c>
      <c r="N3111" s="31">
        <v>20.8</v>
      </c>
      <c r="O3111" s="31">
        <v>17.7</v>
      </c>
      <c r="P3111" s="2">
        <v>21.1</v>
      </c>
      <c r="Q3111" s="138">
        <v>22.187500000000004</v>
      </c>
    </row>
    <row r="3112" spans="1:17" x14ac:dyDescent="0.25">
      <c r="A3112" s="1">
        <v>39635</v>
      </c>
      <c r="B3112" s="5">
        <f t="shared" si="145"/>
        <v>2008</v>
      </c>
      <c r="C3112" s="5">
        <f t="shared" si="146"/>
        <v>7</v>
      </c>
      <c r="D3112" s="3">
        <f t="shared" si="144"/>
        <v>6</v>
      </c>
      <c r="E3112" s="3"/>
      <c r="F3112">
        <v>24.7</v>
      </c>
      <c r="G3112">
        <v>27.1</v>
      </c>
      <c r="H3112" s="228">
        <v>23.2</v>
      </c>
      <c r="I3112">
        <v>18.399999999999999</v>
      </c>
      <c r="J3112" s="31">
        <v>17.5</v>
      </c>
      <c r="K3112">
        <v>24.3</v>
      </c>
      <c r="L3112" s="2">
        <v>20.3</v>
      </c>
      <c r="M3112" s="2">
        <v>22.6</v>
      </c>
      <c r="N3112" s="31">
        <v>20</v>
      </c>
      <c r="O3112" s="31">
        <v>18.8</v>
      </c>
      <c r="P3112" s="2">
        <v>24.6</v>
      </c>
      <c r="Q3112" s="138">
        <v>23.529166666666665</v>
      </c>
    </row>
    <row r="3113" spans="1:17" x14ac:dyDescent="0.25">
      <c r="A3113" s="1">
        <v>39636</v>
      </c>
      <c r="B3113" s="5">
        <f t="shared" si="145"/>
        <v>2008</v>
      </c>
      <c r="C3113" s="5">
        <f t="shared" si="146"/>
        <v>7</v>
      </c>
      <c r="D3113" s="3">
        <f t="shared" si="144"/>
        <v>7</v>
      </c>
      <c r="E3113" s="3"/>
      <c r="F3113">
        <v>26.2</v>
      </c>
      <c r="G3113">
        <v>28.1</v>
      </c>
      <c r="H3113" s="228">
        <v>26.6</v>
      </c>
      <c r="I3113">
        <v>20.8</v>
      </c>
      <c r="J3113" s="31">
        <v>22.9</v>
      </c>
      <c r="K3113">
        <v>27.5</v>
      </c>
      <c r="L3113" s="2">
        <v>25.7</v>
      </c>
      <c r="M3113" s="2">
        <v>28.4</v>
      </c>
      <c r="N3113" s="31">
        <v>23.6</v>
      </c>
      <c r="O3113" s="31">
        <v>24.5</v>
      </c>
      <c r="P3113" s="2">
        <v>26.1</v>
      </c>
      <c r="Q3113" s="138">
        <v>27.812499999999996</v>
      </c>
    </row>
    <row r="3114" spans="1:17" x14ac:dyDescent="0.25">
      <c r="A3114" s="1">
        <v>39637</v>
      </c>
      <c r="B3114" s="5">
        <f t="shared" si="145"/>
        <v>2008</v>
      </c>
      <c r="C3114" s="5">
        <f t="shared" si="146"/>
        <v>7</v>
      </c>
      <c r="D3114" s="3">
        <f t="shared" si="144"/>
        <v>8</v>
      </c>
      <c r="E3114" s="3"/>
      <c r="F3114">
        <v>24.7</v>
      </c>
      <c r="G3114">
        <v>28.4</v>
      </c>
      <c r="H3114" s="228">
        <v>20.5</v>
      </c>
      <c r="I3114">
        <v>21.1</v>
      </c>
      <c r="J3114" s="31">
        <v>18.100000000000001</v>
      </c>
      <c r="K3114">
        <v>19.899999999999999</v>
      </c>
      <c r="L3114" s="2">
        <v>19</v>
      </c>
      <c r="M3114" s="2">
        <v>21.7</v>
      </c>
      <c r="N3114" s="31">
        <v>22.1</v>
      </c>
      <c r="O3114" s="31">
        <v>20.5</v>
      </c>
      <c r="P3114" s="2">
        <v>19.600000000000001</v>
      </c>
      <c r="Q3114" s="138">
        <v>21.558333333333334</v>
      </c>
    </row>
    <row r="3115" spans="1:17" x14ac:dyDescent="0.25">
      <c r="A3115" s="1">
        <v>39638</v>
      </c>
      <c r="B3115" s="5">
        <f t="shared" si="145"/>
        <v>2008</v>
      </c>
      <c r="C3115" s="5">
        <f t="shared" si="146"/>
        <v>7</v>
      </c>
      <c r="D3115" s="3">
        <f t="shared" si="144"/>
        <v>9</v>
      </c>
      <c r="E3115" s="3"/>
      <c r="F3115">
        <v>24.4</v>
      </c>
      <c r="G3115">
        <v>27.1</v>
      </c>
      <c r="H3115" s="228">
        <v>20.6</v>
      </c>
      <c r="I3115">
        <v>18.399999999999999</v>
      </c>
      <c r="J3115" s="31">
        <v>16.3</v>
      </c>
      <c r="K3115">
        <v>21.1</v>
      </c>
      <c r="L3115" s="2">
        <v>18.7</v>
      </c>
      <c r="M3115" s="2">
        <v>21.7</v>
      </c>
      <c r="N3115" s="31">
        <v>20.5</v>
      </c>
      <c r="O3115" s="31">
        <v>18.399999999999999</v>
      </c>
      <c r="P3115" s="2">
        <v>20.399999999999999</v>
      </c>
      <c r="Q3115" s="138">
        <v>21.358333333333331</v>
      </c>
    </row>
    <row r="3116" spans="1:17" x14ac:dyDescent="0.25">
      <c r="A3116" s="1">
        <v>39639</v>
      </c>
      <c r="B3116" s="5">
        <f t="shared" si="145"/>
        <v>2008</v>
      </c>
      <c r="C3116" s="5">
        <f t="shared" si="146"/>
        <v>7</v>
      </c>
      <c r="D3116" s="3">
        <f t="shared" si="144"/>
        <v>10</v>
      </c>
      <c r="E3116" s="3"/>
      <c r="F3116">
        <v>24.3</v>
      </c>
      <c r="G3116">
        <v>27.5</v>
      </c>
      <c r="H3116" s="228">
        <v>21.9</v>
      </c>
      <c r="I3116">
        <v>20.100000000000001</v>
      </c>
      <c r="J3116" s="31">
        <v>18</v>
      </c>
      <c r="K3116">
        <v>22.6</v>
      </c>
      <c r="L3116" s="2">
        <v>19.7</v>
      </c>
      <c r="M3116" s="2">
        <v>22.2</v>
      </c>
      <c r="N3116" s="31">
        <v>21.3</v>
      </c>
      <c r="O3116" s="31">
        <v>19</v>
      </c>
      <c r="P3116" s="2">
        <v>21.8</v>
      </c>
      <c r="Q3116" s="138">
        <v>22.55</v>
      </c>
    </row>
    <row r="3117" spans="1:17" x14ac:dyDescent="0.25">
      <c r="A3117" s="1">
        <v>39640</v>
      </c>
      <c r="B3117" s="5">
        <f t="shared" si="145"/>
        <v>2008</v>
      </c>
      <c r="C3117" s="5">
        <f t="shared" si="146"/>
        <v>7</v>
      </c>
      <c r="D3117" s="3">
        <f t="shared" si="144"/>
        <v>11</v>
      </c>
      <c r="E3117" s="3"/>
      <c r="F3117">
        <v>25.5</v>
      </c>
      <c r="G3117">
        <v>27.8</v>
      </c>
      <c r="H3117" s="228">
        <v>26.1</v>
      </c>
      <c r="I3117">
        <v>20.5</v>
      </c>
      <c r="J3117" s="31">
        <v>19.2</v>
      </c>
      <c r="K3117">
        <v>25.5</v>
      </c>
      <c r="L3117" s="2">
        <v>22.1</v>
      </c>
      <c r="M3117" s="2">
        <v>25.9</v>
      </c>
      <c r="N3117" s="31">
        <v>21</v>
      </c>
      <c r="O3117" s="31">
        <v>21.3</v>
      </c>
      <c r="P3117" s="2">
        <v>24.5</v>
      </c>
      <c r="Q3117" s="138">
        <v>25.070833333333336</v>
      </c>
    </row>
    <row r="3118" spans="1:17" x14ac:dyDescent="0.25">
      <c r="A3118" s="1">
        <v>39641</v>
      </c>
      <c r="B3118" s="5">
        <f t="shared" si="145"/>
        <v>2008</v>
      </c>
      <c r="C3118" s="5">
        <f t="shared" si="146"/>
        <v>7</v>
      </c>
      <c r="D3118" s="3">
        <f t="shared" si="144"/>
        <v>12</v>
      </c>
      <c r="E3118" s="3"/>
      <c r="F3118">
        <v>26.2</v>
      </c>
      <c r="G3118">
        <v>27.5</v>
      </c>
      <c r="H3118" s="228">
        <v>25.9</v>
      </c>
      <c r="I3118">
        <v>20.5</v>
      </c>
      <c r="J3118" s="31">
        <v>20.9</v>
      </c>
      <c r="K3118">
        <v>26.2</v>
      </c>
      <c r="L3118" s="2">
        <v>22.2</v>
      </c>
      <c r="M3118" s="2">
        <v>28.2</v>
      </c>
      <c r="N3118" s="31">
        <v>24</v>
      </c>
      <c r="O3118" s="31">
        <v>23.3</v>
      </c>
      <c r="P3118" s="2">
        <v>25</v>
      </c>
      <c r="Q3118" s="138">
        <v>26.358333333333331</v>
      </c>
    </row>
    <row r="3119" spans="1:17" x14ac:dyDescent="0.25">
      <c r="A3119" s="1">
        <v>39642</v>
      </c>
      <c r="B3119" s="5">
        <f t="shared" si="145"/>
        <v>2008</v>
      </c>
      <c r="C3119" s="5">
        <f t="shared" si="146"/>
        <v>7</v>
      </c>
      <c r="D3119" s="3">
        <f t="shared" si="144"/>
        <v>13</v>
      </c>
      <c r="E3119" s="3"/>
      <c r="F3119">
        <v>25.2</v>
      </c>
      <c r="G3119">
        <v>28.4</v>
      </c>
      <c r="H3119" s="228">
        <v>27.8</v>
      </c>
      <c r="I3119">
        <v>20.9</v>
      </c>
      <c r="J3119" s="31">
        <v>22.5</v>
      </c>
      <c r="K3119">
        <v>26.7</v>
      </c>
      <c r="L3119" s="2">
        <v>23.1</v>
      </c>
      <c r="M3119" s="2">
        <v>28.7</v>
      </c>
      <c r="N3119" s="31">
        <v>24.9</v>
      </c>
      <c r="O3119" s="31">
        <v>24.7</v>
      </c>
      <c r="P3119" s="2">
        <v>23.6</v>
      </c>
      <c r="Q3119" s="138">
        <v>27.112500000000001</v>
      </c>
    </row>
    <row r="3120" spans="1:17" x14ac:dyDescent="0.25">
      <c r="A3120" s="1">
        <v>39643</v>
      </c>
      <c r="B3120" s="5">
        <f t="shared" si="145"/>
        <v>2008</v>
      </c>
      <c r="C3120" s="5">
        <f t="shared" si="146"/>
        <v>7</v>
      </c>
      <c r="D3120" s="3">
        <f t="shared" si="144"/>
        <v>14</v>
      </c>
      <c r="E3120" s="3"/>
      <c r="F3120">
        <v>20.7</v>
      </c>
      <c r="G3120">
        <v>28</v>
      </c>
      <c r="H3120" s="228">
        <v>21.3</v>
      </c>
      <c r="I3120">
        <v>22.2</v>
      </c>
      <c r="J3120" s="31">
        <v>21.1</v>
      </c>
      <c r="K3120">
        <v>20.8</v>
      </c>
      <c r="L3120" s="2">
        <v>18.7</v>
      </c>
      <c r="M3120" s="2">
        <v>22.5</v>
      </c>
      <c r="N3120" s="31">
        <v>25.5</v>
      </c>
      <c r="O3120" s="31">
        <v>25.9</v>
      </c>
      <c r="P3120" s="2">
        <v>20.2</v>
      </c>
      <c r="Q3120" s="138">
        <v>21.054166666666671</v>
      </c>
    </row>
    <row r="3121" spans="1:17" x14ac:dyDescent="0.25">
      <c r="A3121" s="1">
        <v>39644</v>
      </c>
      <c r="B3121" s="5">
        <f t="shared" si="145"/>
        <v>2008</v>
      </c>
      <c r="C3121" s="5">
        <f t="shared" si="146"/>
        <v>7</v>
      </c>
      <c r="D3121" s="3">
        <f t="shared" si="144"/>
        <v>15</v>
      </c>
      <c r="E3121" s="3"/>
      <c r="F3121">
        <v>20.5</v>
      </c>
      <c r="G3121">
        <v>23.8</v>
      </c>
      <c r="H3121" s="228">
        <v>17.399999999999999</v>
      </c>
      <c r="I3121">
        <v>15.7</v>
      </c>
      <c r="J3121" s="31">
        <v>12.9</v>
      </c>
      <c r="K3121">
        <v>18.899999999999999</v>
      </c>
      <c r="L3121" s="2">
        <v>14.6</v>
      </c>
      <c r="M3121" s="2">
        <v>16.7</v>
      </c>
      <c r="N3121" s="31">
        <v>17.7</v>
      </c>
      <c r="O3121" s="31">
        <v>16.600000000000001</v>
      </c>
      <c r="P3121" s="2">
        <v>18.8</v>
      </c>
      <c r="Q3121" s="138">
        <v>18.029166666666672</v>
      </c>
    </row>
    <row r="3122" spans="1:17" x14ac:dyDescent="0.25">
      <c r="A3122" s="1">
        <v>39645</v>
      </c>
      <c r="B3122" s="5">
        <f t="shared" si="145"/>
        <v>2008</v>
      </c>
      <c r="C3122" s="5">
        <f t="shared" si="146"/>
        <v>7</v>
      </c>
      <c r="D3122" s="3">
        <f t="shared" si="144"/>
        <v>16</v>
      </c>
      <c r="E3122" s="3"/>
      <c r="F3122">
        <v>20.9</v>
      </c>
      <c r="G3122">
        <v>22.8</v>
      </c>
      <c r="H3122" s="228">
        <v>19.399999999999999</v>
      </c>
      <c r="I3122">
        <v>15</v>
      </c>
      <c r="J3122" s="31">
        <v>13.8</v>
      </c>
      <c r="K3122">
        <v>21.1</v>
      </c>
      <c r="L3122" s="2">
        <v>16.3</v>
      </c>
      <c r="M3122" s="2">
        <v>20.9</v>
      </c>
      <c r="N3122" s="31">
        <v>17.2</v>
      </c>
      <c r="O3122" s="31">
        <v>17</v>
      </c>
      <c r="P3122" s="2">
        <v>20.3</v>
      </c>
      <c r="Q3122" s="138">
        <v>20.829166666666666</v>
      </c>
    </row>
    <row r="3123" spans="1:17" x14ac:dyDescent="0.25">
      <c r="A3123" s="1">
        <v>39646</v>
      </c>
      <c r="B3123" s="5">
        <f t="shared" si="145"/>
        <v>2008</v>
      </c>
      <c r="C3123" s="5">
        <f t="shared" si="146"/>
        <v>7</v>
      </c>
      <c r="D3123" s="3">
        <f t="shared" si="144"/>
        <v>17</v>
      </c>
      <c r="E3123" s="3"/>
      <c r="F3123">
        <v>22.5</v>
      </c>
      <c r="G3123">
        <v>24</v>
      </c>
      <c r="H3123" s="228">
        <v>22.7</v>
      </c>
      <c r="I3123">
        <v>17.399999999999999</v>
      </c>
      <c r="J3123" s="31">
        <v>17</v>
      </c>
      <c r="K3123">
        <v>24.2</v>
      </c>
      <c r="L3123" s="2">
        <v>20.7</v>
      </c>
      <c r="M3123" s="2">
        <v>24.9</v>
      </c>
      <c r="N3123" s="31">
        <v>20.7</v>
      </c>
      <c r="O3123" s="31">
        <v>20.100000000000001</v>
      </c>
      <c r="P3123" s="2">
        <v>22.3</v>
      </c>
      <c r="Q3123" s="138">
        <v>23.408333333333335</v>
      </c>
    </row>
    <row r="3124" spans="1:17" x14ac:dyDescent="0.25">
      <c r="A3124" s="1">
        <v>39647</v>
      </c>
      <c r="B3124" s="5">
        <f t="shared" si="145"/>
        <v>2008</v>
      </c>
      <c r="C3124" s="5">
        <f t="shared" si="146"/>
        <v>7</v>
      </c>
      <c r="D3124" s="3">
        <f t="shared" si="144"/>
        <v>18</v>
      </c>
      <c r="E3124" s="3"/>
      <c r="F3124">
        <v>22.7</v>
      </c>
      <c r="G3124">
        <v>24.4</v>
      </c>
      <c r="H3124" s="228">
        <v>20.8</v>
      </c>
      <c r="I3124">
        <v>18.600000000000001</v>
      </c>
      <c r="J3124" s="31">
        <v>18.2</v>
      </c>
      <c r="K3124">
        <v>19.600000000000001</v>
      </c>
      <c r="L3124" s="2">
        <v>18.899999999999999</v>
      </c>
      <c r="M3124" s="2">
        <v>20.7</v>
      </c>
      <c r="N3124" s="31">
        <v>20.9</v>
      </c>
      <c r="O3124" s="31">
        <v>20.5</v>
      </c>
      <c r="P3124" s="2">
        <v>18.7</v>
      </c>
      <c r="Q3124" s="138">
        <v>20.729166666666668</v>
      </c>
    </row>
    <row r="3125" spans="1:17" x14ac:dyDescent="0.25">
      <c r="A3125" s="1">
        <v>39648</v>
      </c>
      <c r="B3125" s="5">
        <f t="shared" si="145"/>
        <v>2008</v>
      </c>
      <c r="C3125" s="5">
        <f t="shared" si="146"/>
        <v>7</v>
      </c>
      <c r="D3125" s="3">
        <f t="shared" si="144"/>
        <v>19</v>
      </c>
      <c r="E3125" s="3"/>
      <c r="F3125">
        <v>24.4</v>
      </c>
      <c r="G3125">
        <v>26.2</v>
      </c>
      <c r="H3125" s="228">
        <v>21.5</v>
      </c>
      <c r="I3125">
        <v>19.600000000000001</v>
      </c>
      <c r="J3125" s="31">
        <v>18.899999999999999</v>
      </c>
      <c r="K3125">
        <v>22.4</v>
      </c>
      <c r="L3125" s="2">
        <v>19.5</v>
      </c>
      <c r="M3125" s="2">
        <v>21.8</v>
      </c>
      <c r="N3125" s="31">
        <v>22.1</v>
      </c>
      <c r="O3125" s="31">
        <v>18.600000000000001</v>
      </c>
      <c r="P3125" s="2">
        <v>20.9</v>
      </c>
      <c r="Q3125" s="138">
        <v>22.387499999999999</v>
      </c>
    </row>
    <row r="3126" spans="1:17" x14ac:dyDescent="0.25">
      <c r="A3126" s="1">
        <v>39649</v>
      </c>
      <c r="B3126" s="5">
        <f t="shared" si="145"/>
        <v>2008</v>
      </c>
      <c r="C3126" s="5">
        <f t="shared" si="146"/>
        <v>7</v>
      </c>
      <c r="D3126" s="3">
        <f t="shared" si="144"/>
        <v>20</v>
      </c>
      <c r="E3126" s="3"/>
      <c r="F3126">
        <v>25</v>
      </c>
      <c r="G3126">
        <v>27</v>
      </c>
      <c r="H3126" s="228">
        <v>24.9</v>
      </c>
      <c r="I3126">
        <v>20.6</v>
      </c>
      <c r="J3126" s="31">
        <v>20</v>
      </c>
      <c r="K3126">
        <v>26</v>
      </c>
      <c r="L3126" s="2">
        <v>22.4</v>
      </c>
      <c r="M3126" s="2">
        <v>26.6</v>
      </c>
      <c r="N3126" s="31">
        <v>23.3</v>
      </c>
      <c r="O3126" s="31">
        <v>22.1</v>
      </c>
      <c r="P3126" s="2">
        <v>23.7</v>
      </c>
      <c r="Q3126" s="138">
        <v>25.379166666666663</v>
      </c>
    </row>
    <row r="3127" spans="1:17" x14ac:dyDescent="0.25">
      <c r="A3127" s="1">
        <v>39650</v>
      </c>
      <c r="B3127" s="5">
        <f t="shared" si="145"/>
        <v>2008</v>
      </c>
      <c r="C3127" s="5">
        <f t="shared" si="146"/>
        <v>7</v>
      </c>
      <c r="D3127" s="3">
        <f t="shared" si="144"/>
        <v>21</v>
      </c>
      <c r="E3127" s="3"/>
      <c r="F3127">
        <v>25.4</v>
      </c>
      <c r="G3127">
        <v>27.1</v>
      </c>
      <c r="H3127" s="228">
        <v>21.1</v>
      </c>
      <c r="I3127">
        <v>20.2</v>
      </c>
      <c r="J3127" s="31">
        <v>17.399999999999999</v>
      </c>
      <c r="K3127">
        <v>18.899999999999999</v>
      </c>
      <c r="L3127" s="2">
        <v>17.3</v>
      </c>
      <c r="M3127" s="2">
        <v>20.5</v>
      </c>
      <c r="N3127" s="31">
        <v>24.2</v>
      </c>
      <c r="O3127" s="31">
        <v>19</v>
      </c>
      <c r="P3127" s="2">
        <v>17.7</v>
      </c>
      <c r="Q3127" s="138">
        <v>20.729166666666661</v>
      </c>
    </row>
    <row r="3128" spans="1:17" x14ac:dyDescent="0.25">
      <c r="A3128" s="1">
        <v>39651</v>
      </c>
      <c r="B3128" s="5">
        <f t="shared" si="145"/>
        <v>2008</v>
      </c>
      <c r="C3128" s="5">
        <f t="shared" si="146"/>
        <v>7</v>
      </c>
      <c r="D3128" s="3">
        <f t="shared" si="144"/>
        <v>22</v>
      </c>
      <c r="E3128" s="3"/>
      <c r="F3128">
        <v>18.2</v>
      </c>
      <c r="G3128">
        <v>21.9</v>
      </c>
      <c r="H3128" s="228">
        <v>14.5</v>
      </c>
      <c r="I3128">
        <v>12.6</v>
      </c>
      <c r="J3128" s="31">
        <v>9</v>
      </c>
      <c r="K3128">
        <v>15.1</v>
      </c>
      <c r="L3128" s="2">
        <v>11.2</v>
      </c>
      <c r="M3128" s="2">
        <v>14.2</v>
      </c>
      <c r="N3128" s="31">
        <v>13.8</v>
      </c>
      <c r="O3128" s="31">
        <v>12.2</v>
      </c>
      <c r="P3128" s="2">
        <v>15</v>
      </c>
      <c r="Q3128" s="138">
        <v>15.095833333333333</v>
      </c>
    </row>
    <row r="3129" spans="1:17" x14ac:dyDescent="0.25">
      <c r="A3129" s="1">
        <v>39652</v>
      </c>
      <c r="B3129" s="5">
        <f t="shared" si="145"/>
        <v>2008</v>
      </c>
      <c r="C3129" s="5">
        <f t="shared" si="146"/>
        <v>7</v>
      </c>
      <c r="D3129" s="3">
        <f t="shared" si="144"/>
        <v>23</v>
      </c>
      <c r="E3129" s="3"/>
      <c r="F3129">
        <v>14.7</v>
      </c>
      <c r="G3129">
        <v>17.399999999999999</v>
      </c>
      <c r="H3129" s="228">
        <v>13.6</v>
      </c>
      <c r="I3129">
        <v>10.1</v>
      </c>
      <c r="J3129" s="31">
        <v>9.5</v>
      </c>
      <c r="K3129">
        <v>13.8</v>
      </c>
      <c r="L3129" s="2">
        <v>11.4</v>
      </c>
      <c r="M3129" s="2">
        <v>14.1</v>
      </c>
      <c r="N3129" s="31">
        <v>11.9</v>
      </c>
      <c r="O3129" s="31">
        <v>13.3</v>
      </c>
      <c r="P3129" s="2">
        <v>13.7</v>
      </c>
      <c r="Q3129" s="138">
        <v>13.629166666666665</v>
      </c>
    </row>
    <row r="3130" spans="1:17" x14ac:dyDescent="0.25">
      <c r="A3130" s="1">
        <v>39653</v>
      </c>
      <c r="B3130" s="5">
        <f t="shared" si="145"/>
        <v>2008</v>
      </c>
      <c r="C3130" s="5">
        <f t="shared" si="146"/>
        <v>7</v>
      </c>
      <c r="D3130" s="3">
        <f t="shared" si="144"/>
        <v>24</v>
      </c>
      <c r="E3130" s="3"/>
      <c r="F3130">
        <v>15.6</v>
      </c>
      <c r="G3130">
        <v>17.5</v>
      </c>
      <c r="H3130" s="228">
        <v>16.2</v>
      </c>
      <c r="I3130">
        <v>11.8</v>
      </c>
      <c r="J3130" s="31">
        <v>11.2</v>
      </c>
      <c r="K3130">
        <v>16.399999999999999</v>
      </c>
      <c r="L3130" s="2">
        <v>14</v>
      </c>
      <c r="M3130" s="2">
        <v>17.100000000000001</v>
      </c>
      <c r="N3130" s="31">
        <v>12.6</v>
      </c>
      <c r="O3130" s="31">
        <v>15.2</v>
      </c>
      <c r="P3130" s="2">
        <v>16.2</v>
      </c>
      <c r="Q3130" s="138">
        <v>15.512500000000003</v>
      </c>
    </row>
    <row r="3131" spans="1:17" x14ac:dyDescent="0.25">
      <c r="A3131" s="1">
        <v>39654</v>
      </c>
      <c r="B3131" s="5">
        <f t="shared" si="145"/>
        <v>2008</v>
      </c>
      <c r="C3131" s="5">
        <f t="shared" si="146"/>
        <v>7</v>
      </c>
      <c r="D3131" s="3">
        <f t="shared" si="144"/>
        <v>25</v>
      </c>
      <c r="E3131" s="3"/>
      <c r="F3131">
        <v>18.600000000000001</v>
      </c>
      <c r="G3131">
        <v>20.399999999999999</v>
      </c>
      <c r="H3131" s="228">
        <v>18.7</v>
      </c>
      <c r="I3131">
        <v>14.8</v>
      </c>
      <c r="J3131" s="31">
        <v>14.9</v>
      </c>
      <c r="K3131">
        <v>19.399999999999999</v>
      </c>
      <c r="L3131" s="2">
        <v>15.6</v>
      </c>
      <c r="M3131" s="2">
        <v>19.3</v>
      </c>
      <c r="N3131" s="31">
        <v>16.8</v>
      </c>
      <c r="O3131" s="31">
        <v>17.399999999999999</v>
      </c>
      <c r="P3131" s="2">
        <v>18.8</v>
      </c>
      <c r="Q3131" s="138">
        <v>18.870833333333326</v>
      </c>
    </row>
    <row r="3132" spans="1:17" x14ac:dyDescent="0.25">
      <c r="A3132" s="1">
        <v>39655</v>
      </c>
      <c r="B3132" s="5">
        <f t="shared" si="145"/>
        <v>2008</v>
      </c>
      <c r="C3132" s="5">
        <f t="shared" si="146"/>
        <v>7</v>
      </c>
      <c r="D3132" s="3">
        <f t="shared" si="144"/>
        <v>26</v>
      </c>
      <c r="E3132" s="3"/>
      <c r="F3132">
        <v>21.4</v>
      </c>
      <c r="G3132">
        <v>21.6</v>
      </c>
      <c r="H3132" s="228">
        <v>19.7</v>
      </c>
      <c r="I3132">
        <v>17.899999999999999</v>
      </c>
      <c r="J3132" s="31">
        <v>16.600000000000001</v>
      </c>
      <c r="K3132">
        <v>21.5</v>
      </c>
      <c r="L3132" s="2">
        <v>19.5</v>
      </c>
      <c r="M3132" s="2">
        <v>21.2</v>
      </c>
      <c r="N3132" s="31">
        <v>18.3</v>
      </c>
      <c r="O3132" s="31">
        <v>18.899999999999999</v>
      </c>
      <c r="P3132" s="2">
        <v>21.2</v>
      </c>
      <c r="Q3132" s="138">
        <v>21.624999999999996</v>
      </c>
    </row>
    <row r="3133" spans="1:17" x14ac:dyDescent="0.25">
      <c r="A3133" s="1">
        <v>39656</v>
      </c>
      <c r="B3133" s="5">
        <f t="shared" si="145"/>
        <v>2008</v>
      </c>
      <c r="C3133" s="5">
        <f t="shared" si="146"/>
        <v>7</v>
      </c>
      <c r="D3133" s="3">
        <f t="shared" si="144"/>
        <v>27</v>
      </c>
      <c r="E3133" s="3"/>
      <c r="F3133">
        <v>21.8</v>
      </c>
      <c r="G3133">
        <v>22</v>
      </c>
      <c r="H3133" s="228">
        <v>21.9</v>
      </c>
      <c r="I3133">
        <v>18.399999999999999</v>
      </c>
      <c r="J3133" s="31">
        <v>17.399999999999999</v>
      </c>
      <c r="K3133">
        <v>22.6</v>
      </c>
      <c r="L3133" s="2">
        <v>19.2</v>
      </c>
      <c r="M3133" s="2">
        <v>23.1</v>
      </c>
      <c r="N3133" s="31">
        <v>17.8</v>
      </c>
      <c r="O3133" s="31">
        <v>19.600000000000001</v>
      </c>
      <c r="P3133" s="2">
        <v>21.6</v>
      </c>
      <c r="Q3133" s="138">
        <v>22.304166666666671</v>
      </c>
    </row>
    <row r="3134" spans="1:17" x14ac:dyDescent="0.25">
      <c r="A3134" s="1">
        <v>39657</v>
      </c>
      <c r="B3134" s="5">
        <f t="shared" si="145"/>
        <v>2008</v>
      </c>
      <c r="C3134" s="5">
        <f t="shared" si="146"/>
        <v>7</v>
      </c>
      <c r="D3134" s="3">
        <f t="shared" si="144"/>
        <v>28</v>
      </c>
      <c r="E3134" s="3"/>
      <c r="F3134">
        <v>24</v>
      </c>
      <c r="G3134">
        <v>25.2</v>
      </c>
      <c r="H3134" s="228">
        <v>21.6</v>
      </c>
      <c r="I3134">
        <v>20.399999999999999</v>
      </c>
      <c r="J3134" s="31">
        <v>18.399999999999999</v>
      </c>
      <c r="K3134">
        <v>22.5</v>
      </c>
      <c r="L3134" s="2">
        <v>19</v>
      </c>
      <c r="M3134" s="2">
        <v>23.9</v>
      </c>
      <c r="N3134" s="31">
        <v>20.3</v>
      </c>
      <c r="O3134" s="31">
        <v>20.7</v>
      </c>
      <c r="P3134" s="2">
        <v>21.9</v>
      </c>
      <c r="Q3134" s="138">
        <v>23.341666666666669</v>
      </c>
    </row>
    <row r="3135" spans="1:17" x14ac:dyDescent="0.25">
      <c r="A3135" s="1">
        <v>39658</v>
      </c>
      <c r="B3135" s="5">
        <f t="shared" si="145"/>
        <v>2008</v>
      </c>
      <c r="C3135" s="5">
        <f t="shared" si="146"/>
        <v>7</v>
      </c>
      <c r="D3135" s="3">
        <f t="shared" si="144"/>
        <v>29</v>
      </c>
      <c r="E3135" s="3"/>
      <c r="F3135">
        <v>24.4</v>
      </c>
      <c r="G3135">
        <v>25.9</v>
      </c>
      <c r="H3135" s="228">
        <v>21.2</v>
      </c>
      <c r="I3135">
        <v>20.399999999999999</v>
      </c>
      <c r="J3135" s="31">
        <v>17.2</v>
      </c>
      <c r="K3135">
        <v>22.8</v>
      </c>
      <c r="L3135" s="2">
        <v>19.3</v>
      </c>
      <c r="M3135" s="2">
        <v>23.2</v>
      </c>
      <c r="N3135" s="31">
        <v>21.1</v>
      </c>
      <c r="O3135" s="31">
        <v>20.399999999999999</v>
      </c>
      <c r="P3135" s="2">
        <v>22</v>
      </c>
      <c r="Q3135" s="138">
        <v>23.604166666666661</v>
      </c>
    </row>
    <row r="3136" spans="1:17" x14ac:dyDescent="0.25">
      <c r="A3136" s="1">
        <v>39659</v>
      </c>
      <c r="B3136" s="5">
        <f t="shared" si="145"/>
        <v>2008</v>
      </c>
      <c r="C3136" s="5">
        <f t="shared" si="146"/>
        <v>7</v>
      </c>
      <c r="D3136" s="3">
        <f t="shared" si="144"/>
        <v>30</v>
      </c>
      <c r="E3136" s="3"/>
      <c r="F3136">
        <v>24.7</v>
      </c>
      <c r="G3136">
        <v>26.3</v>
      </c>
      <c r="H3136" s="228">
        <v>22.5</v>
      </c>
      <c r="I3136">
        <v>20.2</v>
      </c>
      <c r="J3136" s="31">
        <v>17.5</v>
      </c>
      <c r="K3136">
        <v>22.7</v>
      </c>
      <c r="L3136" s="2">
        <v>20.2</v>
      </c>
      <c r="M3136" s="2">
        <v>24.6</v>
      </c>
      <c r="N3136" s="31">
        <v>21.1</v>
      </c>
      <c r="O3136" s="31">
        <v>20.7</v>
      </c>
      <c r="P3136" s="2">
        <v>22.4</v>
      </c>
      <c r="Q3136" s="138">
        <v>23.304166666666664</v>
      </c>
    </row>
    <row r="3137" spans="1:17" x14ac:dyDescent="0.25">
      <c r="A3137" s="1">
        <v>39660</v>
      </c>
      <c r="B3137" s="5">
        <f t="shared" si="145"/>
        <v>2008</v>
      </c>
      <c r="C3137" s="5">
        <f t="shared" si="146"/>
        <v>7</v>
      </c>
      <c r="D3137" s="3">
        <f t="shared" si="144"/>
        <v>31</v>
      </c>
      <c r="E3137" s="3"/>
      <c r="F3137">
        <v>25.3</v>
      </c>
      <c r="G3137">
        <v>27.3</v>
      </c>
      <c r="H3137" s="228">
        <v>23.4</v>
      </c>
      <c r="I3137">
        <v>20.7</v>
      </c>
      <c r="J3137" s="31">
        <v>18.5</v>
      </c>
      <c r="K3137">
        <v>24.2</v>
      </c>
      <c r="L3137" s="2">
        <v>21.5</v>
      </c>
      <c r="M3137" s="2">
        <v>25.2</v>
      </c>
      <c r="N3137" s="31">
        <v>19.899999999999999</v>
      </c>
      <c r="O3137" s="31">
        <v>20.7</v>
      </c>
      <c r="P3137" s="2">
        <v>23.2</v>
      </c>
      <c r="Q3137" s="138">
        <v>24.729166666666671</v>
      </c>
    </row>
    <row r="3138" spans="1:17" x14ac:dyDescent="0.25">
      <c r="A3138" s="1">
        <v>39661</v>
      </c>
      <c r="B3138" s="5">
        <f t="shared" si="145"/>
        <v>2008</v>
      </c>
      <c r="C3138" s="5">
        <f t="shared" si="146"/>
        <v>8</v>
      </c>
      <c r="D3138" s="3">
        <f t="shared" si="144"/>
        <v>1</v>
      </c>
      <c r="E3138" s="3"/>
      <c r="F3138">
        <v>22.5</v>
      </c>
      <c r="G3138">
        <v>27.5</v>
      </c>
      <c r="H3138" s="228">
        <v>24.3</v>
      </c>
      <c r="I3138">
        <v>16.8</v>
      </c>
      <c r="J3138" s="31">
        <v>17.899999999999999</v>
      </c>
      <c r="K3138">
        <v>25</v>
      </c>
      <c r="L3138" s="2">
        <v>19.899999999999999</v>
      </c>
      <c r="M3138" s="2">
        <v>27</v>
      </c>
      <c r="N3138" s="31">
        <v>21.1</v>
      </c>
      <c r="O3138" s="31">
        <v>22</v>
      </c>
      <c r="P3138" s="2">
        <v>24.2</v>
      </c>
      <c r="Q3138" s="138">
        <v>24.974999999999998</v>
      </c>
    </row>
    <row r="3139" spans="1:17" x14ac:dyDescent="0.25">
      <c r="A3139" s="1">
        <v>39662</v>
      </c>
      <c r="B3139" s="5">
        <f t="shared" si="145"/>
        <v>2008</v>
      </c>
      <c r="C3139" s="5">
        <f t="shared" si="146"/>
        <v>8</v>
      </c>
      <c r="D3139" s="3">
        <f t="shared" ref="D3139:D3202" si="147">DAY(A3139)</f>
        <v>2</v>
      </c>
      <c r="E3139" s="3"/>
      <c r="F3139">
        <v>26.2</v>
      </c>
      <c r="G3139">
        <v>27.3</v>
      </c>
      <c r="H3139" s="228">
        <v>25.2</v>
      </c>
      <c r="I3139">
        <v>19.899999999999999</v>
      </c>
      <c r="J3139" s="31">
        <v>19.8</v>
      </c>
      <c r="K3139">
        <v>23.3</v>
      </c>
      <c r="L3139" s="2">
        <v>20.399999999999999</v>
      </c>
      <c r="M3139" s="2">
        <v>26.5</v>
      </c>
      <c r="N3139" s="31">
        <v>20.8</v>
      </c>
      <c r="O3139" s="31">
        <v>23.5</v>
      </c>
      <c r="P3139" s="2">
        <v>23.6</v>
      </c>
      <c r="Q3139" s="138">
        <v>25.145833333333339</v>
      </c>
    </row>
    <row r="3140" spans="1:17" x14ac:dyDescent="0.25">
      <c r="A3140" s="1">
        <v>39663</v>
      </c>
      <c r="B3140" s="5">
        <f t="shared" ref="B3140:B3203" si="148">YEAR(A3140)</f>
        <v>2008</v>
      </c>
      <c r="C3140" s="5">
        <f t="shared" ref="C3140:C3203" si="149">MONTH(A3140)</f>
        <v>8</v>
      </c>
      <c r="D3140" s="3">
        <f t="shared" si="147"/>
        <v>3</v>
      </c>
      <c r="E3140" s="3"/>
      <c r="F3140">
        <v>24.9</v>
      </c>
      <c r="G3140">
        <v>28.9</v>
      </c>
      <c r="H3140" s="228">
        <v>23.7</v>
      </c>
      <c r="I3140">
        <v>20.100000000000001</v>
      </c>
      <c r="J3140" s="31">
        <v>18.8</v>
      </c>
      <c r="K3140">
        <v>23.5</v>
      </c>
      <c r="L3140" s="2">
        <v>20.399999999999999</v>
      </c>
      <c r="M3140" s="2">
        <v>26</v>
      </c>
      <c r="N3140" s="31">
        <v>20.8</v>
      </c>
      <c r="O3140" s="31">
        <v>21.7</v>
      </c>
      <c r="P3140" s="2">
        <v>23.3</v>
      </c>
      <c r="Q3140" s="138">
        <v>23.904166666666665</v>
      </c>
    </row>
    <row r="3141" spans="1:17" x14ac:dyDescent="0.25">
      <c r="A3141" s="1">
        <v>39664</v>
      </c>
      <c r="B3141" s="5">
        <f t="shared" si="148"/>
        <v>2008</v>
      </c>
      <c r="C3141" s="5">
        <f t="shared" si="149"/>
        <v>8</v>
      </c>
      <c r="D3141" s="3">
        <f t="shared" si="147"/>
        <v>4</v>
      </c>
      <c r="E3141" s="3"/>
      <c r="F3141">
        <v>26.2</v>
      </c>
      <c r="G3141">
        <v>28.7</v>
      </c>
      <c r="H3141" s="228">
        <v>24.8</v>
      </c>
      <c r="I3141">
        <v>21.2</v>
      </c>
      <c r="J3141" s="31">
        <v>18.8</v>
      </c>
      <c r="K3141">
        <v>26.2</v>
      </c>
      <c r="L3141" s="2">
        <v>23.6</v>
      </c>
      <c r="M3141" s="2">
        <v>26.8</v>
      </c>
      <c r="N3141" s="31">
        <v>21.7</v>
      </c>
      <c r="O3141" s="31">
        <v>23</v>
      </c>
      <c r="P3141" s="2">
        <v>25</v>
      </c>
      <c r="Q3141" s="138">
        <v>26.079166666666666</v>
      </c>
    </row>
    <row r="3142" spans="1:17" x14ac:dyDescent="0.25">
      <c r="A3142" s="1">
        <v>39665</v>
      </c>
      <c r="B3142" s="5">
        <f t="shared" si="148"/>
        <v>2008</v>
      </c>
      <c r="C3142" s="5">
        <f t="shared" si="149"/>
        <v>8</v>
      </c>
      <c r="D3142" s="3">
        <f t="shared" si="147"/>
        <v>5</v>
      </c>
      <c r="E3142" s="3"/>
      <c r="F3142">
        <v>26.9</v>
      </c>
      <c r="G3142">
        <v>29.1</v>
      </c>
      <c r="H3142" s="228">
        <v>25.2</v>
      </c>
      <c r="I3142">
        <v>22.3</v>
      </c>
      <c r="J3142" s="31">
        <v>21.6</v>
      </c>
      <c r="K3142">
        <v>25.9</v>
      </c>
      <c r="L3142" s="2">
        <v>23.2</v>
      </c>
      <c r="M3142" s="2">
        <v>24.8</v>
      </c>
      <c r="N3142" s="31">
        <v>23.8</v>
      </c>
      <c r="O3142" s="31">
        <v>23.5</v>
      </c>
      <c r="P3142" s="2">
        <v>24.1</v>
      </c>
      <c r="Q3142" s="138">
        <v>26.254166666666666</v>
      </c>
    </row>
    <row r="3143" spans="1:17" x14ac:dyDescent="0.25">
      <c r="A3143" s="1">
        <v>39666</v>
      </c>
      <c r="B3143" s="5">
        <f t="shared" si="148"/>
        <v>2008</v>
      </c>
      <c r="C3143" s="5">
        <f t="shared" si="149"/>
        <v>8</v>
      </c>
      <c r="D3143" s="3">
        <f t="shared" si="147"/>
        <v>6</v>
      </c>
      <c r="E3143" s="3"/>
      <c r="F3143">
        <v>26.7</v>
      </c>
      <c r="G3143">
        <v>29.2</v>
      </c>
      <c r="H3143" s="228">
        <v>20.9</v>
      </c>
      <c r="I3143">
        <v>21.2</v>
      </c>
      <c r="J3143" s="31">
        <v>17.8</v>
      </c>
      <c r="K3143">
        <v>22.3</v>
      </c>
      <c r="L3143" s="2">
        <v>19.600000000000001</v>
      </c>
      <c r="M3143" s="2">
        <v>22.9</v>
      </c>
      <c r="N3143" s="31">
        <v>22.8</v>
      </c>
      <c r="O3143" s="31">
        <v>19.8</v>
      </c>
      <c r="P3143" s="2">
        <v>22.4</v>
      </c>
      <c r="Q3143" s="138">
        <v>23.554166666666664</v>
      </c>
    </row>
    <row r="3144" spans="1:17" x14ac:dyDescent="0.25">
      <c r="A3144" s="1">
        <v>39667</v>
      </c>
      <c r="B3144" s="5">
        <f t="shared" si="148"/>
        <v>2008</v>
      </c>
      <c r="C3144" s="5">
        <f t="shared" si="149"/>
        <v>8</v>
      </c>
      <c r="D3144" s="3">
        <f t="shared" si="147"/>
        <v>7</v>
      </c>
      <c r="E3144" s="3"/>
      <c r="F3144">
        <v>26.6</v>
      </c>
      <c r="G3144">
        <v>29.1</v>
      </c>
      <c r="H3144" s="228">
        <v>22.1</v>
      </c>
      <c r="I3144">
        <v>21.7</v>
      </c>
      <c r="J3144" s="31">
        <v>19.7</v>
      </c>
      <c r="K3144">
        <v>22.9</v>
      </c>
      <c r="L3144" s="2">
        <v>20.9</v>
      </c>
      <c r="M3144" s="2">
        <v>23.9</v>
      </c>
      <c r="N3144" s="31">
        <v>21.9</v>
      </c>
      <c r="O3144" s="31">
        <v>20.6</v>
      </c>
      <c r="P3144" s="2">
        <v>22.1</v>
      </c>
      <c r="Q3144" s="138">
        <v>22.837499999999995</v>
      </c>
    </row>
    <row r="3145" spans="1:17" x14ac:dyDescent="0.25">
      <c r="A3145" s="1">
        <v>39668</v>
      </c>
      <c r="B3145" s="5">
        <f t="shared" si="148"/>
        <v>2008</v>
      </c>
      <c r="C3145" s="5">
        <f t="shared" si="149"/>
        <v>8</v>
      </c>
      <c r="D3145" s="3">
        <f t="shared" si="147"/>
        <v>8</v>
      </c>
      <c r="E3145" s="3"/>
      <c r="F3145">
        <v>26.3</v>
      </c>
      <c r="G3145">
        <v>29</v>
      </c>
      <c r="H3145" s="228">
        <v>22.1</v>
      </c>
      <c r="I3145">
        <v>21.8</v>
      </c>
      <c r="J3145" s="31">
        <v>19</v>
      </c>
      <c r="K3145">
        <v>21.3</v>
      </c>
      <c r="L3145" s="2">
        <v>19.3</v>
      </c>
      <c r="M3145" s="2">
        <v>23.1</v>
      </c>
      <c r="N3145" s="31">
        <v>20.100000000000001</v>
      </c>
      <c r="O3145" s="31">
        <v>20.5</v>
      </c>
      <c r="P3145" s="2">
        <v>19.600000000000001</v>
      </c>
      <c r="Q3145" s="138">
        <v>22.533333333333331</v>
      </c>
    </row>
    <row r="3146" spans="1:17" x14ac:dyDescent="0.25">
      <c r="A3146" s="1">
        <v>39669</v>
      </c>
      <c r="B3146" s="5">
        <f t="shared" si="148"/>
        <v>2008</v>
      </c>
      <c r="C3146" s="5">
        <f t="shared" si="149"/>
        <v>8</v>
      </c>
      <c r="D3146" s="3">
        <f t="shared" si="147"/>
        <v>9</v>
      </c>
      <c r="E3146" s="3"/>
      <c r="F3146">
        <v>24</v>
      </c>
      <c r="G3146">
        <v>27.4</v>
      </c>
      <c r="H3146" s="228">
        <v>19.100000000000001</v>
      </c>
      <c r="I3146">
        <v>18.2</v>
      </c>
      <c r="J3146" s="31">
        <v>15</v>
      </c>
      <c r="K3146">
        <v>20.5</v>
      </c>
      <c r="L3146" s="2">
        <v>15.3</v>
      </c>
      <c r="M3146" s="2">
        <v>19.100000000000001</v>
      </c>
      <c r="N3146" s="31">
        <v>18.899999999999999</v>
      </c>
      <c r="O3146" s="31">
        <v>16.600000000000001</v>
      </c>
      <c r="P3146" s="2">
        <v>20.2</v>
      </c>
      <c r="Q3146" s="138">
        <v>20.270833333333332</v>
      </c>
    </row>
    <row r="3147" spans="1:17" x14ac:dyDescent="0.25">
      <c r="A3147" s="1">
        <v>39670</v>
      </c>
      <c r="B3147" s="5">
        <f t="shared" si="148"/>
        <v>2008</v>
      </c>
      <c r="C3147" s="5">
        <f t="shared" si="149"/>
        <v>8</v>
      </c>
      <c r="D3147" s="3">
        <f t="shared" si="147"/>
        <v>10</v>
      </c>
      <c r="E3147" s="3"/>
      <c r="F3147">
        <v>22.5</v>
      </c>
      <c r="G3147">
        <v>25.2</v>
      </c>
      <c r="H3147" s="228">
        <v>17.399999999999999</v>
      </c>
      <c r="I3147">
        <v>16.600000000000001</v>
      </c>
      <c r="J3147" s="31">
        <v>13.4</v>
      </c>
      <c r="K3147">
        <v>19.899999999999999</v>
      </c>
      <c r="L3147" s="2">
        <v>15.3</v>
      </c>
      <c r="M3147" s="2">
        <v>19.899999999999999</v>
      </c>
      <c r="N3147" s="31">
        <v>16.5</v>
      </c>
      <c r="O3147" s="31">
        <v>15.3</v>
      </c>
      <c r="P3147" s="2">
        <v>18.3</v>
      </c>
      <c r="Q3147" s="138">
        <v>20.087500000000002</v>
      </c>
    </row>
    <row r="3148" spans="1:17" x14ac:dyDescent="0.25">
      <c r="A3148" s="1">
        <v>39671</v>
      </c>
      <c r="B3148" s="5">
        <f t="shared" si="148"/>
        <v>2008</v>
      </c>
      <c r="C3148" s="5">
        <f t="shared" si="149"/>
        <v>8</v>
      </c>
      <c r="D3148" s="3">
        <f t="shared" si="147"/>
        <v>11</v>
      </c>
      <c r="E3148" s="3"/>
      <c r="F3148">
        <v>22.4</v>
      </c>
      <c r="G3148">
        <v>23.2</v>
      </c>
      <c r="H3148" s="228">
        <v>18.7</v>
      </c>
      <c r="I3148">
        <v>16.899999999999999</v>
      </c>
      <c r="J3148" s="31">
        <v>14.1</v>
      </c>
      <c r="K3148">
        <v>19.600000000000001</v>
      </c>
      <c r="L3148" s="2">
        <v>16.7</v>
      </c>
      <c r="M3148" s="2">
        <v>21.3</v>
      </c>
      <c r="N3148" s="31">
        <v>15.3</v>
      </c>
      <c r="O3148" s="31">
        <v>16.899999999999999</v>
      </c>
      <c r="P3148" s="2">
        <v>18.600000000000001</v>
      </c>
      <c r="Q3148" s="138">
        <v>19.504166666666666</v>
      </c>
    </row>
    <row r="3149" spans="1:17" x14ac:dyDescent="0.25">
      <c r="A3149" s="1">
        <v>39672</v>
      </c>
      <c r="B3149" s="5">
        <f t="shared" si="148"/>
        <v>2008</v>
      </c>
      <c r="C3149" s="5">
        <f t="shared" si="149"/>
        <v>8</v>
      </c>
      <c r="D3149" s="3">
        <f t="shared" si="147"/>
        <v>12</v>
      </c>
      <c r="E3149" s="3"/>
      <c r="F3149">
        <v>22.6</v>
      </c>
      <c r="G3149">
        <v>23.8</v>
      </c>
      <c r="H3149" s="228">
        <v>23.4</v>
      </c>
      <c r="I3149">
        <v>18.3</v>
      </c>
      <c r="J3149" s="31">
        <v>18.2</v>
      </c>
      <c r="K3149">
        <v>23.8</v>
      </c>
      <c r="L3149" s="2">
        <v>21.1</v>
      </c>
      <c r="M3149" s="2">
        <v>25.6</v>
      </c>
      <c r="N3149" s="31">
        <v>19.8</v>
      </c>
      <c r="O3149" s="31">
        <v>20.100000000000001</v>
      </c>
      <c r="P3149" s="2">
        <v>22.3</v>
      </c>
      <c r="Q3149" s="138">
        <v>23.937500000000004</v>
      </c>
    </row>
    <row r="3150" spans="1:17" x14ac:dyDescent="0.25">
      <c r="A3150" s="1">
        <v>39673</v>
      </c>
      <c r="B3150" s="5">
        <f t="shared" si="148"/>
        <v>2008</v>
      </c>
      <c r="C3150" s="5">
        <f t="shared" si="149"/>
        <v>8</v>
      </c>
      <c r="D3150" s="3">
        <f t="shared" si="147"/>
        <v>13</v>
      </c>
      <c r="E3150" s="3"/>
      <c r="F3150">
        <v>24.5</v>
      </c>
      <c r="G3150">
        <v>27.8</v>
      </c>
      <c r="H3150" s="228">
        <v>25.4</v>
      </c>
      <c r="I3150">
        <v>21.9</v>
      </c>
      <c r="J3150" s="31">
        <v>20</v>
      </c>
      <c r="K3150">
        <v>26.1</v>
      </c>
      <c r="L3150" s="2">
        <v>23.7</v>
      </c>
      <c r="M3150" s="2">
        <v>28</v>
      </c>
      <c r="N3150" s="31">
        <v>22.1</v>
      </c>
      <c r="O3150" s="31">
        <v>21.9</v>
      </c>
      <c r="P3150" s="2">
        <v>24.7</v>
      </c>
      <c r="Q3150" s="138">
        <v>26.604166666666668</v>
      </c>
    </row>
    <row r="3151" spans="1:17" x14ac:dyDescent="0.25">
      <c r="A3151" s="1">
        <v>39674</v>
      </c>
      <c r="B3151" s="5">
        <f t="shared" si="148"/>
        <v>2008</v>
      </c>
      <c r="C3151" s="5">
        <f t="shared" si="149"/>
        <v>8</v>
      </c>
      <c r="D3151" s="3">
        <f t="shared" si="147"/>
        <v>14</v>
      </c>
      <c r="E3151" s="3"/>
      <c r="F3151">
        <v>27.7</v>
      </c>
      <c r="G3151">
        <v>29.5</v>
      </c>
      <c r="H3151" s="228">
        <v>26</v>
      </c>
      <c r="I3151">
        <v>22.5</v>
      </c>
      <c r="J3151" s="31">
        <v>21.9</v>
      </c>
      <c r="K3151">
        <v>25.5</v>
      </c>
      <c r="L3151" s="2">
        <v>23.2</v>
      </c>
      <c r="M3151" s="2">
        <v>27.1</v>
      </c>
      <c r="N3151" s="31">
        <v>22.3</v>
      </c>
      <c r="O3151" s="31">
        <v>24.3</v>
      </c>
      <c r="P3151" s="2">
        <v>24.3</v>
      </c>
      <c r="Q3151" s="138">
        <v>26.262500000000003</v>
      </c>
    </row>
    <row r="3152" spans="1:17" x14ac:dyDescent="0.25">
      <c r="A3152" s="1">
        <v>39675</v>
      </c>
      <c r="B3152" s="5">
        <f t="shared" si="148"/>
        <v>2008</v>
      </c>
      <c r="C3152" s="5">
        <f t="shared" si="149"/>
        <v>8</v>
      </c>
      <c r="D3152" s="3">
        <f t="shared" si="147"/>
        <v>15</v>
      </c>
      <c r="E3152" s="3"/>
      <c r="F3152">
        <v>28.4</v>
      </c>
      <c r="G3152">
        <v>31.8</v>
      </c>
      <c r="H3152" s="228">
        <v>28.4</v>
      </c>
      <c r="I3152">
        <v>23.6</v>
      </c>
      <c r="J3152" s="31">
        <v>23</v>
      </c>
      <c r="K3152">
        <v>26.1</v>
      </c>
      <c r="L3152" s="2">
        <v>27.2</v>
      </c>
      <c r="M3152" s="2">
        <v>29.8</v>
      </c>
      <c r="N3152" s="31">
        <v>22.6</v>
      </c>
      <c r="O3152" s="31">
        <v>24.5</v>
      </c>
      <c r="P3152" s="2">
        <v>25.9</v>
      </c>
      <c r="Q3152" s="138">
        <v>28</v>
      </c>
    </row>
    <row r="3153" spans="1:17" x14ac:dyDescent="0.25">
      <c r="A3153" s="1">
        <v>39676</v>
      </c>
      <c r="B3153" s="5">
        <f t="shared" si="148"/>
        <v>2008</v>
      </c>
      <c r="C3153" s="5">
        <f t="shared" si="149"/>
        <v>8</v>
      </c>
      <c r="D3153" s="3">
        <f t="shared" si="147"/>
        <v>16</v>
      </c>
      <c r="E3153" s="3"/>
      <c r="F3153">
        <v>24.4</v>
      </c>
      <c r="G3153">
        <v>26.7</v>
      </c>
      <c r="H3153" s="228">
        <v>21.9</v>
      </c>
      <c r="I3153">
        <v>19.899999999999999</v>
      </c>
      <c r="J3153" s="31">
        <v>20.399999999999999</v>
      </c>
      <c r="K3153">
        <v>19.8</v>
      </c>
      <c r="L3153" s="2">
        <v>18.8</v>
      </c>
      <c r="M3153" s="2">
        <v>22.5</v>
      </c>
      <c r="N3153" s="31">
        <v>20.8</v>
      </c>
      <c r="O3153" s="31">
        <v>20.5</v>
      </c>
      <c r="P3153" s="2">
        <v>17.600000000000001</v>
      </c>
      <c r="Q3153" s="138">
        <v>21.983333333333331</v>
      </c>
    </row>
    <row r="3154" spans="1:17" x14ac:dyDescent="0.25">
      <c r="A3154" s="1">
        <v>39677</v>
      </c>
      <c r="B3154" s="5">
        <f t="shared" si="148"/>
        <v>2008</v>
      </c>
      <c r="C3154" s="5">
        <f t="shared" si="149"/>
        <v>8</v>
      </c>
      <c r="D3154" s="3">
        <f t="shared" si="147"/>
        <v>17</v>
      </c>
      <c r="E3154" s="3"/>
      <c r="F3154">
        <v>21.2</v>
      </c>
      <c r="G3154">
        <v>24.4</v>
      </c>
      <c r="H3154" s="228">
        <v>18.399999999999999</v>
      </c>
      <c r="I3154">
        <v>17.2</v>
      </c>
      <c r="J3154" s="31">
        <v>15.9</v>
      </c>
      <c r="K3154">
        <v>20.2</v>
      </c>
      <c r="L3154" s="2">
        <v>16.8</v>
      </c>
      <c r="M3154" s="2">
        <v>19.100000000000001</v>
      </c>
      <c r="N3154" s="31">
        <v>19.600000000000001</v>
      </c>
      <c r="O3154" s="31">
        <v>18.399999999999999</v>
      </c>
      <c r="P3154" s="2">
        <v>18.3</v>
      </c>
      <c r="Q3154" s="138">
        <v>20.087499999999999</v>
      </c>
    </row>
    <row r="3155" spans="1:17" x14ac:dyDescent="0.25">
      <c r="A3155" s="1">
        <v>39678</v>
      </c>
      <c r="B3155" s="5">
        <f t="shared" si="148"/>
        <v>2008</v>
      </c>
      <c r="C3155" s="5">
        <f t="shared" si="149"/>
        <v>8</v>
      </c>
      <c r="D3155" s="3">
        <f t="shared" si="147"/>
        <v>18</v>
      </c>
      <c r="E3155" s="3"/>
      <c r="F3155">
        <v>22.1</v>
      </c>
      <c r="G3155">
        <v>25.3</v>
      </c>
      <c r="H3155" s="228">
        <v>18.8</v>
      </c>
      <c r="I3155">
        <v>17.3</v>
      </c>
      <c r="J3155" s="31">
        <v>14.5</v>
      </c>
      <c r="K3155">
        <v>20.2</v>
      </c>
      <c r="L3155" s="2">
        <v>16.399999999999999</v>
      </c>
      <c r="M3155" s="2">
        <v>20</v>
      </c>
      <c r="N3155" s="31">
        <v>16.3</v>
      </c>
      <c r="O3155" s="31">
        <v>17.8</v>
      </c>
      <c r="P3155" s="2">
        <v>19.100000000000001</v>
      </c>
      <c r="Q3155" s="138">
        <v>21.133333333333329</v>
      </c>
    </row>
    <row r="3156" spans="1:17" x14ac:dyDescent="0.25">
      <c r="A3156" s="1">
        <v>39679</v>
      </c>
      <c r="B3156" s="5">
        <f t="shared" si="148"/>
        <v>2008</v>
      </c>
      <c r="C3156" s="5">
        <f t="shared" si="149"/>
        <v>8</v>
      </c>
      <c r="D3156" s="3">
        <f t="shared" si="147"/>
        <v>19</v>
      </c>
      <c r="E3156" s="3"/>
      <c r="F3156">
        <v>23.9</v>
      </c>
      <c r="G3156">
        <v>27.4</v>
      </c>
      <c r="H3156" s="228">
        <v>21</v>
      </c>
      <c r="I3156">
        <v>18.8</v>
      </c>
      <c r="J3156" s="31">
        <v>16.2</v>
      </c>
      <c r="K3156">
        <v>21.6</v>
      </c>
      <c r="L3156" s="2">
        <v>18.8</v>
      </c>
      <c r="M3156" s="2">
        <v>21.5</v>
      </c>
      <c r="N3156" s="31">
        <v>17.399999999999999</v>
      </c>
      <c r="O3156" s="31">
        <v>17.600000000000001</v>
      </c>
      <c r="P3156" s="2">
        <v>20.399999999999999</v>
      </c>
      <c r="Q3156" s="138">
        <v>21.745833333333337</v>
      </c>
    </row>
    <row r="3157" spans="1:17" x14ac:dyDescent="0.25">
      <c r="A3157" s="1">
        <v>39680</v>
      </c>
      <c r="B3157" s="5">
        <f t="shared" si="148"/>
        <v>2008</v>
      </c>
      <c r="C3157" s="5">
        <f t="shared" si="149"/>
        <v>8</v>
      </c>
      <c r="D3157" s="3">
        <f t="shared" si="147"/>
        <v>20</v>
      </c>
      <c r="E3157" s="3"/>
      <c r="F3157">
        <v>24.1</v>
      </c>
      <c r="G3157">
        <v>27.5</v>
      </c>
      <c r="H3157" s="228">
        <v>22.3</v>
      </c>
      <c r="I3157">
        <v>20.399999999999999</v>
      </c>
      <c r="J3157" s="31">
        <v>19.5</v>
      </c>
      <c r="K3157">
        <v>22.9</v>
      </c>
      <c r="L3157" s="2">
        <v>20</v>
      </c>
      <c r="M3157" s="2">
        <v>23.3</v>
      </c>
      <c r="N3157" s="31">
        <v>20.2</v>
      </c>
      <c r="O3157" s="31">
        <v>21.3</v>
      </c>
      <c r="P3157" s="2">
        <v>21.7</v>
      </c>
      <c r="Q3157" s="138">
        <v>23.270833333333339</v>
      </c>
    </row>
    <row r="3158" spans="1:17" x14ac:dyDescent="0.25">
      <c r="A3158" s="1">
        <v>39681</v>
      </c>
      <c r="B3158" s="5">
        <f t="shared" si="148"/>
        <v>2008</v>
      </c>
      <c r="C3158" s="5">
        <f t="shared" si="149"/>
        <v>8</v>
      </c>
      <c r="D3158" s="3">
        <f t="shared" si="147"/>
        <v>21</v>
      </c>
      <c r="E3158" s="3"/>
      <c r="F3158">
        <v>26.7</v>
      </c>
      <c r="G3158">
        <v>30.1</v>
      </c>
      <c r="H3158" s="228">
        <v>22.8</v>
      </c>
      <c r="I3158">
        <v>22.8</v>
      </c>
      <c r="J3158" s="31">
        <v>19.399999999999999</v>
      </c>
      <c r="K3158">
        <v>23</v>
      </c>
      <c r="L3158" s="2">
        <v>20.5</v>
      </c>
      <c r="M3158" s="2">
        <v>24.2</v>
      </c>
      <c r="N3158" s="31">
        <v>20.2</v>
      </c>
      <c r="O3158" s="31">
        <v>20.9</v>
      </c>
      <c r="P3158" s="2">
        <v>21.5</v>
      </c>
      <c r="Q3158" s="138">
        <v>23.745833333333337</v>
      </c>
    </row>
    <row r="3159" spans="1:17" x14ac:dyDescent="0.25">
      <c r="A3159" s="1">
        <v>39682</v>
      </c>
      <c r="B3159" s="5">
        <f t="shared" si="148"/>
        <v>2008</v>
      </c>
      <c r="C3159" s="5">
        <f t="shared" si="149"/>
        <v>8</v>
      </c>
      <c r="D3159" s="3">
        <f t="shared" si="147"/>
        <v>22</v>
      </c>
      <c r="E3159" s="3"/>
      <c r="F3159">
        <v>26.4</v>
      </c>
      <c r="G3159">
        <v>28</v>
      </c>
      <c r="H3159" s="228">
        <v>24.2</v>
      </c>
      <c r="I3159">
        <v>21.3</v>
      </c>
      <c r="J3159" s="31">
        <v>20.6</v>
      </c>
      <c r="K3159">
        <v>23.6</v>
      </c>
      <c r="L3159" s="2">
        <v>20.3</v>
      </c>
      <c r="M3159" s="2">
        <v>25.5</v>
      </c>
      <c r="N3159" s="31">
        <v>20.9</v>
      </c>
      <c r="O3159" s="31">
        <v>22.5</v>
      </c>
      <c r="P3159" s="2">
        <v>22.4</v>
      </c>
      <c r="Q3159" s="138">
        <v>24.400000000000002</v>
      </c>
    </row>
    <row r="3160" spans="1:17" x14ac:dyDescent="0.25">
      <c r="A3160" s="1">
        <v>39683</v>
      </c>
      <c r="B3160" s="5">
        <f t="shared" si="148"/>
        <v>2008</v>
      </c>
      <c r="C3160" s="5">
        <f t="shared" si="149"/>
        <v>8</v>
      </c>
      <c r="D3160" s="3">
        <f t="shared" si="147"/>
        <v>23</v>
      </c>
      <c r="E3160" s="3"/>
      <c r="F3160">
        <v>25</v>
      </c>
      <c r="G3160">
        <v>26.2</v>
      </c>
      <c r="H3160" s="228">
        <v>24.8</v>
      </c>
      <c r="I3160">
        <v>20</v>
      </c>
      <c r="J3160" s="31">
        <v>21</v>
      </c>
      <c r="K3160">
        <v>21.5</v>
      </c>
      <c r="L3160" s="2">
        <v>22.2</v>
      </c>
      <c r="M3160" s="2">
        <v>25.2</v>
      </c>
      <c r="N3160" s="31">
        <v>21.9</v>
      </c>
      <c r="O3160" s="31">
        <v>23.4</v>
      </c>
      <c r="P3160" s="2">
        <v>20.5</v>
      </c>
      <c r="Q3160" s="138">
        <v>23.645833333333332</v>
      </c>
    </row>
    <row r="3161" spans="1:17" x14ac:dyDescent="0.25">
      <c r="A3161" s="1">
        <v>39684</v>
      </c>
      <c r="B3161" s="5">
        <f t="shared" si="148"/>
        <v>2008</v>
      </c>
      <c r="C3161" s="5">
        <f t="shared" si="149"/>
        <v>8</v>
      </c>
      <c r="D3161" s="3">
        <f t="shared" si="147"/>
        <v>24</v>
      </c>
      <c r="E3161" s="3"/>
      <c r="F3161">
        <v>23.1</v>
      </c>
      <c r="G3161">
        <v>24.8</v>
      </c>
      <c r="H3161" s="228">
        <v>16</v>
      </c>
      <c r="I3161">
        <v>17.3</v>
      </c>
      <c r="J3161" s="31">
        <v>14.5</v>
      </c>
      <c r="K3161">
        <v>16.399999999999999</v>
      </c>
      <c r="L3161" s="2">
        <v>12.8</v>
      </c>
      <c r="M3161" s="2">
        <v>17.2</v>
      </c>
      <c r="N3161" s="31">
        <v>20</v>
      </c>
      <c r="O3161" s="31">
        <v>15</v>
      </c>
      <c r="P3161" s="2">
        <v>15.9</v>
      </c>
      <c r="Q3161" s="138">
        <v>16.979166666666661</v>
      </c>
    </row>
    <row r="3162" spans="1:17" x14ac:dyDescent="0.25">
      <c r="A3162" s="1">
        <v>39685</v>
      </c>
      <c r="B3162" s="5">
        <f t="shared" si="148"/>
        <v>2008</v>
      </c>
      <c r="C3162" s="5">
        <f t="shared" si="149"/>
        <v>8</v>
      </c>
      <c r="D3162" s="3">
        <f t="shared" si="147"/>
        <v>25</v>
      </c>
      <c r="E3162" s="3"/>
      <c r="F3162">
        <v>22.5</v>
      </c>
      <c r="G3162">
        <v>23.5</v>
      </c>
      <c r="H3162" s="228">
        <v>17.100000000000001</v>
      </c>
      <c r="I3162">
        <v>17.399999999999999</v>
      </c>
      <c r="J3162" s="31">
        <v>14.7</v>
      </c>
      <c r="K3162">
        <v>17.600000000000001</v>
      </c>
      <c r="L3162" s="2">
        <v>15.9</v>
      </c>
      <c r="M3162" s="2">
        <v>18</v>
      </c>
      <c r="N3162" s="31">
        <v>19.100000000000001</v>
      </c>
      <c r="O3162" s="31">
        <v>16.3</v>
      </c>
      <c r="P3162" s="2">
        <v>16.5</v>
      </c>
      <c r="Q3162" s="138">
        <v>17.766666666666666</v>
      </c>
    </row>
    <row r="3163" spans="1:17" x14ac:dyDescent="0.25">
      <c r="A3163" s="1">
        <v>39686</v>
      </c>
      <c r="B3163" s="5">
        <f t="shared" si="148"/>
        <v>2008</v>
      </c>
      <c r="C3163" s="5">
        <f t="shared" si="149"/>
        <v>8</v>
      </c>
      <c r="D3163" s="3">
        <f t="shared" si="147"/>
        <v>26</v>
      </c>
      <c r="E3163" s="3"/>
      <c r="F3163">
        <v>23</v>
      </c>
      <c r="G3163">
        <v>24.5</v>
      </c>
      <c r="H3163" s="228">
        <v>18.2</v>
      </c>
      <c r="I3163">
        <v>19</v>
      </c>
      <c r="J3163" s="31">
        <v>14</v>
      </c>
      <c r="K3163">
        <v>18</v>
      </c>
      <c r="L3163" s="2">
        <v>17.3</v>
      </c>
      <c r="M3163" s="2">
        <v>19.600000000000001</v>
      </c>
      <c r="N3163" s="31">
        <v>19</v>
      </c>
      <c r="O3163" s="31">
        <v>18.100000000000001</v>
      </c>
      <c r="P3163" s="2">
        <v>17.899999999999999</v>
      </c>
      <c r="Q3163" s="138">
        <v>18.995833333333334</v>
      </c>
    </row>
    <row r="3164" spans="1:17" x14ac:dyDescent="0.25">
      <c r="A3164" s="1">
        <v>39687</v>
      </c>
      <c r="B3164" s="5">
        <f t="shared" si="148"/>
        <v>2008</v>
      </c>
      <c r="C3164" s="5">
        <f t="shared" si="149"/>
        <v>8</v>
      </c>
      <c r="D3164" s="3">
        <f t="shared" si="147"/>
        <v>27</v>
      </c>
      <c r="E3164" s="3"/>
      <c r="F3164">
        <v>24.1</v>
      </c>
      <c r="G3164">
        <v>25.9</v>
      </c>
      <c r="H3164" s="228">
        <v>19.3</v>
      </c>
      <c r="I3164">
        <v>18.2</v>
      </c>
      <c r="J3164" s="31">
        <v>17.2</v>
      </c>
      <c r="K3164">
        <v>19.600000000000001</v>
      </c>
      <c r="L3164" s="2">
        <v>17.5</v>
      </c>
      <c r="M3164" s="2">
        <v>20.5</v>
      </c>
      <c r="N3164" s="31">
        <v>18.899999999999999</v>
      </c>
      <c r="O3164" s="31">
        <v>19.3</v>
      </c>
      <c r="P3164" s="2">
        <v>19</v>
      </c>
      <c r="Q3164" s="138">
        <v>20.2</v>
      </c>
    </row>
    <row r="3165" spans="1:17" x14ac:dyDescent="0.25">
      <c r="A3165" s="1">
        <v>39688</v>
      </c>
      <c r="B3165" s="5">
        <f t="shared" si="148"/>
        <v>2008</v>
      </c>
      <c r="C3165" s="5">
        <f t="shared" si="149"/>
        <v>8</v>
      </c>
      <c r="D3165" s="3">
        <f t="shared" si="147"/>
        <v>28</v>
      </c>
      <c r="E3165" s="3"/>
      <c r="F3165">
        <v>22.6</v>
      </c>
      <c r="G3165">
        <v>25.5</v>
      </c>
      <c r="H3165" s="228">
        <v>20.2</v>
      </c>
      <c r="I3165">
        <v>16.3</v>
      </c>
      <c r="J3165" s="31">
        <v>14.9</v>
      </c>
      <c r="K3165">
        <v>20.5</v>
      </c>
      <c r="L3165" s="2">
        <v>17.2</v>
      </c>
      <c r="M3165" s="2">
        <v>17.399999999999999</v>
      </c>
      <c r="N3165" s="31">
        <v>18.399999999999999</v>
      </c>
      <c r="O3165" s="31">
        <v>17.5</v>
      </c>
      <c r="P3165" s="2">
        <v>20.100000000000001</v>
      </c>
      <c r="Q3165" s="138">
        <v>20.133333333333333</v>
      </c>
    </row>
    <row r="3166" spans="1:17" x14ac:dyDescent="0.25">
      <c r="A3166" s="1">
        <v>39689</v>
      </c>
      <c r="B3166" s="5">
        <f t="shared" si="148"/>
        <v>2008</v>
      </c>
      <c r="C3166" s="5">
        <f t="shared" si="149"/>
        <v>8</v>
      </c>
      <c r="D3166" s="3">
        <f t="shared" si="147"/>
        <v>29</v>
      </c>
      <c r="E3166" s="3"/>
      <c r="F3166">
        <v>20.9</v>
      </c>
      <c r="G3166">
        <v>21.9</v>
      </c>
      <c r="H3166" s="228">
        <v>20.100000000000001</v>
      </c>
      <c r="I3166">
        <v>16</v>
      </c>
      <c r="J3166" s="31">
        <v>14.2</v>
      </c>
      <c r="K3166">
        <v>21.2</v>
      </c>
      <c r="L3166" s="2">
        <v>17.8</v>
      </c>
      <c r="M3166" s="2">
        <v>20.399999999999999</v>
      </c>
      <c r="N3166" s="31">
        <v>19.2</v>
      </c>
      <c r="O3166" s="31">
        <v>16.8</v>
      </c>
      <c r="P3166" s="2">
        <v>20.3</v>
      </c>
      <c r="Q3166" s="138">
        <v>22.029166666666669</v>
      </c>
    </row>
    <row r="3167" spans="1:17" x14ac:dyDescent="0.25">
      <c r="A3167" s="1">
        <v>39690</v>
      </c>
      <c r="B3167" s="5">
        <f t="shared" si="148"/>
        <v>2008</v>
      </c>
      <c r="C3167" s="5">
        <f t="shared" si="149"/>
        <v>8</v>
      </c>
      <c r="D3167" s="3">
        <f t="shared" si="147"/>
        <v>30</v>
      </c>
      <c r="E3167" s="3"/>
      <c r="F3167">
        <v>20.6</v>
      </c>
      <c r="G3167">
        <v>24.1</v>
      </c>
      <c r="H3167" s="228">
        <v>18.5</v>
      </c>
      <c r="I3167">
        <v>16.2</v>
      </c>
      <c r="J3167" s="31">
        <v>13.8</v>
      </c>
      <c r="K3167">
        <v>19.7</v>
      </c>
      <c r="L3167" s="2">
        <v>16.8</v>
      </c>
      <c r="M3167" s="2">
        <v>19.100000000000001</v>
      </c>
      <c r="N3167" s="31">
        <v>16.3</v>
      </c>
      <c r="O3167" s="31">
        <v>16.600000000000001</v>
      </c>
      <c r="P3167" s="2">
        <v>19.100000000000001</v>
      </c>
      <c r="Q3167" s="138">
        <v>19.729166666666664</v>
      </c>
    </row>
    <row r="3168" spans="1:17" x14ac:dyDescent="0.25">
      <c r="A3168" s="1">
        <v>39691</v>
      </c>
      <c r="B3168" s="5">
        <f t="shared" si="148"/>
        <v>2008</v>
      </c>
      <c r="C3168" s="5">
        <f t="shared" si="149"/>
        <v>8</v>
      </c>
      <c r="D3168" s="3">
        <f t="shared" si="147"/>
        <v>31</v>
      </c>
      <c r="E3168" s="3"/>
      <c r="F3168">
        <v>20.9</v>
      </c>
      <c r="G3168">
        <v>24.4</v>
      </c>
      <c r="H3168" s="228">
        <v>17.3</v>
      </c>
      <c r="I3168">
        <v>17.100000000000001</v>
      </c>
      <c r="J3168" s="31">
        <v>12.2</v>
      </c>
      <c r="K3168">
        <v>18.399999999999999</v>
      </c>
      <c r="L3168" s="2">
        <v>15.4</v>
      </c>
      <c r="M3168" s="2">
        <v>17.2</v>
      </c>
      <c r="N3168" s="31">
        <v>15.7</v>
      </c>
      <c r="O3168" s="31">
        <v>14.9</v>
      </c>
      <c r="P3168" s="2">
        <v>17.8</v>
      </c>
      <c r="Q3168" s="138">
        <v>18.600000000000001</v>
      </c>
    </row>
    <row r="3169" spans="1:17" x14ac:dyDescent="0.25">
      <c r="A3169" s="1">
        <v>39692</v>
      </c>
      <c r="B3169" s="5">
        <f t="shared" si="148"/>
        <v>2008</v>
      </c>
      <c r="C3169" s="5">
        <f t="shared" si="149"/>
        <v>9</v>
      </c>
      <c r="D3169" s="3">
        <f t="shared" si="147"/>
        <v>1</v>
      </c>
      <c r="E3169" s="3"/>
      <c r="F3169">
        <v>21</v>
      </c>
      <c r="G3169">
        <v>24.4</v>
      </c>
      <c r="H3169" s="228">
        <v>18.600000000000001</v>
      </c>
      <c r="I3169">
        <v>16.600000000000001</v>
      </c>
      <c r="J3169" s="31">
        <v>15.4</v>
      </c>
      <c r="K3169">
        <v>18.600000000000001</v>
      </c>
      <c r="L3169" s="2">
        <v>17.3</v>
      </c>
      <c r="M3169" s="2">
        <v>19.399999999999999</v>
      </c>
      <c r="N3169" s="31">
        <v>18.5</v>
      </c>
      <c r="O3169" s="31">
        <v>18</v>
      </c>
      <c r="P3169" s="2">
        <v>17.2</v>
      </c>
      <c r="Q3169" s="138">
        <v>18.716666666666665</v>
      </c>
    </row>
    <row r="3170" spans="1:17" x14ac:dyDescent="0.25">
      <c r="A3170" s="1">
        <v>39693</v>
      </c>
      <c r="B3170" s="5">
        <f t="shared" si="148"/>
        <v>2008</v>
      </c>
      <c r="C3170" s="5">
        <f t="shared" si="149"/>
        <v>9</v>
      </c>
      <c r="D3170" s="3">
        <f t="shared" si="147"/>
        <v>2</v>
      </c>
      <c r="E3170" s="3"/>
      <c r="F3170">
        <v>21.3</v>
      </c>
      <c r="G3170">
        <v>24.8</v>
      </c>
      <c r="H3170" s="228">
        <v>19.8</v>
      </c>
      <c r="I3170">
        <v>16.8</v>
      </c>
      <c r="J3170" s="31">
        <v>14.7</v>
      </c>
      <c r="K3170">
        <v>20.399999999999999</v>
      </c>
      <c r="L3170" s="2">
        <v>17.600000000000001</v>
      </c>
      <c r="M3170" s="2">
        <v>22.5</v>
      </c>
      <c r="N3170" s="31">
        <v>18.3</v>
      </c>
      <c r="O3170" s="31">
        <v>18.899999999999999</v>
      </c>
      <c r="P3170" s="2">
        <v>19.600000000000001</v>
      </c>
      <c r="Q3170" s="138">
        <v>20.820833333333333</v>
      </c>
    </row>
    <row r="3171" spans="1:17" x14ac:dyDescent="0.25">
      <c r="A3171" s="1">
        <v>39694</v>
      </c>
      <c r="B3171" s="5">
        <f t="shared" si="148"/>
        <v>2008</v>
      </c>
      <c r="C3171" s="5">
        <f t="shared" si="149"/>
        <v>9</v>
      </c>
      <c r="D3171" s="3">
        <f t="shared" si="147"/>
        <v>3</v>
      </c>
      <c r="E3171" s="3"/>
      <c r="F3171">
        <v>20.9</v>
      </c>
      <c r="G3171">
        <v>24.2</v>
      </c>
      <c r="H3171" s="228">
        <v>22.4</v>
      </c>
      <c r="I3171">
        <v>16.2</v>
      </c>
      <c r="J3171" s="31">
        <v>16.600000000000001</v>
      </c>
      <c r="K3171">
        <v>21.8</v>
      </c>
      <c r="L3171" s="2">
        <v>17.8</v>
      </c>
      <c r="M3171" s="2">
        <v>23.5</v>
      </c>
      <c r="N3171" s="31">
        <v>19</v>
      </c>
      <c r="O3171" s="31">
        <v>19.100000000000001</v>
      </c>
      <c r="P3171" s="2">
        <v>21.1</v>
      </c>
      <c r="Q3171" s="138">
        <v>22.487500000000008</v>
      </c>
    </row>
    <row r="3172" spans="1:17" x14ac:dyDescent="0.25">
      <c r="A3172" s="1">
        <v>39695</v>
      </c>
      <c r="B3172" s="5">
        <f t="shared" si="148"/>
        <v>2008</v>
      </c>
      <c r="C3172" s="5">
        <f t="shared" si="149"/>
        <v>9</v>
      </c>
      <c r="D3172" s="3">
        <f t="shared" si="147"/>
        <v>4</v>
      </c>
      <c r="E3172" s="3"/>
      <c r="F3172">
        <v>21.9</v>
      </c>
      <c r="G3172">
        <v>23.9</v>
      </c>
      <c r="H3172" s="228">
        <v>23.5</v>
      </c>
      <c r="I3172">
        <v>16.7</v>
      </c>
      <c r="J3172" s="31">
        <v>18.399999999999999</v>
      </c>
      <c r="K3172">
        <v>22.9</v>
      </c>
      <c r="L3172" s="2">
        <v>20.2</v>
      </c>
      <c r="M3172" s="2">
        <v>24.9</v>
      </c>
      <c r="N3172" s="31">
        <v>19.600000000000001</v>
      </c>
      <c r="O3172" s="31">
        <v>20.399999999999999</v>
      </c>
      <c r="P3172" s="2">
        <v>21.3</v>
      </c>
      <c r="Q3172" s="138">
        <v>23.887499999999999</v>
      </c>
    </row>
    <row r="3173" spans="1:17" x14ac:dyDescent="0.25">
      <c r="A3173" s="1">
        <v>39696</v>
      </c>
      <c r="B3173" s="5">
        <f t="shared" si="148"/>
        <v>2008</v>
      </c>
      <c r="C3173" s="5">
        <f t="shared" si="149"/>
        <v>9</v>
      </c>
      <c r="D3173" s="3">
        <f t="shared" si="147"/>
        <v>5</v>
      </c>
      <c r="E3173" s="3"/>
      <c r="F3173">
        <v>22.5</v>
      </c>
      <c r="G3173">
        <v>23.4</v>
      </c>
      <c r="H3173" s="228">
        <v>23.4</v>
      </c>
      <c r="I3173">
        <v>17</v>
      </c>
      <c r="J3173" s="31">
        <v>18.7</v>
      </c>
      <c r="K3173">
        <v>23.3</v>
      </c>
      <c r="L3173" s="2">
        <v>21.8</v>
      </c>
      <c r="M3173" s="2">
        <v>25.7</v>
      </c>
      <c r="N3173" s="31">
        <v>19.3</v>
      </c>
      <c r="O3173" s="31">
        <v>20.100000000000001</v>
      </c>
      <c r="P3173" s="2">
        <v>22.4</v>
      </c>
      <c r="Q3173" s="138">
        <v>24.770833333333329</v>
      </c>
    </row>
    <row r="3174" spans="1:17" x14ac:dyDescent="0.25">
      <c r="A3174" s="1">
        <v>39697</v>
      </c>
      <c r="B3174" s="5">
        <f t="shared" si="148"/>
        <v>2008</v>
      </c>
      <c r="C3174" s="5">
        <f t="shared" si="149"/>
        <v>9</v>
      </c>
      <c r="D3174" s="3">
        <f t="shared" si="147"/>
        <v>6</v>
      </c>
      <c r="E3174" s="3"/>
      <c r="F3174">
        <v>24.3</v>
      </c>
      <c r="G3174">
        <v>26</v>
      </c>
      <c r="H3174" s="228">
        <v>25.7</v>
      </c>
      <c r="I3174">
        <v>20.2</v>
      </c>
      <c r="J3174" s="31">
        <v>20.3</v>
      </c>
      <c r="K3174">
        <v>25.2</v>
      </c>
      <c r="L3174" s="2">
        <v>23.1</v>
      </c>
      <c r="M3174" s="2">
        <v>28.1</v>
      </c>
      <c r="N3174" s="31">
        <v>21.8</v>
      </c>
      <c r="O3174" s="31">
        <v>22.2</v>
      </c>
      <c r="P3174" s="2">
        <v>23.9</v>
      </c>
      <c r="Q3174" s="138">
        <v>26.450000000000003</v>
      </c>
    </row>
    <row r="3175" spans="1:17" x14ac:dyDescent="0.25">
      <c r="A3175" s="1">
        <v>39698</v>
      </c>
      <c r="B3175" s="5">
        <f t="shared" si="148"/>
        <v>2008</v>
      </c>
      <c r="C3175" s="5">
        <f t="shared" si="149"/>
        <v>9</v>
      </c>
      <c r="D3175" s="3">
        <f t="shared" si="147"/>
        <v>7</v>
      </c>
      <c r="E3175" s="3"/>
      <c r="F3175">
        <v>25.9</v>
      </c>
      <c r="G3175">
        <v>27.9</v>
      </c>
      <c r="H3175" s="228">
        <v>26.6</v>
      </c>
      <c r="I3175">
        <v>22.4</v>
      </c>
      <c r="J3175" s="31">
        <v>20</v>
      </c>
      <c r="K3175">
        <v>26.4</v>
      </c>
      <c r="L3175" s="2">
        <v>25.9</v>
      </c>
      <c r="M3175" s="2">
        <v>29.6</v>
      </c>
      <c r="N3175" s="31">
        <v>20.5</v>
      </c>
      <c r="O3175" s="31">
        <v>22.6</v>
      </c>
      <c r="P3175" s="2">
        <v>23.6</v>
      </c>
      <c r="Q3175" s="138">
        <v>27.125000000000004</v>
      </c>
    </row>
    <row r="3176" spans="1:17" x14ac:dyDescent="0.25">
      <c r="A3176" s="1">
        <v>39699</v>
      </c>
      <c r="B3176" s="5">
        <f t="shared" si="148"/>
        <v>2008</v>
      </c>
      <c r="C3176" s="5">
        <f t="shared" si="149"/>
        <v>9</v>
      </c>
      <c r="D3176" s="3">
        <f t="shared" si="147"/>
        <v>8</v>
      </c>
      <c r="E3176" s="3"/>
      <c r="F3176">
        <v>24.8</v>
      </c>
      <c r="G3176">
        <v>27.2</v>
      </c>
      <c r="H3176" s="228">
        <v>22.8</v>
      </c>
      <c r="I3176">
        <v>20.100000000000001</v>
      </c>
      <c r="J3176" s="31">
        <v>18.7</v>
      </c>
      <c r="K3176">
        <v>19.399999999999999</v>
      </c>
      <c r="L3176" s="2">
        <v>20.3</v>
      </c>
      <c r="M3176" s="2">
        <v>23</v>
      </c>
      <c r="N3176" s="31">
        <v>21.4</v>
      </c>
      <c r="O3176" s="31">
        <v>20.100000000000001</v>
      </c>
      <c r="P3176" s="2">
        <v>18.5</v>
      </c>
      <c r="Q3176" s="138">
        <v>22.270833333333332</v>
      </c>
    </row>
    <row r="3177" spans="1:17" x14ac:dyDescent="0.25">
      <c r="A3177" s="1">
        <v>39700</v>
      </c>
      <c r="B3177" s="5">
        <f t="shared" si="148"/>
        <v>2008</v>
      </c>
      <c r="C3177" s="5">
        <f t="shared" si="149"/>
        <v>9</v>
      </c>
      <c r="D3177" s="3">
        <f t="shared" si="147"/>
        <v>9</v>
      </c>
      <c r="E3177" s="3"/>
      <c r="F3177">
        <v>23.5</v>
      </c>
      <c r="G3177">
        <v>25.5</v>
      </c>
      <c r="H3177" s="228">
        <v>19.899999999999999</v>
      </c>
      <c r="I3177">
        <v>19.3</v>
      </c>
      <c r="J3177" s="31">
        <v>16.3</v>
      </c>
      <c r="K3177">
        <v>20.5</v>
      </c>
      <c r="L3177" s="2">
        <v>18.3</v>
      </c>
      <c r="M3177" s="2">
        <v>20.3</v>
      </c>
      <c r="N3177" s="31">
        <v>18.899999999999999</v>
      </c>
      <c r="O3177" s="31">
        <v>17.899999999999999</v>
      </c>
      <c r="P3177" s="2">
        <v>15.7</v>
      </c>
      <c r="Q3177" s="138">
        <v>22.662500000000005</v>
      </c>
    </row>
    <row r="3178" spans="1:17" x14ac:dyDescent="0.25">
      <c r="A3178" s="1">
        <v>39701</v>
      </c>
      <c r="B3178" s="5">
        <f t="shared" si="148"/>
        <v>2008</v>
      </c>
      <c r="C3178" s="5">
        <f t="shared" si="149"/>
        <v>9</v>
      </c>
      <c r="D3178" s="3">
        <f t="shared" si="147"/>
        <v>10</v>
      </c>
      <c r="E3178" s="3"/>
      <c r="F3178">
        <v>23.6</v>
      </c>
      <c r="G3178">
        <v>26.1</v>
      </c>
      <c r="H3178" s="228">
        <v>19.399999999999999</v>
      </c>
      <c r="I3178">
        <v>18.100000000000001</v>
      </c>
      <c r="J3178" s="31">
        <v>15.1</v>
      </c>
      <c r="K3178">
        <v>19.5</v>
      </c>
      <c r="L3178" s="2">
        <v>18.100000000000001</v>
      </c>
      <c r="M3178" s="2">
        <v>19</v>
      </c>
      <c r="N3178" s="31">
        <v>16.7</v>
      </c>
      <c r="O3178" s="31">
        <v>17</v>
      </c>
      <c r="P3178" s="2">
        <v>18.600000000000001</v>
      </c>
      <c r="Q3178" s="138">
        <v>20.545833333333331</v>
      </c>
    </row>
    <row r="3179" spans="1:17" x14ac:dyDescent="0.25">
      <c r="A3179" s="1">
        <v>39702</v>
      </c>
      <c r="B3179" s="5">
        <f t="shared" si="148"/>
        <v>2008</v>
      </c>
      <c r="C3179" s="5">
        <f t="shared" si="149"/>
        <v>9</v>
      </c>
      <c r="D3179" s="3">
        <f t="shared" si="147"/>
        <v>11</v>
      </c>
      <c r="E3179" s="3"/>
      <c r="F3179">
        <v>23.2</v>
      </c>
      <c r="G3179">
        <v>25.7</v>
      </c>
      <c r="H3179" s="228">
        <v>20.9</v>
      </c>
      <c r="I3179">
        <v>18.600000000000001</v>
      </c>
      <c r="J3179" s="31">
        <v>17</v>
      </c>
      <c r="K3179">
        <v>20.8</v>
      </c>
      <c r="L3179" s="2">
        <v>20.100000000000001</v>
      </c>
      <c r="M3179" s="2">
        <v>21.3</v>
      </c>
      <c r="N3179" s="31">
        <v>17.899999999999999</v>
      </c>
      <c r="O3179" s="31">
        <v>18.600000000000001</v>
      </c>
      <c r="P3179" s="2">
        <v>19.7</v>
      </c>
      <c r="Q3179" s="138">
        <v>21.650000000000002</v>
      </c>
    </row>
    <row r="3180" spans="1:17" x14ac:dyDescent="0.25">
      <c r="A3180" s="1">
        <v>39703</v>
      </c>
      <c r="B3180" s="5">
        <f t="shared" si="148"/>
        <v>2008</v>
      </c>
      <c r="C3180" s="5">
        <f t="shared" si="149"/>
        <v>9</v>
      </c>
      <c r="D3180" s="3">
        <f t="shared" si="147"/>
        <v>12</v>
      </c>
      <c r="E3180" s="3"/>
      <c r="F3180">
        <v>23.8</v>
      </c>
      <c r="G3180">
        <v>25.6</v>
      </c>
      <c r="H3180" s="228">
        <v>23.2</v>
      </c>
      <c r="I3180">
        <v>19.399999999999999</v>
      </c>
      <c r="J3180" s="31">
        <v>20.8</v>
      </c>
      <c r="K3180">
        <v>23</v>
      </c>
      <c r="L3180" s="2">
        <v>22.4</v>
      </c>
      <c r="M3180" s="2">
        <v>23.8</v>
      </c>
      <c r="N3180" s="31">
        <v>22.1</v>
      </c>
      <c r="O3180" s="31">
        <v>18.3</v>
      </c>
      <c r="P3180" s="2">
        <v>22.2</v>
      </c>
      <c r="Q3180" s="138">
        <v>24.075000000000003</v>
      </c>
    </row>
    <row r="3181" spans="1:17" x14ac:dyDescent="0.25">
      <c r="A3181" s="1">
        <v>39704</v>
      </c>
      <c r="B3181" s="5">
        <f t="shared" si="148"/>
        <v>2008</v>
      </c>
      <c r="C3181" s="5">
        <f t="shared" si="149"/>
        <v>9</v>
      </c>
      <c r="D3181" s="3">
        <f t="shared" si="147"/>
        <v>13</v>
      </c>
      <c r="E3181" s="3"/>
      <c r="F3181">
        <v>22.1</v>
      </c>
      <c r="G3181">
        <v>23.5</v>
      </c>
      <c r="H3181" s="228">
        <v>15</v>
      </c>
      <c r="I3181">
        <v>18</v>
      </c>
      <c r="J3181" s="31">
        <v>14.5</v>
      </c>
      <c r="K3181">
        <v>15.1</v>
      </c>
      <c r="L3181" s="2">
        <v>13.9</v>
      </c>
      <c r="M3181" s="2">
        <v>15.2</v>
      </c>
      <c r="N3181" s="31">
        <v>18.600000000000001</v>
      </c>
      <c r="O3181" s="31">
        <v>15.8</v>
      </c>
      <c r="P3181" s="2">
        <v>14.6</v>
      </c>
      <c r="Q3181" s="138">
        <v>16.537500000000005</v>
      </c>
    </row>
    <row r="3182" spans="1:17" x14ac:dyDescent="0.25">
      <c r="A3182" s="1">
        <v>39705</v>
      </c>
      <c r="B3182" s="5">
        <f t="shared" si="148"/>
        <v>2008</v>
      </c>
      <c r="C3182" s="5">
        <f t="shared" si="149"/>
        <v>9</v>
      </c>
      <c r="D3182" s="3">
        <f t="shared" si="147"/>
        <v>14</v>
      </c>
      <c r="E3182" s="3"/>
      <c r="F3182">
        <v>17.899999999999999</v>
      </c>
      <c r="G3182">
        <v>20.6</v>
      </c>
      <c r="H3182" s="228">
        <v>10</v>
      </c>
      <c r="I3182">
        <v>14.8</v>
      </c>
      <c r="J3182" s="31">
        <v>8.5</v>
      </c>
      <c r="K3182">
        <v>10.5</v>
      </c>
      <c r="L3182" s="2">
        <v>7.8</v>
      </c>
      <c r="M3182" s="2">
        <v>10.6</v>
      </c>
      <c r="N3182" s="31">
        <v>14.1</v>
      </c>
      <c r="O3182" s="31">
        <v>10.199999999999999</v>
      </c>
      <c r="P3182" s="2">
        <v>9.9</v>
      </c>
      <c r="Q3182" s="138">
        <v>10.554166666666669</v>
      </c>
    </row>
    <row r="3183" spans="1:17" x14ac:dyDescent="0.25">
      <c r="A3183" s="1">
        <v>39706</v>
      </c>
      <c r="B3183" s="5">
        <f t="shared" si="148"/>
        <v>2008</v>
      </c>
      <c r="C3183" s="5">
        <f t="shared" si="149"/>
        <v>9</v>
      </c>
      <c r="D3183" s="3">
        <f t="shared" si="147"/>
        <v>15</v>
      </c>
      <c r="E3183" s="3"/>
      <c r="F3183">
        <v>13.6</v>
      </c>
      <c r="G3183">
        <v>14.8</v>
      </c>
      <c r="H3183" s="228">
        <v>10.199999999999999</v>
      </c>
      <c r="I3183">
        <v>10.1</v>
      </c>
      <c r="J3183" s="31">
        <v>6.2</v>
      </c>
      <c r="K3183">
        <v>10.1</v>
      </c>
      <c r="L3183" s="2">
        <v>7.8</v>
      </c>
      <c r="M3183" s="2">
        <v>10.4</v>
      </c>
      <c r="N3183" s="31">
        <v>10</v>
      </c>
      <c r="O3183" s="31">
        <v>9.9</v>
      </c>
      <c r="P3183" s="2">
        <v>9.6</v>
      </c>
      <c r="Q3183" s="138">
        <v>10.220833333333337</v>
      </c>
    </row>
    <row r="3184" spans="1:17" x14ac:dyDescent="0.25">
      <c r="A3184" s="1">
        <v>39707</v>
      </c>
      <c r="B3184" s="5">
        <f t="shared" si="148"/>
        <v>2008</v>
      </c>
      <c r="C3184" s="5">
        <f t="shared" si="149"/>
        <v>9</v>
      </c>
      <c r="D3184" s="3">
        <f t="shared" si="147"/>
        <v>16</v>
      </c>
      <c r="E3184" s="3"/>
      <c r="F3184">
        <v>13.6</v>
      </c>
      <c r="G3184">
        <v>16</v>
      </c>
      <c r="H3184" s="228">
        <v>9.6</v>
      </c>
      <c r="I3184">
        <v>9.3000000000000007</v>
      </c>
      <c r="J3184" s="31">
        <v>5.3</v>
      </c>
      <c r="K3184">
        <v>9.6999999999999993</v>
      </c>
      <c r="L3184" s="2">
        <v>6.3</v>
      </c>
      <c r="M3184" s="2">
        <v>10.1</v>
      </c>
      <c r="N3184" s="31">
        <v>9.1999999999999993</v>
      </c>
      <c r="O3184" s="31">
        <v>8.8000000000000007</v>
      </c>
      <c r="P3184" s="2">
        <v>9.8000000000000007</v>
      </c>
      <c r="Q3184" s="138">
        <v>9.7958333333333325</v>
      </c>
    </row>
    <row r="3185" spans="1:17" x14ac:dyDescent="0.25">
      <c r="A3185" s="1">
        <v>39708</v>
      </c>
      <c r="B3185" s="5">
        <f t="shared" si="148"/>
        <v>2008</v>
      </c>
      <c r="C3185" s="5">
        <f t="shared" si="149"/>
        <v>9</v>
      </c>
      <c r="D3185" s="3">
        <f t="shared" si="147"/>
        <v>17</v>
      </c>
      <c r="E3185" s="3"/>
      <c r="F3185">
        <v>12.8</v>
      </c>
      <c r="G3185">
        <v>15.6</v>
      </c>
      <c r="H3185" s="228">
        <v>8.3000000000000007</v>
      </c>
      <c r="I3185">
        <v>6.9</v>
      </c>
      <c r="J3185" s="31">
        <v>4.5999999999999996</v>
      </c>
      <c r="K3185">
        <v>10.199999999999999</v>
      </c>
      <c r="L3185" s="2">
        <v>6</v>
      </c>
      <c r="M3185" s="2">
        <v>10.199999999999999</v>
      </c>
      <c r="N3185" s="31">
        <v>8.9</v>
      </c>
      <c r="O3185" s="31">
        <v>8.1999999999999993</v>
      </c>
      <c r="P3185" s="2">
        <v>8.9</v>
      </c>
      <c r="Q3185" s="138">
        <v>9.6166666666666671</v>
      </c>
    </row>
    <row r="3186" spans="1:17" x14ac:dyDescent="0.25">
      <c r="A3186" s="1">
        <v>39709</v>
      </c>
      <c r="B3186" s="5">
        <f t="shared" si="148"/>
        <v>2008</v>
      </c>
      <c r="C3186" s="5">
        <f t="shared" si="149"/>
        <v>9</v>
      </c>
      <c r="D3186" s="3">
        <f t="shared" si="147"/>
        <v>18</v>
      </c>
      <c r="E3186" s="3"/>
      <c r="F3186">
        <v>14.2</v>
      </c>
      <c r="G3186">
        <v>14.6</v>
      </c>
      <c r="H3186" s="228">
        <v>8.6</v>
      </c>
      <c r="I3186">
        <v>7.7</v>
      </c>
      <c r="J3186" s="31">
        <v>4.7</v>
      </c>
      <c r="K3186">
        <v>8.5</v>
      </c>
      <c r="L3186" s="2">
        <v>5.6</v>
      </c>
      <c r="M3186" s="2">
        <v>9.6</v>
      </c>
      <c r="N3186" s="31">
        <v>9.6</v>
      </c>
      <c r="O3186" s="31">
        <v>6.9</v>
      </c>
      <c r="P3186" s="2">
        <v>8.5</v>
      </c>
      <c r="Q3186" s="138">
        <v>9.7833333333333332</v>
      </c>
    </row>
    <row r="3187" spans="1:17" x14ac:dyDescent="0.25">
      <c r="A3187" s="1">
        <v>39710</v>
      </c>
      <c r="B3187" s="5">
        <f t="shared" si="148"/>
        <v>2008</v>
      </c>
      <c r="C3187" s="5">
        <f t="shared" si="149"/>
        <v>9</v>
      </c>
      <c r="D3187" s="3">
        <f t="shared" si="147"/>
        <v>19</v>
      </c>
      <c r="E3187" s="3"/>
      <c r="F3187">
        <v>12.5</v>
      </c>
      <c r="G3187">
        <v>14.6</v>
      </c>
      <c r="H3187" s="228">
        <v>11.7</v>
      </c>
      <c r="I3187">
        <v>7.4</v>
      </c>
      <c r="J3187" s="31">
        <v>5.7</v>
      </c>
      <c r="K3187">
        <v>11.2</v>
      </c>
      <c r="L3187" s="2">
        <v>8.6999999999999993</v>
      </c>
      <c r="M3187" s="2">
        <v>11.7</v>
      </c>
      <c r="N3187" s="31">
        <v>9.5</v>
      </c>
      <c r="O3187" s="31">
        <v>8.1999999999999993</v>
      </c>
      <c r="P3187" s="2">
        <v>9.6</v>
      </c>
      <c r="Q3187" s="138">
        <v>10.541666666666666</v>
      </c>
    </row>
    <row r="3188" spans="1:17" x14ac:dyDescent="0.25">
      <c r="A3188" s="1">
        <v>39711</v>
      </c>
      <c r="B3188" s="5">
        <f t="shared" si="148"/>
        <v>2008</v>
      </c>
      <c r="C3188" s="5">
        <f t="shared" si="149"/>
        <v>9</v>
      </c>
      <c r="D3188" s="3">
        <f t="shared" si="147"/>
        <v>20</v>
      </c>
      <c r="E3188" s="3"/>
      <c r="F3188">
        <v>11.2</v>
      </c>
      <c r="G3188">
        <v>14.7</v>
      </c>
      <c r="H3188" s="228">
        <v>9.8000000000000007</v>
      </c>
      <c r="I3188">
        <v>6.6</v>
      </c>
      <c r="J3188" s="31">
        <v>4.8</v>
      </c>
      <c r="K3188">
        <v>9.8000000000000007</v>
      </c>
      <c r="L3188" s="2">
        <v>7.4</v>
      </c>
      <c r="M3188" s="2">
        <v>10.8</v>
      </c>
      <c r="N3188" s="31">
        <v>9.1</v>
      </c>
      <c r="O3188" s="31">
        <v>8.5</v>
      </c>
      <c r="P3188" s="2">
        <v>9.5</v>
      </c>
      <c r="Q3188" s="138">
        <v>10.4625</v>
      </c>
    </row>
    <row r="3189" spans="1:17" x14ac:dyDescent="0.25">
      <c r="A3189" s="1">
        <v>39712</v>
      </c>
      <c r="B3189" s="5">
        <f t="shared" si="148"/>
        <v>2008</v>
      </c>
      <c r="C3189" s="5">
        <f t="shared" si="149"/>
        <v>9</v>
      </c>
      <c r="D3189" s="3">
        <f t="shared" si="147"/>
        <v>21</v>
      </c>
      <c r="E3189" s="3"/>
      <c r="F3189">
        <v>11.8</v>
      </c>
      <c r="G3189">
        <v>14.2</v>
      </c>
      <c r="H3189" s="228">
        <v>10.199999999999999</v>
      </c>
      <c r="I3189">
        <v>7.6</v>
      </c>
      <c r="J3189" s="31">
        <v>5.5</v>
      </c>
      <c r="K3189">
        <v>9.9</v>
      </c>
      <c r="L3189" s="2">
        <v>7.2</v>
      </c>
      <c r="M3189" s="2">
        <v>10.7</v>
      </c>
      <c r="N3189" s="31">
        <v>9.8000000000000007</v>
      </c>
      <c r="O3189" s="31">
        <v>8.8000000000000007</v>
      </c>
      <c r="P3189" s="2">
        <v>9.6999999999999993</v>
      </c>
      <c r="Q3189" s="138">
        <v>10.1625</v>
      </c>
    </row>
    <row r="3190" spans="1:17" x14ac:dyDescent="0.25">
      <c r="A3190" s="1">
        <v>39713</v>
      </c>
      <c r="B3190" s="5">
        <f t="shared" si="148"/>
        <v>2008</v>
      </c>
      <c r="C3190" s="5">
        <f t="shared" si="149"/>
        <v>9</v>
      </c>
      <c r="D3190" s="3">
        <f t="shared" si="147"/>
        <v>22</v>
      </c>
      <c r="E3190" s="3"/>
      <c r="F3190">
        <v>9.1999999999999993</v>
      </c>
      <c r="G3190">
        <v>11.4</v>
      </c>
      <c r="H3190" s="228">
        <v>11.1</v>
      </c>
      <c r="I3190">
        <v>6.7</v>
      </c>
      <c r="J3190" s="31">
        <v>6.1</v>
      </c>
      <c r="K3190">
        <v>11</v>
      </c>
      <c r="L3190" s="2">
        <v>7.7</v>
      </c>
      <c r="M3190" s="2">
        <v>11.4</v>
      </c>
      <c r="N3190" s="31">
        <v>10.7</v>
      </c>
      <c r="O3190" s="31">
        <v>9.3000000000000007</v>
      </c>
      <c r="P3190" s="2">
        <v>10.5</v>
      </c>
      <c r="Q3190" s="138">
        <v>10.529166666666667</v>
      </c>
    </row>
    <row r="3191" spans="1:17" x14ac:dyDescent="0.25">
      <c r="A3191" s="1">
        <v>39714</v>
      </c>
      <c r="B3191" s="5">
        <f t="shared" si="148"/>
        <v>2008</v>
      </c>
      <c r="C3191" s="5">
        <f t="shared" si="149"/>
        <v>9</v>
      </c>
      <c r="D3191" s="3">
        <f t="shared" si="147"/>
        <v>23</v>
      </c>
      <c r="E3191" s="3"/>
      <c r="F3191">
        <v>11.3</v>
      </c>
      <c r="G3191">
        <v>13.9</v>
      </c>
      <c r="H3191" s="228">
        <v>12.2</v>
      </c>
      <c r="I3191">
        <v>8.4</v>
      </c>
      <c r="J3191" s="31">
        <v>6.8</v>
      </c>
      <c r="K3191">
        <v>11.6</v>
      </c>
      <c r="L3191" s="2">
        <v>9.1</v>
      </c>
      <c r="M3191" s="2">
        <v>12.7</v>
      </c>
      <c r="N3191" s="31">
        <v>11.7</v>
      </c>
      <c r="O3191" s="31">
        <v>9.4</v>
      </c>
      <c r="P3191" s="2">
        <v>12</v>
      </c>
      <c r="Q3191" s="138">
        <v>12.362499999999999</v>
      </c>
    </row>
    <row r="3192" spans="1:17" x14ac:dyDescent="0.25">
      <c r="A3192" s="1">
        <v>39715</v>
      </c>
      <c r="B3192" s="5">
        <f t="shared" si="148"/>
        <v>2008</v>
      </c>
      <c r="C3192" s="5">
        <f t="shared" si="149"/>
        <v>9</v>
      </c>
      <c r="D3192" s="3">
        <f t="shared" si="147"/>
        <v>24</v>
      </c>
      <c r="E3192" s="3"/>
      <c r="F3192">
        <v>12.6</v>
      </c>
      <c r="G3192">
        <v>14.4</v>
      </c>
      <c r="H3192" s="228">
        <v>11.8</v>
      </c>
      <c r="I3192">
        <v>8.6999999999999993</v>
      </c>
      <c r="J3192" s="31">
        <v>6.7</v>
      </c>
      <c r="K3192">
        <v>13.1</v>
      </c>
      <c r="L3192" s="2">
        <v>10.5</v>
      </c>
      <c r="M3192" s="2">
        <v>13.5</v>
      </c>
      <c r="N3192" s="31">
        <v>10</v>
      </c>
      <c r="O3192" s="31">
        <v>11</v>
      </c>
      <c r="P3192" s="2">
        <v>12.5</v>
      </c>
      <c r="Q3192" s="138">
        <v>13.004166666666665</v>
      </c>
    </row>
    <row r="3193" spans="1:17" x14ac:dyDescent="0.25">
      <c r="A3193" s="1">
        <v>39716</v>
      </c>
      <c r="B3193" s="5">
        <f t="shared" si="148"/>
        <v>2008</v>
      </c>
      <c r="C3193" s="5">
        <f t="shared" si="149"/>
        <v>9</v>
      </c>
      <c r="D3193" s="3">
        <f t="shared" si="147"/>
        <v>25</v>
      </c>
      <c r="E3193" s="3"/>
      <c r="F3193">
        <v>12.3</v>
      </c>
      <c r="G3193">
        <v>15</v>
      </c>
      <c r="H3193" s="228">
        <v>10.7</v>
      </c>
      <c r="I3193">
        <v>8.1999999999999993</v>
      </c>
      <c r="J3193" s="31">
        <v>6.8</v>
      </c>
      <c r="K3193">
        <v>12.5</v>
      </c>
      <c r="L3193" s="2">
        <v>8.6</v>
      </c>
      <c r="M3193" s="2">
        <v>11.4</v>
      </c>
      <c r="N3193" s="31">
        <v>9.8000000000000007</v>
      </c>
      <c r="O3193" s="31">
        <v>10.199999999999999</v>
      </c>
      <c r="P3193" s="2">
        <v>11.1</v>
      </c>
      <c r="Q3193" s="138">
        <v>11.416666666666666</v>
      </c>
    </row>
    <row r="3194" spans="1:17" x14ac:dyDescent="0.25">
      <c r="A3194" s="1">
        <v>39717</v>
      </c>
      <c r="B3194" s="5">
        <f t="shared" si="148"/>
        <v>2008</v>
      </c>
      <c r="C3194" s="5">
        <f t="shared" si="149"/>
        <v>9</v>
      </c>
      <c r="D3194" s="3">
        <f t="shared" si="147"/>
        <v>26</v>
      </c>
      <c r="E3194" s="3"/>
      <c r="F3194">
        <v>12.5</v>
      </c>
      <c r="G3194">
        <v>14.9</v>
      </c>
      <c r="H3194" s="228">
        <v>11.4</v>
      </c>
      <c r="I3194">
        <v>8.6</v>
      </c>
      <c r="J3194" s="31">
        <v>6.8</v>
      </c>
      <c r="K3194">
        <v>11</v>
      </c>
      <c r="L3194" s="2">
        <v>8.6999999999999993</v>
      </c>
      <c r="M3194" s="2">
        <v>11.4</v>
      </c>
      <c r="N3194" s="31">
        <v>11</v>
      </c>
      <c r="O3194" s="31">
        <v>10.199999999999999</v>
      </c>
      <c r="P3194" s="2">
        <v>10</v>
      </c>
      <c r="Q3194" s="138">
        <v>10.733333333333334</v>
      </c>
    </row>
    <row r="3195" spans="1:17" x14ac:dyDescent="0.25">
      <c r="A3195" s="1">
        <v>39718</v>
      </c>
      <c r="B3195" s="5">
        <f t="shared" si="148"/>
        <v>2008</v>
      </c>
      <c r="C3195" s="5">
        <f t="shared" si="149"/>
        <v>9</v>
      </c>
      <c r="D3195" s="3">
        <f t="shared" si="147"/>
        <v>27</v>
      </c>
      <c r="E3195" s="3"/>
      <c r="F3195">
        <v>12</v>
      </c>
      <c r="G3195">
        <v>15.3</v>
      </c>
      <c r="H3195" s="228">
        <v>11.2</v>
      </c>
      <c r="I3195">
        <v>7.2</v>
      </c>
      <c r="J3195" s="31">
        <v>6.6</v>
      </c>
      <c r="K3195">
        <v>11.7</v>
      </c>
      <c r="L3195" s="2">
        <v>8.4</v>
      </c>
      <c r="M3195" s="2">
        <v>11.6</v>
      </c>
      <c r="N3195" s="31">
        <v>9.5</v>
      </c>
      <c r="O3195" s="31">
        <v>10.1</v>
      </c>
      <c r="P3195" s="2">
        <v>10.7</v>
      </c>
      <c r="Q3195" s="138">
        <v>11.025</v>
      </c>
    </row>
    <row r="3196" spans="1:17" x14ac:dyDescent="0.25">
      <c r="A3196" s="1">
        <v>39719</v>
      </c>
      <c r="B3196" s="5">
        <f t="shared" si="148"/>
        <v>2008</v>
      </c>
      <c r="C3196" s="5">
        <f t="shared" si="149"/>
        <v>9</v>
      </c>
      <c r="D3196" s="3">
        <f t="shared" si="147"/>
        <v>28</v>
      </c>
      <c r="E3196" s="3"/>
      <c r="F3196">
        <v>11.3</v>
      </c>
      <c r="G3196">
        <v>14.6</v>
      </c>
      <c r="H3196" s="228">
        <v>11.6</v>
      </c>
      <c r="I3196">
        <v>7.6</v>
      </c>
      <c r="J3196" s="31">
        <v>6.8</v>
      </c>
      <c r="K3196">
        <v>11</v>
      </c>
      <c r="L3196" s="2">
        <v>8.3000000000000007</v>
      </c>
      <c r="M3196" s="2">
        <v>12.2</v>
      </c>
      <c r="N3196" s="31">
        <v>9.6</v>
      </c>
      <c r="O3196" s="31">
        <v>10.3</v>
      </c>
      <c r="P3196" s="2">
        <v>10.9</v>
      </c>
      <c r="Q3196" s="138">
        <v>10.950000000000001</v>
      </c>
    </row>
    <row r="3197" spans="1:17" x14ac:dyDescent="0.25">
      <c r="A3197" s="1">
        <v>39720</v>
      </c>
      <c r="B3197" s="5">
        <f t="shared" si="148"/>
        <v>2008</v>
      </c>
      <c r="C3197" s="5">
        <f t="shared" si="149"/>
        <v>9</v>
      </c>
      <c r="D3197" s="3">
        <f t="shared" si="147"/>
        <v>29</v>
      </c>
      <c r="E3197" s="3"/>
      <c r="F3197">
        <v>12</v>
      </c>
      <c r="G3197">
        <v>13</v>
      </c>
      <c r="H3197" s="228">
        <v>9.8000000000000007</v>
      </c>
      <c r="I3197">
        <v>9.1999999999999993</v>
      </c>
      <c r="J3197" s="31">
        <v>5.9</v>
      </c>
      <c r="K3197">
        <v>10.7</v>
      </c>
      <c r="L3197" s="2">
        <v>8.1999999999999993</v>
      </c>
      <c r="M3197" s="2">
        <v>12.2</v>
      </c>
      <c r="N3197" s="31">
        <v>10.7</v>
      </c>
      <c r="O3197" s="31">
        <v>9</v>
      </c>
      <c r="P3197" s="2">
        <v>10.199999999999999</v>
      </c>
      <c r="Q3197" s="138">
        <v>10.987499999999999</v>
      </c>
    </row>
    <row r="3198" spans="1:17" x14ac:dyDescent="0.25">
      <c r="A3198" s="1">
        <v>39721</v>
      </c>
      <c r="B3198" s="5">
        <f t="shared" si="148"/>
        <v>2008</v>
      </c>
      <c r="C3198" s="5">
        <f t="shared" si="149"/>
        <v>9</v>
      </c>
      <c r="D3198" s="3">
        <f t="shared" si="147"/>
        <v>30</v>
      </c>
      <c r="E3198" s="3"/>
      <c r="F3198">
        <v>11.8</v>
      </c>
      <c r="G3198">
        <v>13.8</v>
      </c>
      <c r="H3198" s="228">
        <v>11.5</v>
      </c>
      <c r="I3198">
        <v>7</v>
      </c>
      <c r="J3198" s="31">
        <v>6.4</v>
      </c>
      <c r="K3198">
        <v>11.7</v>
      </c>
      <c r="L3198" s="2">
        <v>9.1</v>
      </c>
      <c r="M3198" s="2">
        <v>12.6</v>
      </c>
      <c r="N3198" s="31">
        <v>10.5</v>
      </c>
      <c r="O3198" s="31">
        <v>9.4</v>
      </c>
      <c r="P3198" s="2">
        <v>11.8</v>
      </c>
      <c r="Q3198" s="138">
        <v>12.5625</v>
      </c>
    </row>
    <row r="3199" spans="1:17" x14ac:dyDescent="0.25">
      <c r="A3199" s="1">
        <v>39722</v>
      </c>
      <c r="B3199" s="5">
        <f t="shared" si="148"/>
        <v>2008</v>
      </c>
      <c r="C3199" s="5">
        <f t="shared" si="149"/>
        <v>10</v>
      </c>
      <c r="D3199" s="3">
        <f t="shared" si="147"/>
        <v>1</v>
      </c>
      <c r="E3199" s="3"/>
      <c r="F3199">
        <v>14</v>
      </c>
      <c r="G3199">
        <v>17</v>
      </c>
      <c r="H3199" s="228">
        <v>14.8</v>
      </c>
      <c r="I3199">
        <v>11.2</v>
      </c>
      <c r="J3199" s="31">
        <v>9.3000000000000007</v>
      </c>
      <c r="K3199">
        <v>13.6</v>
      </c>
      <c r="L3199" s="2">
        <v>12.9</v>
      </c>
      <c r="M3199" s="2">
        <v>17.3</v>
      </c>
      <c r="N3199" s="31">
        <v>13.4</v>
      </c>
      <c r="O3199" s="31">
        <v>14.7</v>
      </c>
      <c r="P3199" s="2">
        <v>13.9</v>
      </c>
      <c r="Q3199" s="138">
        <v>16.045833333333338</v>
      </c>
    </row>
    <row r="3200" spans="1:17" x14ac:dyDescent="0.25">
      <c r="A3200" s="1">
        <v>39723</v>
      </c>
      <c r="B3200" s="5">
        <f t="shared" si="148"/>
        <v>2008</v>
      </c>
      <c r="C3200" s="5">
        <f t="shared" si="149"/>
        <v>10</v>
      </c>
      <c r="D3200" s="3">
        <f t="shared" si="147"/>
        <v>2</v>
      </c>
      <c r="E3200" s="3"/>
      <c r="F3200">
        <v>16.600000000000001</v>
      </c>
      <c r="G3200">
        <v>18.100000000000001</v>
      </c>
      <c r="H3200" s="228">
        <v>16.5</v>
      </c>
      <c r="I3200">
        <v>13.6</v>
      </c>
      <c r="J3200" s="31">
        <v>12.2</v>
      </c>
      <c r="K3200">
        <v>16.7</v>
      </c>
      <c r="L3200" s="2">
        <v>16.5</v>
      </c>
      <c r="M3200" s="2">
        <v>18.8</v>
      </c>
      <c r="N3200" s="31">
        <v>15.7</v>
      </c>
      <c r="O3200" s="31">
        <v>15</v>
      </c>
      <c r="P3200" s="2">
        <v>16.100000000000001</v>
      </c>
      <c r="Q3200" s="138">
        <v>16.95</v>
      </c>
    </row>
    <row r="3201" spans="1:17" x14ac:dyDescent="0.25">
      <c r="A3201" s="1">
        <v>39724</v>
      </c>
      <c r="B3201" s="5">
        <f t="shared" si="148"/>
        <v>2008</v>
      </c>
      <c r="C3201" s="5">
        <f t="shared" si="149"/>
        <v>10</v>
      </c>
      <c r="D3201" s="3">
        <f t="shared" si="147"/>
        <v>3</v>
      </c>
      <c r="E3201" s="3"/>
      <c r="F3201">
        <v>15.1</v>
      </c>
      <c r="G3201">
        <v>16.8</v>
      </c>
      <c r="H3201" s="228">
        <v>16.899999999999999</v>
      </c>
      <c r="I3201">
        <v>12.5</v>
      </c>
      <c r="J3201" s="31">
        <v>12</v>
      </c>
      <c r="K3201">
        <v>16.899999999999999</v>
      </c>
      <c r="L3201" s="2">
        <v>15.3</v>
      </c>
      <c r="M3201" s="2">
        <v>18.5</v>
      </c>
      <c r="N3201" s="31">
        <v>13.9</v>
      </c>
      <c r="O3201" s="31">
        <v>16.7</v>
      </c>
      <c r="P3201" s="2">
        <v>15.6</v>
      </c>
      <c r="Q3201" s="138">
        <v>18.433333333333334</v>
      </c>
    </row>
    <row r="3202" spans="1:17" x14ac:dyDescent="0.25">
      <c r="A3202" s="1">
        <v>39725</v>
      </c>
      <c r="B3202" s="5">
        <f t="shared" si="148"/>
        <v>2008</v>
      </c>
      <c r="C3202" s="5">
        <f t="shared" si="149"/>
        <v>10</v>
      </c>
      <c r="D3202" s="3">
        <f t="shared" si="147"/>
        <v>4</v>
      </c>
      <c r="E3202" s="3"/>
      <c r="F3202">
        <v>12.6</v>
      </c>
      <c r="G3202">
        <v>14.2</v>
      </c>
      <c r="H3202" s="228">
        <v>9.8000000000000007</v>
      </c>
      <c r="I3202">
        <v>9</v>
      </c>
      <c r="J3202" s="31">
        <v>6.5</v>
      </c>
      <c r="K3202">
        <v>9.4</v>
      </c>
      <c r="L3202" s="2">
        <v>6.5</v>
      </c>
      <c r="M3202" s="2">
        <v>10.5</v>
      </c>
      <c r="N3202" s="31">
        <v>11.2</v>
      </c>
      <c r="O3202" s="31">
        <v>9.5</v>
      </c>
      <c r="P3202" s="2">
        <v>9</v>
      </c>
      <c r="Q3202" s="138">
        <v>10.574999999999999</v>
      </c>
    </row>
    <row r="3203" spans="1:17" x14ac:dyDescent="0.25">
      <c r="A3203" s="1">
        <v>39726</v>
      </c>
      <c r="B3203" s="5">
        <f t="shared" si="148"/>
        <v>2008</v>
      </c>
      <c r="C3203" s="5">
        <f t="shared" si="149"/>
        <v>10</v>
      </c>
      <c r="D3203" s="3">
        <f t="shared" ref="D3203:D3266" si="150">DAY(A3203)</f>
        <v>5</v>
      </c>
      <c r="E3203" s="3"/>
      <c r="F3203">
        <v>9.6</v>
      </c>
      <c r="G3203">
        <v>11.6</v>
      </c>
      <c r="H3203" s="228">
        <v>8.3000000000000007</v>
      </c>
      <c r="I3203">
        <v>4.8</v>
      </c>
      <c r="J3203" s="31">
        <v>3.9</v>
      </c>
      <c r="K3203">
        <v>8.4</v>
      </c>
      <c r="L3203" s="2">
        <v>6.8</v>
      </c>
      <c r="M3203" s="2">
        <v>10.4</v>
      </c>
      <c r="N3203" s="31">
        <v>7.7</v>
      </c>
      <c r="O3203" s="31">
        <v>6.7</v>
      </c>
      <c r="P3203" s="2">
        <v>9.1999999999999993</v>
      </c>
      <c r="Q3203" s="138">
        <v>10.35</v>
      </c>
    </row>
    <row r="3204" spans="1:17" x14ac:dyDescent="0.25">
      <c r="A3204" s="1">
        <v>39727</v>
      </c>
      <c r="B3204" s="5">
        <f t="shared" ref="B3204:B3267" si="151">YEAR(A3204)</f>
        <v>2008</v>
      </c>
      <c r="C3204" s="5">
        <f t="shared" ref="C3204:C3267" si="152">MONTH(A3204)</f>
        <v>10</v>
      </c>
      <c r="D3204" s="3">
        <f t="shared" si="150"/>
        <v>6</v>
      </c>
      <c r="E3204" s="3"/>
      <c r="F3204">
        <v>9.9</v>
      </c>
      <c r="G3204">
        <v>11.4</v>
      </c>
      <c r="H3204" s="228">
        <v>11.2</v>
      </c>
      <c r="I3204">
        <v>5.2</v>
      </c>
      <c r="J3204" s="31">
        <v>6.6</v>
      </c>
      <c r="K3204">
        <v>12</v>
      </c>
      <c r="L3204" s="2">
        <v>9.6999999999999993</v>
      </c>
      <c r="M3204" s="2">
        <v>13.2</v>
      </c>
      <c r="N3204" s="31">
        <v>9</v>
      </c>
      <c r="O3204" s="31">
        <v>9</v>
      </c>
      <c r="P3204" s="2">
        <v>11.6</v>
      </c>
      <c r="Q3204" s="138">
        <v>12.804166666666669</v>
      </c>
    </row>
    <row r="3205" spans="1:17" x14ac:dyDescent="0.25">
      <c r="A3205" s="1">
        <v>39728</v>
      </c>
      <c r="B3205" s="5">
        <f t="shared" si="151"/>
        <v>2008</v>
      </c>
      <c r="C3205" s="5">
        <f t="shared" si="152"/>
        <v>10</v>
      </c>
      <c r="D3205" s="3">
        <f t="shared" si="150"/>
        <v>7</v>
      </c>
      <c r="E3205" s="3"/>
      <c r="F3205">
        <v>11.7</v>
      </c>
      <c r="G3205">
        <v>12.8</v>
      </c>
      <c r="H3205" s="228">
        <v>11.9</v>
      </c>
      <c r="I3205">
        <v>8.5</v>
      </c>
      <c r="J3205" s="31">
        <v>9.1</v>
      </c>
      <c r="K3205">
        <v>13</v>
      </c>
      <c r="L3205" s="2">
        <v>11.3</v>
      </c>
      <c r="M3205" s="2">
        <v>14.4</v>
      </c>
      <c r="N3205" s="31">
        <v>11.2</v>
      </c>
      <c r="O3205" s="31">
        <v>11.4</v>
      </c>
      <c r="P3205" s="2">
        <v>12.2</v>
      </c>
      <c r="Q3205" s="138">
        <v>13.829166666666667</v>
      </c>
    </row>
    <row r="3206" spans="1:17" x14ac:dyDescent="0.25">
      <c r="A3206" s="1">
        <v>39729</v>
      </c>
      <c r="B3206" s="5">
        <f t="shared" si="151"/>
        <v>2008</v>
      </c>
      <c r="C3206" s="5">
        <f t="shared" si="152"/>
        <v>10</v>
      </c>
      <c r="D3206" s="3">
        <f t="shared" si="150"/>
        <v>8</v>
      </c>
      <c r="E3206" s="3"/>
      <c r="F3206">
        <v>13.3</v>
      </c>
      <c r="G3206">
        <v>14.3</v>
      </c>
      <c r="H3206" s="228">
        <v>13.1</v>
      </c>
      <c r="I3206">
        <v>8</v>
      </c>
      <c r="J3206" s="31">
        <v>10.1</v>
      </c>
      <c r="K3206">
        <v>15.4</v>
      </c>
      <c r="L3206" s="2">
        <v>13.4</v>
      </c>
      <c r="M3206" s="2">
        <v>14.3</v>
      </c>
      <c r="N3206" s="31">
        <v>11.2</v>
      </c>
      <c r="O3206" s="31">
        <v>12.8</v>
      </c>
      <c r="P3206" s="2">
        <v>13.8</v>
      </c>
      <c r="Q3206" s="138">
        <v>15.545833333333333</v>
      </c>
    </row>
    <row r="3207" spans="1:17" x14ac:dyDescent="0.25">
      <c r="A3207" s="1">
        <v>39730</v>
      </c>
      <c r="B3207" s="5">
        <f t="shared" si="151"/>
        <v>2008</v>
      </c>
      <c r="C3207" s="5">
        <f t="shared" si="152"/>
        <v>10</v>
      </c>
      <c r="D3207" s="3">
        <f t="shared" si="150"/>
        <v>9</v>
      </c>
      <c r="E3207" s="3"/>
      <c r="F3207">
        <v>14</v>
      </c>
      <c r="G3207">
        <v>15.4</v>
      </c>
      <c r="H3207" s="228">
        <v>14.2</v>
      </c>
      <c r="I3207">
        <v>13.1</v>
      </c>
      <c r="J3207" s="31">
        <v>11</v>
      </c>
      <c r="K3207">
        <v>15.2</v>
      </c>
      <c r="L3207" s="2">
        <v>12.6</v>
      </c>
      <c r="M3207" s="2">
        <v>14.7</v>
      </c>
      <c r="N3207" s="31">
        <v>12.6</v>
      </c>
      <c r="O3207" s="31">
        <v>13.2</v>
      </c>
      <c r="P3207" s="2">
        <v>14.6</v>
      </c>
      <c r="Q3207" s="138">
        <v>16.137499999999999</v>
      </c>
    </row>
    <row r="3208" spans="1:17" x14ac:dyDescent="0.25">
      <c r="A3208" s="1">
        <v>39731</v>
      </c>
      <c r="B3208" s="5">
        <f t="shared" si="151"/>
        <v>2008</v>
      </c>
      <c r="C3208" s="5">
        <f t="shared" si="152"/>
        <v>10</v>
      </c>
      <c r="D3208" s="3">
        <f t="shared" si="150"/>
        <v>10</v>
      </c>
      <c r="E3208" s="3"/>
      <c r="F3208">
        <v>13.4</v>
      </c>
      <c r="G3208">
        <v>18</v>
      </c>
      <c r="H3208" s="228">
        <v>14.5</v>
      </c>
      <c r="I3208">
        <v>10.1</v>
      </c>
      <c r="J3208" s="31">
        <v>8.3000000000000007</v>
      </c>
      <c r="K3208">
        <v>13.7</v>
      </c>
      <c r="L3208" s="2">
        <v>12.2</v>
      </c>
      <c r="M3208" s="2">
        <v>15.1</v>
      </c>
      <c r="N3208" s="31">
        <v>12.8</v>
      </c>
      <c r="O3208" s="31">
        <v>12.5</v>
      </c>
      <c r="P3208" s="2">
        <v>12.8</v>
      </c>
      <c r="Q3208" s="138">
        <v>13.966666666666669</v>
      </c>
    </row>
    <row r="3209" spans="1:17" x14ac:dyDescent="0.25">
      <c r="A3209" s="1">
        <v>39732</v>
      </c>
      <c r="B3209" s="5">
        <f t="shared" si="151"/>
        <v>2008</v>
      </c>
      <c r="C3209" s="5">
        <f t="shared" si="152"/>
        <v>10</v>
      </c>
      <c r="D3209" s="3">
        <f t="shared" si="150"/>
        <v>11</v>
      </c>
      <c r="E3209" s="3"/>
      <c r="F3209">
        <v>14</v>
      </c>
      <c r="G3209">
        <v>17.5</v>
      </c>
      <c r="H3209" s="228">
        <v>13</v>
      </c>
      <c r="I3209">
        <v>10.3</v>
      </c>
      <c r="J3209" s="31">
        <v>8.5</v>
      </c>
      <c r="K3209">
        <v>13.7</v>
      </c>
      <c r="L3209" s="2">
        <v>12.1</v>
      </c>
      <c r="M3209" s="2">
        <v>14.8</v>
      </c>
      <c r="N3209" s="31">
        <v>12</v>
      </c>
      <c r="O3209" s="31">
        <v>11.5</v>
      </c>
      <c r="P3209" s="2">
        <v>12.9</v>
      </c>
      <c r="Q3209" s="138">
        <v>13.6</v>
      </c>
    </row>
    <row r="3210" spans="1:17" x14ac:dyDescent="0.25">
      <c r="A3210" s="1">
        <v>39733</v>
      </c>
      <c r="B3210" s="5">
        <f t="shared" si="151"/>
        <v>2008</v>
      </c>
      <c r="C3210" s="5">
        <f t="shared" si="152"/>
        <v>10</v>
      </c>
      <c r="D3210" s="3">
        <f t="shared" si="150"/>
        <v>12</v>
      </c>
      <c r="E3210" s="3"/>
      <c r="F3210">
        <v>12.6</v>
      </c>
      <c r="G3210">
        <v>17.8</v>
      </c>
      <c r="H3210" s="228">
        <v>13.1</v>
      </c>
      <c r="I3210">
        <v>10</v>
      </c>
      <c r="J3210" s="31">
        <v>8.5</v>
      </c>
      <c r="K3210">
        <v>13.4</v>
      </c>
      <c r="L3210" s="2">
        <v>11.9</v>
      </c>
      <c r="M3210" s="2">
        <v>15</v>
      </c>
      <c r="N3210" s="31">
        <v>10.6</v>
      </c>
      <c r="O3210" s="31">
        <v>11.7</v>
      </c>
      <c r="P3210" s="2">
        <v>13.3</v>
      </c>
      <c r="Q3210" s="138">
        <v>13.700000000000001</v>
      </c>
    </row>
    <row r="3211" spans="1:17" x14ac:dyDescent="0.25">
      <c r="A3211" s="1">
        <v>39734</v>
      </c>
      <c r="B3211" s="5">
        <f t="shared" si="151"/>
        <v>2008</v>
      </c>
      <c r="C3211" s="5">
        <f t="shared" si="152"/>
        <v>10</v>
      </c>
      <c r="D3211" s="3">
        <f t="shared" si="150"/>
        <v>13</v>
      </c>
      <c r="E3211" s="3"/>
      <c r="F3211">
        <v>13.4</v>
      </c>
      <c r="G3211">
        <v>17.7</v>
      </c>
      <c r="H3211" s="228">
        <v>12.3</v>
      </c>
      <c r="I3211">
        <v>12</v>
      </c>
      <c r="J3211" s="31">
        <v>9.1999999999999993</v>
      </c>
      <c r="K3211">
        <v>12.4</v>
      </c>
      <c r="L3211" s="2">
        <v>11.2</v>
      </c>
      <c r="M3211" s="2">
        <v>13.7</v>
      </c>
      <c r="N3211" s="31">
        <v>10.3</v>
      </c>
      <c r="O3211" s="31">
        <v>12.3</v>
      </c>
      <c r="P3211" s="2">
        <v>11.9</v>
      </c>
      <c r="Q3211" s="138">
        <v>13.012500000000001</v>
      </c>
    </row>
    <row r="3212" spans="1:17" x14ac:dyDescent="0.25">
      <c r="A3212" s="1">
        <v>39735</v>
      </c>
      <c r="B3212" s="5">
        <f t="shared" si="151"/>
        <v>2008</v>
      </c>
      <c r="C3212" s="5">
        <f t="shared" si="152"/>
        <v>10</v>
      </c>
      <c r="D3212" s="3">
        <f t="shared" si="150"/>
        <v>14</v>
      </c>
      <c r="E3212" s="3"/>
      <c r="F3212">
        <v>14.7</v>
      </c>
      <c r="G3212">
        <v>16.8</v>
      </c>
      <c r="H3212" s="228">
        <v>12.4</v>
      </c>
      <c r="I3212">
        <v>11</v>
      </c>
      <c r="J3212" s="31">
        <v>9.5</v>
      </c>
      <c r="K3212">
        <v>12.3</v>
      </c>
      <c r="L3212" s="2">
        <v>11.2</v>
      </c>
      <c r="M3212" s="2">
        <v>13.7</v>
      </c>
      <c r="N3212" s="31">
        <v>12</v>
      </c>
      <c r="O3212" s="31">
        <v>11.9</v>
      </c>
      <c r="P3212" s="2">
        <v>12.6</v>
      </c>
      <c r="Q3212" s="138">
        <v>13.145833333333334</v>
      </c>
    </row>
    <row r="3213" spans="1:17" x14ac:dyDescent="0.25">
      <c r="A3213" s="1">
        <v>39736</v>
      </c>
      <c r="B3213" s="5">
        <f t="shared" si="151"/>
        <v>2008</v>
      </c>
      <c r="C3213" s="5">
        <f t="shared" si="152"/>
        <v>10</v>
      </c>
      <c r="D3213" s="3">
        <f t="shared" si="150"/>
        <v>15</v>
      </c>
      <c r="E3213" s="3"/>
      <c r="F3213">
        <v>14.7</v>
      </c>
      <c r="G3213">
        <v>16.600000000000001</v>
      </c>
      <c r="H3213" s="228">
        <v>13.8</v>
      </c>
      <c r="I3213">
        <v>10.9</v>
      </c>
      <c r="J3213" s="31">
        <v>9.5</v>
      </c>
      <c r="K3213">
        <v>13.8</v>
      </c>
      <c r="L3213" s="2">
        <v>12.9</v>
      </c>
      <c r="M3213" s="2">
        <v>14.8</v>
      </c>
      <c r="N3213" s="31">
        <v>10.4</v>
      </c>
      <c r="O3213" s="31">
        <v>11.3</v>
      </c>
      <c r="P3213" s="2">
        <v>13.4</v>
      </c>
      <c r="Q3213" s="138">
        <v>14.329166666666666</v>
      </c>
    </row>
    <row r="3214" spans="1:17" x14ac:dyDescent="0.25">
      <c r="A3214" s="1">
        <v>39737</v>
      </c>
      <c r="B3214" s="5">
        <f t="shared" si="151"/>
        <v>2008</v>
      </c>
      <c r="C3214" s="5">
        <f t="shared" si="152"/>
        <v>10</v>
      </c>
      <c r="D3214" s="3">
        <f t="shared" si="150"/>
        <v>16</v>
      </c>
      <c r="E3214" s="3"/>
      <c r="F3214">
        <v>13.6</v>
      </c>
      <c r="G3214">
        <v>16.7</v>
      </c>
      <c r="H3214" s="228">
        <v>15.5</v>
      </c>
      <c r="I3214">
        <v>9.4</v>
      </c>
      <c r="J3214" s="31">
        <v>11.5</v>
      </c>
      <c r="K3214">
        <v>16.100000000000001</v>
      </c>
      <c r="L3214" s="2">
        <v>16.2</v>
      </c>
      <c r="M3214" s="2">
        <v>17.7</v>
      </c>
      <c r="N3214" s="31">
        <v>11.8</v>
      </c>
      <c r="O3214" s="31">
        <v>14.8</v>
      </c>
      <c r="P3214" s="2">
        <v>15</v>
      </c>
      <c r="Q3214" s="138">
        <v>17.466666666666665</v>
      </c>
    </row>
    <row r="3215" spans="1:17" x14ac:dyDescent="0.25">
      <c r="A3215" s="1">
        <v>39738</v>
      </c>
      <c r="B3215" s="5">
        <f t="shared" si="151"/>
        <v>2008</v>
      </c>
      <c r="C3215" s="5">
        <f t="shared" si="152"/>
        <v>10</v>
      </c>
      <c r="D3215" s="3">
        <f t="shared" si="150"/>
        <v>17</v>
      </c>
      <c r="E3215" s="3"/>
      <c r="F3215">
        <v>14.8</v>
      </c>
      <c r="G3215">
        <v>17</v>
      </c>
      <c r="H3215" s="228">
        <v>10.4</v>
      </c>
      <c r="I3215">
        <v>10.3</v>
      </c>
      <c r="J3215" s="31">
        <v>6.2</v>
      </c>
      <c r="K3215">
        <v>9.5</v>
      </c>
      <c r="L3215" s="2">
        <v>9.1</v>
      </c>
      <c r="M3215" s="2">
        <v>10.7</v>
      </c>
      <c r="N3215" s="31">
        <v>10.7</v>
      </c>
      <c r="O3215" s="31">
        <v>10.4</v>
      </c>
      <c r="P3215" s="2">
        <v>9</v>
      </c>
      <c r="Q3215" s="138">
        <v>12.487499999999999</v>
      </c>
    </row>
    <row r="3216" spans="1:17" x14ac:dyDescent="0.25">
      <c r="A3216" s="1">
        <v>39739</v>
      </c>
      <c r="B3216" s="5">
        <f t="shared" si="151"/>
        <v>2008</v>
      </c>
      <c r="C3216" s="5">
        <f t="shared" si="152"/>
        <v>10</v>
      </c>
      <c r="D3216" s="3">
        <f t="shared" si="150"/>
        <v>18</v>
      </c>
      <c r="E3216" s="3"/>
      <c r="F3216">
        <v>14.6</v>
      </c>
      <c r="G3216">
        <v>17.600000000000001</v>
      </c>
      <c r="H3216" s="228">
        <v>9.1999999999999993</v>
      </c>
      <c r="I3216">
        <v>9.8000000000000007</v>
      </c>
      <c r="J3216" s="31">
        <v>6.1</v>
      </c>
      <c r="K3216">
        <v>8.6999999999999993</v>
      </c>
      <c r="L3216" s="2">
        <v>7.3</v>
      </c>
      <c r="M3216" s="2">
        <v>9.6</v>
      </c>
      <c r="N3216" s="31">
        <v>10.3</v>
      </c>
      <c r="O3216" s="31">
        <v>8.4</v>
      </c>
      <c r="P3216" s="2">
        <v>8</v>
      </c>
      <c r="Q3216" s="138">
        <v>9.1166666666666689</v>
      </c>
    </row>
    <row r="3217" spans="1:17" x14ac:dyDescent="0.25">
      <c r="A3217" s="1">
        <v>39740</v>
      </c>
      <c r="B3217" s="5">
        <f t="shared" si="151"/>
        <v>2008</v>
      </c>
      <c r="C3217" s="5">
        <f t="shared" si="152"/>
        <v>10</v>
      </c>
      <c r="D3217" s="3">
        <f t="shared" si="150"/>
        <v>19</v>
      </c>
      <c r="E3217" s="3"/>
      <c r="F3217">
        <v>15.2</v>
      </c>
      <c r="G3217">
        <v>17.3</v>
      </c>
      <c r="H3217" s="228">
        <v>10.7</v>
      </c>
      <c r="I3217">
        <v>10.199999999999999</v>
      </c>
      <c r="J3217" s="31">
        <v>10.5</v>
      </c>
      <c r="K3217">
        <v>10</v>
      </c>
      <c r="L3217" s="2">
        <v>10.4</v>
      </c>
      <c r="M3217" s="2">
        <v>10.8</v>
      </c>
      <c r="N3217" s="31">
        <v>10.8</v>
      </c>
      <c r="O3217" s="31">
        <v>11.5</v>
      </c>
      <c r="P3217" s="2">
        <v>10.1</v>
      </c>
      <c r="Q3217" s="138">
        <v>9.6124999999999989</v>
      </c>
    </row>
    <row r="3218" spans="1:17" x14ac:dyDescent="0.25">
      <c r="A3218" s="1">
        <v>39741</v>
      </c>
      <c r="B3218" s="5">
        <f t="shared" si="151"/>
        <v>2008</v>
      </c>
      <c r="C3218" s="5">
        <f t="shared" si="152"/>
        <v>10</v>
      </c>
      <c r="D3218" s="3">
        <f t="shared" si="150"/>
        <v>20</v>
      </c>
      <c r="E3218" s="3"/>
      <c r="F3218">
        <v>14.2</v>
      </c>
      <c r="G3218">
        <v>15.3</v>
      </c>
      <c r="H3218" s="228">
        <v>12.1</v>
      </c>
      <c r="I3218">
        <v>10</v>
      </c>
      <c r="J3218" s="31">
        <v>8.6999999999999993</v>
      </c>
      <c r="K3218">
        <v>13</v>
      </c>
      <c r="L3218" s="2">
        <v>11.4</v>
      </c>
      <c r="M3218" s="2">
        <v>12.4</v>
      </c>
      <c r="N3218" s="31">
        <v>10.7</v>
      </c>
      <c r="O3218" s="31">
        <v>12.3</v>
      </c>
      <c r="P3218" s="2">
        <v>12.4</v>
      </c>
      <c r="Q3218" s="138">
        <v>12.591666666666669</v>
      </c>
    </row>
    <row r="3219" spans="1:17" x14ac:dyDescent="0.25">
      <c r="A3219" s="1">
        <v>39742</v>
      </c>
      <c r="B3219" s="5">
        <f t="shared" si="151"/>
        <v>2008</v>
      </c>
      <c r="C3219" s="5">
        <f t="shared" si="152"/>
        <v>10</v>
      </c>
      <c r="D3219" s="3">
        <f t="shared" si="150"/>
        <v>21</v>
      </c>
      <c r="E3219" s="3"/>
      <c r="F3219">
        <v>13.4</v>
      </c>
      <c r="G3219">
        <v>16.100000000000001</v>
      </c>
      <c r="H3219" s="228">
        <v>12.4</v>
      </c>
      <c r="I3219">
        <v>8.6</v>
      </c>
      <c r="J3219" s="31">
        <v>8.6</v>
      </c>
      <c r="K3219">
        <v>14.4</v>
      </c>
      <c r="L3219" s="2">
        <v>11.8</v>
      </c>
      <c r="M3219" s="2">
        <v>12.9</v>
      </c>
      <c r="N3219" s="31">
        <v>10</v>
      </c>
      <c r="O3219" s="31">
        <v>12.1</v>
      </c>
      <c r="P3219" s="2">
        <v>14</v>
      </c>
      <c r="Q3219" s="138">
        <v>14.199999999999998</v>
      </c>
    </row>
    <row r="3220" spans="1:17" x14ac:dyDescent="0.25">
      <c r="A3220" s="1">
        <v>39743</v>
      </c>
      <c r="B3220" s="5">
        <f t="shared" si="151"/>
        <v>2008</v>
      </c>
      <c r="C3220" s="5">
        <f t="shared" si="152"/>
        <v>10</v>
      </c>
      <c r="D3220" s="3">
        <f t="shared" si="150"/>
        <v>22</v>
      </c>
      <c r="E3220" s="3"/>
      <c r="F3220">
        <v>12.2</v>
      </c>
      <c r="G3220">
        <v>16.5</v>
      </c>
      <c r="H3220" s="228">
        <v>14.6</v>
      </c>
      <c r="I3220">
        <v>9</v>
      </c>
      <c r="J3220" s="31">
        <v>8.6999999999999993</v>
      </c>
      <c r="K3220">
        <v>15.4</v>
      </c>
      <c r="L3220" s="2">
        <v>12.1</v>
      </c>
      <c r="M3220" s="2">
        <v>13.9</v>
      </c>
      <c r="N3220" s="31">
        <v>11.6</v>
      </c>
      <c r="O3220" s="31">
        <v>13.5</v>
      </c>
      <c r="P3220" s="2">
        <v>14.5</v>
      </c>
      <c r="Q3220" s="138">
        <v>16.091666666666665</v>
      </c>
    </row>
    <row r="3221" spans="1:17" x14ac:dyDescent="0.25">
      <c r="A3221" s="1">
        <v>39744</v>
      </c>
      <c r="B3221" s="5">
        <f t="shared" si="151"/>
        <v>2008</v>
      </c>
      <c r="C3221" s="5">
        <f t="shared" si="152"/>
        <v>10</v>
      </c>
      <c r="D3221" s="3">
        <f t="shared" si="150"/>
        <v>23</v>
      </c>
      <c r="E3221" s="3"/>
      <c r="F3221">
        <v>12.6</v>
      </c>
      <c r="G3221">
        <v>17</v>
      </c>
      <c r="H3221" s="228">
        <v>11.6</v>
      </c>
      <c r="I3221">
        <v>9.9</v>
      </c>
      <c r="J3221" s="31">
        <v>8.6999999999999993</v>
      </c>
      <c r="K3221">
        <v>11.3</v>
      </c>
      <c r="L3221" s="2">
        <v>8.8000000000000007</v>
      </c>
      <c r="M3221" s="2">
        <v>12.2</v>
      </c>
      <c r="N3221" s="31">
        <v>11.4</v>
      </c>
      <c r="O3221" s="31">
        <v>12.5</v>
      </c>
      <c r="P3221" s="2">
        <v>10.9</v>
      </c>
      <c r="Q3221" s="138">
        <v>11.283333333333333</v>
      </c>
    </row>
    <row r="3222" spans="1:17" x14ac:dyDescent="0.25">
      <c r="A3222" s="1">
        <v>39745</v>
      </c>
      <c r="B3222" s="5">
        <f t="shared" si="151"/>
        <v>2008</v>
      </c>
      <c r="C3222" s="5">
        <f t="shared" si="152"/>
        <v>10</v>
      </c>
      <c r="D3222" s="3">
        <f t="shared" si="150"/>
        <v>24</v>
      </c>
      <c r="E3222" s="3"/>
      <c r="F3222">
        <v>12.4</v>
      </c>
      <c r="G3222">
        <v>16.5</v>
      </c>
      <c r="H3222" s="228">
        <v>10.9</v>
      </c>
      <c r="I3222">
        <v>9.1999999999999993</v>
      </c>
      <c r="J3222" s="31">
        <v>9.1999999999999993</v>
      </c>
      <c r="K3222">
        <v>10.199999999999999</v>
      </c>
      <c r="L3222" s="2">
        <v>8.5</v>
      </c>
      <c r="M3222" s="2">
        <v>12</v>
      </c>
      <c r="N3222" s="31">
        <v>12.9</v>
      </c>
      <c r="O3222" s="31">
        <v>11.2</v>
      </c>
      <c r="P3222" s="2">
        <v>9.9</v>
      </c>
      <c r="Q3222" s="138">
        <v>10.291666666666668</v>
      </c>
    </row>
    <row r="3223" spans="1:17" x14ac:dyDescent="0.25">
      <c r="A3223" s="1">
        <v>39746</v>
      </c>
      <c r="B3223" s="5">
        <f t="shared" si="151"/>
        <v>2008</v>
      </c>
      <c r="C3223" s="5">
        <f t="shared" si="152"/>
        <v>10</v>
      </c>
      <c r="D3223" s="3">
        <f t="shared" si="150"/>
        <v>25</v>
      </c>
      <c r="E3223" s="3"/>
      <c r="F3223">
        <v>11.3</v>
      </c>
      <c r="G3223">
        <v>16</v>
      </c>
      <c r="H3223" s="228">
        <v>10.5</v>
      </c>
      <c r="I3223">
        <v>7.6</v>
      </c>
      <c r="J3223" s="31">
        <v>6.9</v>
      </c>
      <c r="K3223">
        <v>10</v>
      </c>
      <c r="L3223" s="2">
        <v>8</v>
      </c>
      <c r="M3223" s="2">
        <v>10.6</v>
      </c>
      <c r="N3223" s="31">
        <v>9.3000000000000007</v>
      </c>
      <c r="O3223" s="31">
        <v>9.6999999999999993</v>
      </c>
      <c r="P3223" s="2">
        <v>9.8000000000000007</v>
      </c>
      <c r="Q3223" s="138">
        <v>10.295833333333334</v>
      </c>
    </row>
    <row r="3224" spans="1:17" x14ac:dyDescent="0.25">
      <c r="A3224" s="1">
        <v>39747</v>
      </c>
      <c r="B3224" s="5">
        <f t="shared" si="151"/>
        <v>2008</v>
      </c>
      <c r="C3224" s="5">
        <f t="shared" si="152"/>
        <v>10</v>
      </c>
      <c r="D3224" s="3">
        <f t="shared" si="150"/>
        <v>26</v>
      </c>
      <c r="E3224" s="3"/>
      <c r="F3224">
        <v>10.5</v>
      </c>
      <c r="G3224">
        <v>14</v>
      </c>
      <c r="H3224" s="228">
        <v>11.1</v>
      </c>
      <c r="I3224">
        <v>5.2</v>
      </c>
      <c r="J3224" s="31">
        <v>5.9</v>
      </c>
      <c r="K3224">
        <v>7.7</v>
      </c>
      <c r="L3224" s="2">
        <v>8.6999999999999993</v>
      </c>
      <c r="M3224" s="2">
        <v>10.4</v>
      </c>
      <c r="N3224" s="31">
        <v>9.1</v>
      </c>
      <c r="O3224" s="31">
        <v>8.5</v>
      </c>
      <c r="P3224" s="2">
        <v>7.9</v>
      </c>
      <c r="Q3224" s="138">
        <v>9.7166666666666668</v>
      </c>
    </row>
    <row r="3225" spans="1:17" x14ac:dyDescent="0.25">
      <c r="A3225" s="1">
        <v>39748</v>
      </c>
      <c r="B3225" s="5">
        <f t="shared" si="151"/>
        <v>2008</v>
      </c>
      <c r="C3225" s="5">
        <f t="shared" si="152"/>
        <v>10</v>
      </c>
      <c r="D3225" s="3">
        <f t="shared" si="150"/>
        <v>27</v>
      </c>
      <c r="E3225" s="3"/>
      <c r="F3225">
        <v>9.5</v>
      </c>
      <c r="G3225">
        <v>12.5</v>
      </c>
      <c r="H3225" s="228">
        <v>9.8000000000000007</v>
      </c>
      <c r="I3225">
        <v>5</v>
      </c>
      <c r="J3225" s="31">
        <v>7.6</v>
      </c>
      <c r="K3225">
        <v>10.1</v>
      </c>
      <c r="L3225" s="2">
        <v>11.4</v>
      </c>
      <c r="M3225" s="2">
        <v>7.8</v>
      </c>
      <c r="N3225" s="31">
        <v>9.5</v>
      </c>
      <c r="O3225" s="31">
        <v>7.4</v>
      </c>
      <c r="P3225" s="2">
        <v>9.5</v>
      </c>
      <c r="Q3225" s="138">
        <v>9.7791666666666668</v>
      </c>
    </row>
    <row r="3226" spans="1:17" x14ac:dyDescent="0.25">
      <c r="A3226" s="1">
        <v>39749</v>
      </c>
      <c r="B3226" s="5">
        <f t="shared" si="151"/>
        <v>2008</v>
      </c>
      <c r="C3226" s="5">
        <f t="shared" si="152"/>
        <v>10</v>
      </c>
      <c r="D3226" s="3">
        <f t="shared" si="150"/>
        <v>28</v>
      </c>
      <c r="E3226" s="3"/>
      <c r="F3226">
        <v>13.3</v>
      </c>
      <c r="G3226">
        <v>16.399999999999999</v>
      </c>
      <c r="H3226" s="228">
        <v>14.7</v>
      </c>
      <c r="I3226">
        <v>8.9</v>
      </c>
      <c r="J3226" s="31">
        <v>9.5</v>
      </c>
      <c r="K3226">
        <v>15.5</v>
      </c>
      <c r="L3226" s="2">
        <v>15</v>
      </c>
      <c r="M3226" s="2">
        <v>13.3</v>
      </c>
      <c r="N3226" s="31">
        <v>10.7</v>
      </c>
      <c r="O3226" s="31">
        <v>11.9</v>
      </c>
      <c r="P3226" s="2">
        <v>13.8</v>
      </c>
      <c r="Q3226" s="138">
        <v>15.379166666666665</v>
      </c>
    </row>
    <row r="3227" spans="1:17" x14ac:dyDescent="0.25">
      <c r="A3227" s="1">
        <v>39750</v>
      </c>
      <c r="B3227" s="5">
        <f t="shared" si="151"/>
        <v>2008</v>
      </c>
      <c r="C3227" s="5">
        <f t="shared" si="152"/>
        <v>10</v>
      </c>
      <c r="D3227" s="3">
        <f t="shared" si="150"/>
        <v>29</v>
      </c>
      <c r="E3227" s="3"/>
      <c r="F3227">
        <v>16.600000000000001</v>
      </c>
      <c r="G3227">
        <v>18.399999999999999</v>
      </c>
      <c r="H3227" s="228">
        <v>19.2</v>
      </c>
      <c r="I3227">
        <v>13.8</v>
      </c>
      <c r="J3227" s="31">
        <v>13.6</v>
      </c>
      <c r="K3227">
        <v>19.8</v>
      </c>
      <c r="L3227" s="2">
        <v>18.5</v>
      </c>
      <c r="M3227" s="2">
        <v>17.7</v>
      </c>
      <c r="N3227" s="31">
        <v>13.5</v>
      </c>
      <c r="O3227" s="31">
        <v>16.3</v>
      </c>
      <c r="P3227" s="2">
        <v>20.3</v>
      </c>
      <c r="Q3227" s="138">
        <v>19.083333333333332</v>
      </c>
    </row>
    <row r="3228" spans="1:17" x14ac:dyDescent="0.25">
      <c r="A3228" s="1">
        <v>39751</v>
      </c>
      <c r="B3228" s="5">
        <f t="shared" si="151"/>
        <v>2008</v>
      </c>
      <c r="C3228" s="5">
        <f t="shared" si="152"/>
        <v>10</v>
      </c>
      <c r="D3228" s="3">
        <f t="shared" si="150"/>
        <v>30</v>
      </c>
      <c r="E3228" s="3"/>
      <c r="F3228">
        <v>14.9</v>
      </c>
      <c r="G3228">
        <v>17.2</v>
      </c>
      <c r="H3228" s="228">
        <v>16.899999999999999</v>
      </c>
      <c r="I3228">
        <v>12.6</v>
      </c>
      <c r="J3228" s="31">
        <v>14</v>
      </c>
      <c r="K3228">
        <v>14</v>
      </c>
      <c r="L3228" s="2">
        <v>14.1</v>
      </c>
      <c r="M3228" s="2">
        <v>18.8</v>
      </c>
      <c r="N3228" s="31">
        <v>13.4</v>
      </c>
      <c r="O3228" s="31">
        <v>16</v>
      </c>
      <c r="P3228" s="2">
        <v>12.5</v>
      </c>
      <c r="Q3228" s="138">
        <v>19.345833333333331</v>
      </c>
    </row>
    <row r="3229" spans="1:17" x14ac:dyDescent="0.25">
      <c r="A3229" s="1">
        <v>39752</v>
      </c>
      <c r="B3229" s="5">
        <f t="shared" si="151"/>
        <v>2008</v>
      </c>
      <c r="C3229" s="5">
        <f t="shared" si="152"/>
        <v>10</v>
      </c>
      <c r="D3229" s="3">
        <f t="shared" si="150"/>
        <v>31</v>
      </c>
      <c r="E3229" s="3"/>
      <c r="F3229">
        <v>13</v>
      </c>
      <c r="G3229">
        <v>16.8</v>
      </c>
      <c r="H3229" s="228">
        <v>14.2</v>
      </c>
      <c r="I3229">
        <v>11.7</v>
      </c>
      <c r="J3229" s="31">
        <v>12.4</v>
      </c>
      <c r="K3229">
        <v>13.5</v>
      </c>
      <c r="L3229" s="2">
        <v>15.1</v>
      </c>
      <c r="M3229" s="2">
        <v>15.2</v>
      </c>
      <c r="N3229" s="31">
        <v>13.4</v>
      </c>
      <c r="O3229" s="31">
        <v>13.6</v>
      </c>
      <c r="P3229" s="2">
        <v>12.4</v>
      </c>
      <c r="Q3229" s="138">
        <v>14.704166666666667</v>
      </c>
    </row>
    <row r="3230" spans="1:17" x14ac:dyDescent="0.25">
      <c r="A3230" s="1">
        <v>39753</v>
      </c>
      <c r="B3230" s="5">
        <f t="shared" si="151"/>
        <v>2008</v>
      </c>
      <c r="C3230" s="5">
        <f t="shared" si="152"/>
        <v>11</v>
      </c>
      <c r="D3230" s="3">
        <f t="shared" si="150"/>
        <v>1</v>
      </c>
      <c r="E3230" s="3"/>
      <c r="F3230">
        <v>15.2</v>
      </c>
      <c r="G3230">
        <v>19.3</v>
      </c>
      <c r="H3230" s="228">
        <v>16.600000000000001</v>
      </c>
      <c r="I3230">
        <v>12.6</v>
      </c>
      <c r="J3230" s="31">
        <v>12.9</v>
      </c>
      <c r="K3230">
        <v>12.2</v>
      </c>
      <c r="L3230" s="2">
        <v>16.899999999999999</v>
      </c>
      <c r="M3230" s="2">
        <v>18.3</v>
      </c>
      <c r="N3230" s="31">
        <v>13.5</v>
      </c>
      <c r="O3230" s="31">
        <v>14.8</v>
      </c>
      <c r="P3230" s="2">
        <v>12</v>
      </c>
      <c r="Q3230" s="138">
        <v>14.6</v>
      </c>
    </row>
    <row r="3231" spans="1:17" x14ac:dyDescent="0.25">
      <c r="A3231" s="1">
        <v>39754</v>
      </c>
      <c r="B3231" s="5">
        <f t="shared" si="151"/>
        <v>2008</v>
      </c>
      <c r="C3231" s="5">
        <f t="shared" si="152"/>
        <v>11</v>
      </c>
      <c r="D3231" s="3">
        <f t="shared" si="150"/>
        <v>2</v>
      </c>
      <c r="E3231" s="3"/>
      <c r="F3231">
        <v>13.1</v>
      </c>
      <c r="G3231">
        <v>15.8</v>
      </c>
      <c r="H3231" s="228">
        <v>13.4</v>
      </c>
      <c r="I3231">
        <v>11.4</v>
      </c>
      <c r="J3231" s="31">
        <v>10.9</v>
      </c>
      <c r="K3231">
        <v>13.5</v>
      </c>
      <c r="L3231" s="2">
        <v>13.6</v>
      </c>
      <c r="M3231" s="2">
        <v>16.100000000000001</v>
      </c>
      <c r="N3231" s="31">
        <v>12.7</v>
      </c>
      <c r="O3231" s="31">
        <v>15.5</v>
      </c>
      <c r="P3231" s="2">
        <v>13.4</v>
      </c>
      <c r="Q3231" s="138">
        <v>15.041666666666664</v>
      </c>
    </row>
    <row r="3232" spans="1:17" x14ac:dyDescent="0.25">
      <c r="A3232" s="1">
        <v>39755</v>
      </c>
      <c r="B3232" s="5">
        <f t="shared" si="151"/>
        <v>2008</v>
      </c>
      <c r="C3232" s="5">
        <f t="shared" si="152"/>
        <v>11</v>
      </c>
      <c r="D3232" s="3">
        <f t="shared" si="150"/>
        <v>3</v>
      </c>
      <c r="E3232" s="3"/>
      <c r="F3232">
        <v>11.2</v>
      </c>
      <c r="G3232">
        <v>16</v>
      </c>
      <c r="H3232" s="228">
        <v>12.6</v>
      </c>
      <c r="I3232">
        <v>10.4</v>
      </c>
      <c r="J3232" s="31">
        <v>8</v>
      </c>
      <c r="K3232">
        <v>11.8</v>
      </c>
      <c r="L3232" s="2">
        <v>12.1</v>
      </c>
      <c r="M3232" s="2">
        <v>13.5</v>
      </c>
      <c r="N3232" s="31">
        <v>10.3</v>
      </c>
      <c r="O3232" s="31">
        <v>14</v>
      </c>
      <c r="P3232" s="2">
        <v>12.3</v>
      </c>
      <c r="Q3232" s="138">
        <v>13.20833333333333</v>
      </c>
    </row>
    <row r="3233" spans="1:17" x14ac:dyDescent="0.25">
      <c r="A3233" s="1">
        <v>39756</v>
      </c>
      <c r="B3233" s="5">
        <f t="shared" si="151"/>
        <v>2008</v>
      </c>
      <c r="C3233" s="5">
        <f t="shared" si="152"/>
        <v>11</v>
      </c>
      <c r="D3233" s="3">
        <f t="shared" si="150"/>
        <v>4</v>
      </c>
      <c r="E3233" s="3"/>
      <c r="F3233">
        <v>14.5</v>
      </c>
      <c r="G3233">
        <v>18.5</v>
      </c>
      <c r="H3233" s="228">
        <v>17.600000000000001</v>
      </c>
      <c r="I3233">
        <v>12.5</v>
      </c>
      <c r="J3233" s="31">
        <v>12.2</v>
      </c>
      <c r="K3233">
        <v>14.7</v>
      </c>
      <c r="L3233" s="2">
        <v>18</v>
      </c>
      <c r="M3233" s="2">
        <v>15.9</v>
      </c>
      <c r="N3233" s="31">
        <v>11</v>
      </c>
      <c r="O3233" s="31">
        <v>16.7</v>
      </c>
      <c r="P3233" s="2">
        <v>14.2</v>
      </c>
      <c r="Q3233" s="138">
        <v>13.779166666666667</v>
      </c>
    </row>
    <row r="3234" spans="1:17" x14ac:dyDescent="0.25">
      <c r="A3234" s="1">
        <v>39757</v>
      </c>
      <c r="B3234" s="5">
        <f t="shared" si="151"/>
        <v>2008</v>
      </c>
      <c r="C3234" s="5">
        <f t="shared" si="152"/>
        <v>11</v>
      </c>
      <c r="D3234" s="3">
        <f t="shared" si="150"/>
        <v>5</v>
      </c>
      <c r="E3234" s="3"/>
      <c r="F3234">
        <v>15.9</v>
      </c>
      <c r="G3234">
        <v>17.899999999999999</v>
      </c>
      <c r="H3234" s="228">
        <v>16.7</v>
      </c>
      <c r="I3234">
        <v>13.4</v>
      </c>
      <c r="J3234" s="31">
        <v>12.6</v>
      </c>
      <c r="K3234">
        <v>15.8</v>
      </c>
      <c r="L3234" s="2">
        <v>16.3</v>
      </c>
      <c r="M3234" s="2">
        <v>15.3</v>
      </c>
      <c r="N3234" s="31">
        <v>13.5</v>
      </c>
      <c r="O3234" s="31">
        <v>16.3</v>
      </c>
      <c r="P3234" s="2">
        <v>14.1</v>
      </c>
      <c r="Q3234" s="138">
        <v>19.19166666666667</v>
      </c>
    </row>
    <row r="3235" spans="1:17" x14ac:dyDescent="0.25">
      <c r="A3235" s="1">
        <v>39758</v>
      </c>
      <c r="B3235" s="5">
        <f t="shared" si="151"/>
        <v>2008</v>
      </c>
      <c r="C3235" s="5">
        <f t="shared" si="152"/>
        <v>11</v>
      </c>
      <c r="D3235" s="3">
        <f t="shared" si="150"/>
        <v>6</v>
      </c>
      <c r="E3235" s="3"/>
      <c r="F3235">
        <v>13.9</v>
      </c>
      <c r="G3235">
        <v>16.2</v>
      </c>
      <c r="H3235" s="228">
        <v>16</v>
      </c>
      <c r="I3235">
        <v>12</v>
      </c>
      <c r="J3235" s="31">
        <v>12.4</v>
      </c>
      <c r="K3235">
        <v>12.8</v>
      </c>
      <c r="L3235" s="2">
        <v>12.8</v>
      </c>
      <c r="M3235" s="2">
        <v>15.5</v>
      </c>
      <c r="N3235" s="31">
        <v>11.3</v>
      </c>
      <c r="O3235" s="31">
        <v>15</v>
      </c>
      <c r="P3235" s="2">
        <v>13</v>
      </c>
      <c r="Q3235" s="138">
        <v>13.954166666666667</v>
      </c>
    </row>
    <row r="3236" spans="1:17" x14ac:dyDescent="0.25">
      <c r="A3236" s="1">
        <v>39759</v>
      </c>
      <c r="B3236" s="5">
        <f t="shared" si="151"/>
        <v>2008</v>
      </c>
      <c r="C3236" s="5">
        <f t="shared" si="152"/>
        <v>11</v>
      </c>
      <c r="D3236" s="3">
        <f t="shared" si="150"/>
        <v>7</v>
      </c>
      <c r="E3236" s="3"/>
      <c r="F3236">
        <v>13.5</v>
      </c>
      <c r="G3236">
        <v>15.4</v>
      </c>
      <c r="H3236" s="228">
        <v>13.8</v>
      </c>
      <c r="I3236">
        <v>11.2</v>
      </c>
      <c r="J3236" s="31">
        <v>11.9</v>
      </c>
      <c r="K3236">
        <v>13.7</v>
      </c>
      <c r="L3236" s="2">
        <v>12.3</v>
      </c>
      <c r="M3236" s="2">
        <v>15.2</v>
      </c>
      <c r="N3236" s="31">
        <v>11.9</v>
      </c>
      <c r="O3236" s="31">
        <v>14.8</v>
      </c>
      <c r="P3236" s="2">
        <v>13.3</v>
      </c>
      <c r="Q3236" s="138">
        <v>13.545833333333334</v>
      </c>
    </row>
    <row r="3237" spans="1:17" x14ac:dyDescent="0.25">
      <c r="A3237" s="1">
        <v>39760</v>
      </c>
      <c r="B3237" s="5">
        <f t="shared" si="151"/>
        <v>2008</v>
      </c>
      <c r="C3237" s="5">
        <f t="shared" si="152"/>
        <v>11</v>
      </c>
      <c r="D3237" s="3">
        <f t="shared" si="150"/>
        <v>8</v>
      </c>
      <c r="E3237" s="3"/>
      <c r="F3237">
        <v>12</v>
      </c>
      <c r="G3237">
        <v>13.4</v>
      </c>
      <c r="H3237" s="228">
        <v>13.4</v>
      </c>
      <c r="I3237">
        <v>8.8000000000000007</v>
      </c>
      <c r="J3237" s="31">
        <v>8.4</v>
      </c>
      <c r="K3237">
        <v>13.5</v>
      </c>
      <c r="L3237" s="2">
        <v>10.1</v>
      </c>
      <c r="M3237" s="2">
        <v>13.2</v>
      </c>
      <c r="N3237" s="31">
        <v>12.1</v>
      </c>
      <c r="O3237" s="31">
        <v>11.9</v>
      </c>
      <c r="P3237" s="2">
        <v>13.1</v>
      </c>
      <c r="Q3237" s="138">
        <v>13.39583333333333</v>
      </c>
    </row>
    <row r="3238" spans="1:17" x14ac:dyDescent="0.25">
      <c r="A3238" s="1">
        <v>39761</v>
      </c>
      <c r="B3238" s="5">
        <f t="shared" si="151"/>
        <v>2008</v>
      </c>
      <c r="C3238" s="5">
        <f t="shared" si="152"/>
        <v>11</v>
      </c>
      <c r="D3238" s="3">
        <f t="shared" si="150"/>
        <v>9</v>
      </c>
      <c r="E3238" s="3"/>
      <c r="F3238">
        <v>9.1</v>
      </c>
      <c r="G3238">
        <v>12.4</v>
      </c>
      <c r="H3238" s="228">
        <v>10.1</v>
      </c>
      <c r="I3238">
        <v>7.2</v>
      </c>
      <c r="J3238" s="31">
        <v>5.4</v>
      </c>
      <c r="K3238">
        <v>10.199999999999999</v>
      </c>
      <c r="L3238" s="2">
        <v>7.3</v>
      </c>
      <c r="M3238" s="2">
        <v>10.8</v>
      </c>
      <c r="N3238" s="31">
        <v>8.1</v>
      </c>
      <c r="O3238" s="31">
        <v>10.199999999999999</v>
      </c>
      <c r="P3238" s="2">
        <v>10.199999999999999</v>
      </c>
      <c r="Q3238" s="138">
        <v>10.554166666666667</v>
      </c>
    </row>
    <row r="3239" spans="1:17" x14ac:dyDescent="0.25">
      <c r="A3239" s="1">
        <v>39762</v>
      </c>
      <c r="B3239" s="5">
        <f t="shared" si="151"/>
        <v>2008</v>
      </c>
      <c r="C3239" s="5">
        <f t="shared" si="152"/>
        <v>11</v>
      </c>
      <c r="D3239" s="3">
        <f t="shared" si="150"/>
        <v>10</v>
      </c>
      <c r="E3239" s="3"/>
      <c r="F3239">
        <v>8.6999999999999993</v>
      </c>
      <c r="G3239">
        <v>11.6</v>
      </c>
      <c r="H3239" s="228">
        <v>8.1</v>
      </c>
      <c r="I3239">
        <v>5.5</v>
      </c>
      <c r="J3239" s="31">
        <v>3.6</v>
      </c>
      <c r="K3239">
        <v>9.1999999999999993</v>
      </c>
      <c r="L3239" s="2">
        <v>7.1</v>
      </c>
      <c r="M3239" s="2">
        <v>6</v>
      </c>
      <c r="N3239" s="31">
        <v>7</v>
      </c>
      <c r="O3239" s="31">
        <v>7.1</v>
      </c>
      <c r="P3239" s="2">
        <v>8.8000000000000007</v>
      </c>
      <c r="Q3239" s="138">
        <v>7.2666666666666684</v>
      </c>
    </row>
    <row r="3240" spans="1:17" x14ac:dyDescent="0.25">
      <c r="A3240" s="1">
        <v>39763</v>
      </c>
      <c r="B3240" s="5">
        <f t="shared" si="151"/>
        <v>2008</v>
      </c>
      <c r="C3240" s="5">
        <f t="shared" si="152"/>
        <v>11</v>
      </c>
      <c r="D3240" s="3">
        <f t="shared" si="150"/>
        <v>11</v>
      </c>
      <c r="E3240" s="3"/>
      <c r="F3240">
        <v>7.6</v>
      </c>
      <c r="G3240">
        <v>12.4</v>
      </c>
      <c r="H3240" s="228">
        <v>7.8</v>
      </c>
      <c r="I3240">
        <v>4</v>
      </c>
      <c r="J3240" s="31">
        <v>2.9</v>
      </c>
      <c r="K3240">
        <v>7.7</v>
      </c>
      <c r="L3240" s="2">
        <v>6.6</v>
      </c>
      <c r="M3240" s="2">
        <v>4.8</v>
      </c>
      <c r="N3240" s="31">
        <v>7.1</v>
      </c>
      <c r="O3240" s="31">
        <v>5.9</v>
      </c>
      <c r="P3240" s="2">
        <v>8.4</v>
      </c>
      <c r="Q3240" s="138">
        <v>7.5666666666666691</v>
      </c>
    </row>
    <row r="3241" spans="1:17" x14ac:dyDescent="0.25">
      <c r="A3241" s="1">
        <v>39764</v>
      </c>
      <c r="B3241" s="5">
        <f t="shared" si="151"/>
        <v>2008</v>
      </c>
      <c r="C3241" s="5">
        <f t="shared" si="152"/>
        <v>11</v>
      </c>
      <c r="D3241" s="3">
        <f t="shared" si="150"/>
        <v>12</v>
      </c>
      <c r="E3241" s="3"/>
      <c r="F3241">
        <v>7.8</v>
      </c>
      <c r="G3241">
        <v>11.8</v>
      </c>
      <c r="H3241" s="228">
        <v>11</v>
      </c>
      <c r="I3241">
        <v>3.8</v>
      </c>
      <c r="J3241" s="31">
        <v>2.2000000000000002</v>
      </c>
      <c r="K3241">
        <v>7.7</v>
      </c>
      <c r="L3241" s="2">
        <v>6.9</v>
      </c>
      <c r="M3241" s="2">
        <v>5.7</v>
      </c>
      <c r="N3241" s="31">
        <v>5.4</v>
      </c>
      <c r="O3241" s="31">
        <v>8.1</v>
      </c>
      <c r="P3241" s="2">
        <v>7.7</v>
      </c>
      <c r="Q3241" s="138">
        <v>8.9291666666666671</v>
      </c>
    </row>
    <row r="3242" spans="1:17" x14ac:dyDescent="0.25">
      <c r="A3242" s="1">
        <v>39765</v>
      </c>
      <c r="B3242" s="5">
        <f t="shared" si="151"/>
        <v>2008</v>
      </c>
      <c r="C3242" s="5">
        <f t="shared" si="152"/>
        <v>11</v>
      </c>
      <c r="D3242" s="3">
        <f t="shared" si="150"/>
        <v>13</v>
      </c>
      <c r="E3242" s="3"/>
      <c r="F3242">
        <v>8.4</v>
      </c>
      <c r="G3242">
        <v>13.3</v>
      </c>
      <c r="H3242" s="228">
        <v>9</v>
      </c>
      <c r="I3242">
        <v>5.2</v>
      </c>
      <c r="J3242" s="31">
        <v>3.6</v>
      </c>
      <c r="K3242">
        <v>8.1</v>
      </c>
      <c r="L3242" s="2">
        <v>7.7</v>
      </c>
      <c r="M3242" s="2">
        <v>9.5</v>
      </c>
      <c r="N3242" s="31">
        <v>4.5999999999999996</v>
      </c>
      <c r="O3242" s="31">
        <v>8.6999999999999993</v>
      </c>
      <c r="P3242" s="2">
        <v>8.4</v>
      </c>
      <c r="Q3242" s="138">
        <v>8.3833333333333329</v>
      </c>
    </row>
    <row r="3243" spans="1:17" x14ac:dyDescent="0.25">
      <c r="A3243" s="1">
        <v>39766</v>
      </c>
      <c r="B3243" s="5">
        <f t="shared" si="151"/>
        <v>2008</v>
      </c>
      <c r="C3243" s="5">
        <f t="shared" si="152"/>
        <v>11</v>
      </c>
      <c r="D3243" s="3">
        <f t="shared" si="150"/>
        <v>14</v>
      </c>
      <c r="E3243" s="3"/>
      <c r="F3243">
        <v>9.5</v>
      </c>
      <c r="G3243">
        <v>12.6</v>
      </c>
      <c r="H3243" s="228">
        <v>8</v>
      </c>
      <c r="I3243">
        <v>6</v>
      </c>
      <c r="J3243" s="31">
        <v>5.3</v>
      </c>
      <c r="K3243">
        <v>8.6999999999999993</v>
      </c>
      <c r="L3243" s="2">
        <v>6</v>
      </c>
      <c r="M3243" s="2">
        <v>7</v>
      </c>
      <c r="N3243" s="31">
        <v>6.6</v>
      </c>
      <c r="O3243" s="31">
        <v>7.9</v>
      </c>
      <c r="P3243" s="2">
        <v>8.6</v>
      </c>
      <c r="Q3243" s="138">
        <v>7.9416666666666673</v>
      </c>
    </row>
    <row r="3244" spans="1:17" x14ac:dyDescent="0.25">
      <c r="A3244" s="1">
        <v>39767</v>
      </c>
      <c r="B3244" s="5">
        <f t="shared" si="151"/>
        <v>2008</v>
      </c>
      <c r="C3244" s="5">
        <f t="shared" si="152"/>
        <v>11</v>
      </c>
      <c r="D3244" s="3">
        <f t="shared" si="150"/>
        <v>15</v>
      </c>
      <c r="E3244" s="3"/>
      <c r="F3244">
        <v>10.3</v>
      </c>
      <c r="G3244">
        <v>13.6</v>
      </c>
      <c r="H3244" s="228">
        <v>7</v>
      </c>
      <c r="I3244">
        <v>6.6</v>
      </c>
      <c r="J3244" s="31">
        <v>6.1</v>
      </c>
      <c r="K3244">
        <v>9.1</v>
      </c>
      <c r="L3244" s="2">
        <v>6.4</v>
      </c>
      <c r="M3244" s="2">
        <v>6.2</v>
      </c>
      <c r="N3244" s="31">
        <v>8.4</v>
      </c>
      <c r="O3244" s="31">
        <v>8.5</v>
      </c>
      <c r="P3244" s="2">
        <v>9.1</v>
      </c>
      <c r="Q3244" s="138">
        <v>7.4958333333333336</v>
      </c>
    </row>
    <row r="3245" spans="1:17" x14ac:dyDescent="0.25">
      <c r="A3245" s="1">
        <v>39768</v>
      </c>
      <c r="B3245" s="5">
        <f t="shared" si="151"/>
        <v>2008</v>
      </c>
      <c r="C3245" s="5">
        <f t="shared" si="152"/>
        <v>11</v>
      </c>
      <c r="D3245" s="3">
        <f t="shared" si="150"/>
        <v>16</v>
      </c>
      <c r="E3245" s="3"/>
      <c r="F3245">
        <v>9.6</v>
      </c>
      <c r="G3245">
        <v>12.4</v>
      </c>
      <c r="H3245" s="228">
        <v>5.6</v>
      </c>
      <c r="I3245">
        <v>6.4</v>
      </c>
      <c r="J3245" s="31">
        <v>4.4000000000000004</v>
      </c>
      <c r="K3245">
        <v>6.9</v>
      </c>
      <c r="L3245" s="2">
        <v>7.3</v>
      </c>
      <c r="M3245" s="2">
        <v>4.5</v>
      </c>
      <c r="N3245" s="31">
        <v>7.5</v>
      </c>
      <c r="O3245" s="31">
        <v>7.7</v>
      </c>
      <c r="P3245" s="2">
        <v>7</v>
      </c>
      <c r="Q3245" s="138">
        <v>6.2958333333333352</v>
      </c>
    </row>
    <row r="3246" spans="1:17" x14ac:dyDescent="0.25">
      <c r="A3246" s="1">
        <v>39769</v>
      </c>
      <c r="B3246" s="5">
        <f t="shared" si="151"/>
        <v>2008</v>
      </c>
      <c r="C3246" s="5">
        <f t="shared" si="152"/>
        <v>11</v>
      </c>
      <c r="D3246" s="3">
        <f t="shared" si="150"/>
        <v>17</v>
      </c>
      <c r="E3246" s="3"/>
      <c r="F3246">
        <v>7.7</v>
      </c>
      <c r="G3246">
        <v>10.9</v>
      </c>
      <c r="H3246" s="228">
        <v>6.4</v>
      </c>
      <c r="I3246">
        <v>3.7</v>
      </c>
      <c r="J3246" s="31">
        <v>2</v>
      </c>
      <c r="K3246">
        <v>6.5</v>
      </c>
      <c r="L3246" s="2">
        <v>4.3</v>
      </c>
      <c r="M3246" s="2">
        <v>6.2</v>
      </c>
      <c r="N3246" s="31">
        <v>5.0999999999999996</v>
      </c>
      <c r="O3246" s="31">
        <v>5.3</v>
      </c>
      <c r="P3246" s="2">
        <v>4.5999999999999996</v>
      </c>
      <c r="Q3246" s="138">
        <v>5.6124999999999998</v>
      </c>
    </row>
    <row r="3247" spans="1:17" x14ac:dyDescent="0.25">
      <c r="A3247" s="1">
        <v>39770</v>
      </c>
      <c r="B3247" s="5">
        <f t="shared" si="151"/>
        <v>2008</v>
      </c>
      <c r="C3247" s="5">
        <f t="shared" si="152"/>
        <v>11</v>
      </c>
      <c r="D3247" s="3">
        <f t="shared" si="150"/>
        <v>18</v>
      </c>
      <c r="E3247" s="3"/>
      <c r="F3247">
        <v>5.4</v>
      </c>
      <c r="G3247">
        <v>8.6</v>
      </c>
      <c r="H3247" s="228">
        <v>3.4</v>
      </c>
      <c r="I3247">
        <v>-0.3</v>
      </c>
      <c r="J3247" s="31">
        <v>0.5</v>
      </c>
      <c r="K3247">
        <v>1.9</v>
      </c>
      <c r="L3247" s="2">
        <v>1.3</v>
      </c>
      <c r="M3247" s="2">
        <v>3.6</v>
      </c>
      <c r="N3247" s="31">
        <v>3.7</v>
      </c>
      <c r="O3247" s="31">
        <v>3.7</v>
      </c>
      <c r="P3247" s="2">
        <v>2.7</v>
      </c>
      <c r="Q3247" s="138">
        <v>3.8375000000000004</v>
      </c>
    </row>
    <row r="3248" spans="1:17" x14ac:dyDescent="0.25">
      <c r="A3248" s="1">
        <v>39771</v>
      </c>
      <c r="B3248" s="5">
        <f t="shared" si="151"/>
        <v>2008</v>
      </c>
      <c r="C3248" s="5">
        <f t="shared" si="152"/>
        <v>11</v>
      </c>
      <c r="D3248" s="3">
        <f t="shared" si="150"/>
        <v>19</v>
      </c>
      <c r="E3248" s="3"/>
      <c r="F3248">
        <v>4.4000000000000004</v>
      </c>
      <c r="G3248">
        <v>6.7</v>
      </c>
      <c r="H3248" s="228">
        <v>2</v>
      </c>
      <c r="I3248">
        <v>0.2</v>
      </c>
      <c r="J3248" s="31">
        <v>-3.1</v>
      </c>
      <c r="K3248">
        <v>0.9</v>
      </c>
      <c r="L3248" s="2">
        <v>0.7</v>
      </c>
      <c r="M3248" s="2">
        <v>2.9</v>
      </c>
      <c r="N3248" s="31">
        <v>0.5</v>
      </c>
      <c r="O3248" s="31">
        <v>1.2</v>
      </c>
      <c r="P3248" s="2">
        <v>1.4</v>
      </c>
      <c r="Q3248" s="138">
        <v>1.8083333333333329</v>
      </c>
    </row>
    <row r="3249" spans="1:17" x14ac:dyDescent="0.25">
      <c r="A3249" s="1">
        <v>39772</v>
      </c>
      <c r="B3249" s="5">
        <f t="shared" si="151"/>
        <v>2008</v>
      </c>
      <c r="C3249" s="5">
        <f t="shared" si="152"/>
        <v>11</v>
      </c>
      <c r="D3249" s="3">
        <f t="shared" si="150"/>
        <v>20</v>
      </c>
      <c r="E3249" s="3"/>
      <c r="F3249">
        <v>4.7</v>
      </c>
      <c r="G3249">
        <v>7.7</v>
      </c>
      <c r="H3249" s="228">
        <v>4.2</v>
      </c>
      <c r="I3249">
        <v>2.4</v>
      </c>
      <c r="J3249" s="31">
        <v>2.2999999999999998</v>
      </c>
      <c r="K3249">
        <v>6.9</v>
      </c>
      <c r="L3249" s="2">
        <v>7.9</v>
      </c>
      <c r="M3249" s="2">
        <v>9.5</v>
      </c>
      <c r="N3249" s="31">
        <v>4.5</v>
      </c>
      <c r="O3249" s="31">
        <v>5.2</v>
      </c>
      <c r="P3249" s="2">
        <v>5.9</v>
      </c>
      <c r="Q3249" s="138">
        <v>7.6708333333333343</v>
      </c>
    </row>
    <row r="3250" spans="1:17" x14ac:dyDescent="0.25">
      <c r="A3250" s="1">
        <v>39773</v>
      </c>
      <c r="B3250" s="5">
        <f t="shared" si="151"/>
        <v>2008</v>
      </c>
      <c r="C3250" s="5">
        <f t="shared" si="152"/>
        <v>11</v>
      </c>
      <c r="D3250" s="3">
        <f t="shared" si="150"/>
        <v>21</v>
      </c>
      <c r="E3250" s="3"/>
      <c r="F3250">
        <v>10.8</v>
      </c>
      <c r="G3250">
        <v>11.7</v>
      </c>
      <c r="H3250" s="228">
        <v>11.4</v>
      </c>
      <c r="I3250">
        <v>7.4</v>
      </c>
      <c r="J3250" s="31">
        <v>9</v>
      </c>
      <c r="K3250">
        <v>12.1</v>
      </c>
      <c r="L3250" s="2">
        <v>11.9</v>
      </c>
      <c r="M3250" s="2">
        <v>9.6999999999999993</v>
      </c>
      <c r="N3250" s="31">
        <v>12.2</v>
      </c>
      <c r="O3250" s="31">
        <v>13.9</v>
      </c>
      <c r="P3250" s="2">
        <v>12.2</v>
      </c>
      <c r="Q3250" s="138">
        <v>14.216666666666667</v>
      </c>
    </row>
    <row r="3251" spans="1:17" x14ac:dyDescent="0.25">
      <c r="A3251" s="1">
        <v>39774</v>
      </c>
      <c r="B3251" s="5">
        <f t="shared" si="151"/>
        <v>2008</v>
      </c>
      <c r="C3251" s="5">
        <f t="shared" si="152"/>
        <v>11</v>
      </c>
      <c r="D3251" s="3">
        <f t="shared" si="150"/>
        <v>22</v>
      </c>
      <c r="E3251" s="3"/>
      <c r="F3251">
        <v>0.6</v>
      </c>
      <c r="G3251">
        <v>3.4</v>
      </c>
      <c r="H3251" s="228">
        <v>0.2</v>
      </c>
      <c r="I3251">
        <v>-3.5</v>
      </c>
      <c r="J3251" s="31">
        <v>-4.7</v>
      </c>
      <c r="K3251">
        <v>0.4</v>
      </c>
      <c r="L3251" s="2">
        <v>-1.7</v>
      </c>
      <c r="M3251" s="2">
        <v>1.9</v>
      </c>
      <c r="N3251" s="31">
        <v>-0.1</v>
      </c>
      <c r="O3251" s="31">
        <v>-1.1000000000000001</v>
      </c>
      <c r="P3251" s="2">
        <v>0.9</v>
      </c>
      <c r="Q3251" s="138">
        <v>1.5541666666666665</v>
      </c>
    </row>
    <row r="3252" spans="1:17" x14ac:dyDescent="0.25">
      <c r="A3252" s="1">
        <v>39775</v>
      </c>
      <c r="B3252" s="5">
        <f t="shared" si="151"/>
        <v>2008</v>
      </c>
      <c r="C3252" s="5">
        <f t="shared" si="152"/>
        <v>11</v>
      </c>
      <c r="D3252" s="3">
        <f t="shared" si="150"/>
        <v>23</v>
      </c>
      <c r="E3252" s="3"/>
      <c r="F3252">
        <v>-2</v>
      </c>
      <c r="G3252">
        <v>1.6</v>
      </c>
      <c r="H3252" s="228">
        <v>-2.2000000000000002</v>
      </c>
      <c r="I3252">
        <v>-7.7</v>
      </c>
      <c r="J3252" s="31">
        <v>-12.1</v>
      </c>
      <c r="K3252">
        <v>-0.6</v>
      </c>
      <c r="L3252" s="2">
        <v>-4.8</v>
      </c>
      <c r="M3252" s="2">
        <v>1.6</v>
      </c>
      <c r="N3252" s="31">
        <v>-3.3</v>
      </c>
      <c r="O3252" s="31">
        <v>-4.2</v>
      </c>
      <c r="P3252" s="2">
        <v>-1.2</v>
      </c>
      <c r="Q3252" s="138">
        <v>-0.29166666666666663</v>
      </c>
    </row>
    <row r="3253" spans="1:17" x14ac:dyDescent="0.25">
      <c r="A3253" s="1">
        <v>39776</v>
      </c>
      <c r="B3253" s="5">
        <f t="shared" si="151"/>
        <v>2008</v>
      </c>
      <c r="C3253" s="5">
        <f t="shared" si="152"/>
        <v>11</v>
      </c>
      <c r="D3253" s="3">
        <f t="shared" si="150"/>
        <v>24</v>
      </c>
      <c r="E3253" s="3"/>
      <c r="F3253">
        <v>-0.3</v>
      </c>
      <c r="G3253">
        <v>6.3</v>
      </c>
      <c r="H3253" s="228">
        <v>4.2</v>
      </c>
      <c r="I3253">
        <v>-2.2000000000000002</v>
      </c>
      <c r="J3253" s="31">
        <v>0.9</v>
      </c>
      <c r="K3253">
        <v>4.9000000000000004</v>
      </c>
      <c r="L3253" s="2">
        <v>6.1</v>
      </c>
      <c r="M3253" s="2">
        <v>3.2</v>
      </c>
      <c r="N3253" s="31">
        <v>-2.2999999999999998</v>
      </c>
      <c r="O3253" s="31">
        <v>0.8</v>
      </c>
      <c r="P3253" s="2">
        <v>5.4</v>
      </c>
      <c r="Q3253" s="138">
        <v>3.0458333333333329</v>
      </c>
    </row>
    <row r="3254" spans="1:17" x14ac:dyDescent="0.25">
      <c r="A3254" s="1">
        <v>39777</v>
      </c>
      <c r="B3254" s="5">
        <f t="shared" si="151"/>
        <v>2008</v>
      </c>
      <c r="C3254" s="5">
        <f t="shared" si="152"/>
        <v>11</v>
      </c>
      <c r="D3254" s="3">
        <f t="shared" si="150"/>
        <v>25</v>
      </c>
      <c r="E3254" s="3"/>
      <c r="F3254">
        <v>8.9</v>
      </c>
      <c r="G3254">
        <v>11.9</v>
      </c>
      <c r="H3254" s="228">
        <v>1.2</v>
      </c>
      <c r="I3254">
        <v>6.6</v>
      </c>
      <c r="J3254" s="31">
        <v>0.8</v>
      </c>
      <c r="K3254">
        <v>2.9</v>
      </c>
      <c r="L3254" s="2">
        <v>0.4</v>
      </c>
      <c r="M3254" s="2">
        <v>1.4</v>
      </c>
      <c r="N3254" s="31">
        <v>4.3</v>
      </c>
      <c r="O3254" s="31">
        <v>2.4</v>
      </c>
      <c r="P3254" s="2">
        <v>2.4</v>
      </c>
      <c r="Q3254" s="138">
        <v>2.1666666666666665</v>
      </c>
    </row>
    <row r="3255" spans="1:17" x14ac:dyDescent="0.25">
      <c r="A3255" s="1">
        <v>39778</v>
      </c>
      <c r="B3255" s="5">
        <f t="shared" si="151"/>
        <v>2008</v>
      </c>
      <c r="C3255" s="5">
        <f t="shared" si="152"/>
        <v>11</v>
      </c>
      <c r="D3255" s="3">
        <f t="shared" si="150"/>
        <v>26</v>
      </c>
      <c r="E3255" s="3"/>
      <c r="F3255">
        <v>2.8</v>
      </c>
      <c r="G3255">
        <v>6</v>
      </c>
      <c r="H3255" s="228">
        <v>1.2</v>
      </c>
      <c r="I3255">
        <v>-1.7</v>
      </c>
      <c r="J3255" s="31">
        <v>-6.2</v>
      </c>
      <c r="K3255">
        <v>2.5</v>
      </c>
      <c r="L3255" s="2">
        <v>-2.4</v>
      </c>
      <c r="M3255" s="2">
        <v>1.2</v>
      </c>
      <c r="N3255" s="31">
        <v>1.3</v>
      </c>
      <c r="O3255" s="31">
        <v>-0.9</v>
      </c>
      <c r="P3255" s="2">
        <v>1.5</v>
      </c>
      <c r="Q3255" s="138">
        <v>2.6291666666666664</v>
      </c>
    </row>
    <row r="3256" spans="1:17" x14ac:dyDescent="0.25">
      <c r="A3256" s="1">
        <v>39779</v>
      </c>
      <c r="B3256" s="5">
        <f t="shared" si="151"/>
        <v>2008</v>
      </c>
      <c r="C3256" s="5">
        <f t="shared" si="152"/>
        <v>11</v>
      </c>
      <c r="D3256" s="3">
        <f t="shared" si="150"/>
        <v>27</v>
      </c>
      <c r="E3256" s="3"/>
      <c r="F3256">
        <v>3.3</v>
      </c>
      <c r="G3256">
        <v>5.5</v>
      </c>
      <c r="H3256" s="228">
        <v>-1.5</v>
      </c>
      <c r="I3256">
        <v>-0.8</v>
      </c>
      <c r="J3256" s="31">
        <v>-7.8</v>
      </c>
      <c r="K3256">
        <v>-1.3</v>
      </c>
      <c r="L3256" s="2">
        <v>-4.3</v>
      </c>
      <c r="M3256" s="2">
        <v>-0.2</v>
      </c>
      <c r="N3256" s="31">
        <v>0.1</v>
      </c>
      <c r="O3256" s="31">
        <v>-4.3</v>
      </c>
      <c r="P3256" s="2">
        <v>-0.9</v>
      </c>
      <c r="Q3256" s="138">
        <v>0.10000000000000027</v>
      </c>
    </row>
    <row r="3257" spans="1:17" x14ac:dyDescent="0.25">
      <c r="A3257" s="1">
        <v>39780</v>
      </c>
      <c r="B3257" s="5">
        <f t="shared" si="151"/>
        <v>2008</v>
      </c>
      <c r="C3257" s="5">
        <f t="shared" si="152"/>
        <v>11</v>
      </c>
      <c r="D3257" s="3">
        <f t="shared" si="150"/>
        <v>28</v>
      </c>
      <c r="E3257" s="3"/>
      <c r="F3257">
        <v>7.1</v>
      </c>
      <c r="G3257">
        <v>7.3</v>
      </c>
      <c r="H3257" s="228">
        <v>-0.4</v>
      </c>
      <c r="I3257">
        <v>2.4</v>
      </c>
      <c r="J3257" s="31">
        <v>-3.6</v>
      </c>
      <c r="K3257">
        <v>-0.6</v>
      </c>
      <c r="L3257" s="2">
        <v>-1.1000000000000001</v>
      </c>
      <c r="M3257" s="2">
        <v>0.1</v>
      </c>
      <c r="N3257" s="31">
        <v>-0.2</v>
      </c>
      <c r="O3257" s="31">
        <v>-1.4</v>
      </c>
      <c r="P3257" s="2">
        <v>-0.5</v>
      </c>
      <c r="Q3257" s="138">
        <v>-1.6000000000000003</v>
      </c>
    </row>
    <row r="3258" spans="1:17" x14ac:dyDescent="0.25">
      <c r="A3258" s="1">
        <v>39781</v>
      </c>
      <c r="B3258" s="5">
        <f t="shared" si="151"/>
        <v>2008</v>
      </c>
      <c r="C3258" s="5">
        <f t="shared" si="152"/>
        <v>11</v>
      </c>
      <c r="D3258" s="3">
        <f t="shared" si="150"/>
        <v>29</v>
      </c>
      <c r="E3258" s="3"/>
      <c r="F3258">
        <v>10.6</v>
      </c>
      <c r="G3258">
        <v>11.1</v>
      </c>
      <c r="H3258" s="228">
        <v>3.3</v>
      </c>
      <c r="I3258">
        <v>6.2</v>
      </c>
      <c r="J3258" s="31">
        <v>3.7</v>
      </c>
      <c r="K3258">
        <v>2.1</v>
      </c>
      <c r="L3258" s="2">
        <v>6.8</v>
      </c>
      <c r="M3258" s="2">
        <v>8.4</v>
      </c>
      <c r="N3258" s="31">
        <v>2.7</v>
      </c>
      <c r="O3258" s="31">
        <v>4.5</v>
      </c>
      <c r="P3258" s="2">
        <v>1.7</v>
      </c>
      <c r="Q3258" s="138">
        <v>3.3666666666666667</v>
      </c>
    </row>
    <row r="3259" spans="1:17" x14ac:dyDescent="0.25">
      <c r="A3259" s="1">
        <v>39782</v>
      </c>
      <c r="B3259" s="5">
        <f t="shared" si="151"/>
        <v>2008</v>
      </c>
      <c r="C3259" s="5">
        <f t="shared" si="152"/>
        <v>11</v>
      </c>
      <c r="D3259" s="3">
        <f t="shared" si="150"/>
        <v>30</v>
      </c>
      <c r="E3259" s="3"/>
      <c r="F3259">
        <v>9.6999999999999993</v>
      </c>
      <c r="G3259">
        <v>14.1</v>
      </c>
      <c r="H3259" s="228">
        <v>9.5</v>
      </c>
      <c r="I3259">
        <v>7.6</v>
      </c>
      <c r="J3259" s="31">
        <v>7.9</v>
      </c>
      <c r="K3259">
        <v>6.3</v>
      </c>
      <c r="L3259" s="2">
        <v>11.4</v>
      </c>
      <c r="M3259" s="2">
        <v>9.3000000000000007</v>
      </c>
      <c r="N3259" s="31">
        <v>10.5</v>
      </c>
      <c r="O3259" s="31">
        <v>10</v>
      </c>
      <c r="P3259" s="2">
        <v>5.2</v>
      </c>
      <c r="Q3259" s="138">
        <v>9.3833333333333346</v>
      </c>
    </row>
    <row r="3260" spans="1:17" x14ac:dyDescent="0.25">
      <c r="A3260" s="1">
        <v>39783</v>
      </c>
      <c r="B3260" s="5">
        <f t="shared" si="151"/>
        <v>2008</v>
      </c>
      <c r="C3260" s="5">
        <f t="shared" si="152"/>
        <v>12</v>
      </c>
      <c r="D3260" s="3">
        <f t="shared" si="150"/>
        <v>1</v>
      </c>
      <c r="E3260" s="3"/>
      <c r="F3260">
        <v>10.199999999999999</v>
      </c>
      <c r="G3260">
        <v>11.8</v>
      </c>
      <c r="H3260" s="228">
        <v>9.1999999999999993</v>
      </c>
      <c r="I3260">
        <v>7.7</v>
      </c>
      <c r="J3260" s="31">
        <v>7.2</v>
      </c>
      <c r="K3260">
        <v>12.9</v>
      </c>
      <c r="L3260" s="2">
        <v>10.1</v>
      </c>
      <c r="M3260" s="2">
        <v>10.8</v>
      </c>
      <c r="N3260" s="31">
        <v>10.9</v>
      </c>
      <c r="O3260" s="31">
        <v>12.1</v>
      </c>
      <c r="P3260" s="2">
        <v>8.6</v>
      </c>
      <c r="Q3260" s="138">
        <v>12.875</v>
      </c>
    </row>
    <row r="3261" spans="1:17" x14ac:dyDescent="0.25">
      <c r="A3261" s="1">
        <v>39784</v>
      </c>
      <c r="B3261" s="5">
        <f t="shared" si="151"/>
        <v>2008</v>
      </c>
      <c r="C3261" s="5">
        <f t="shared" si="152"/>
        <v>12</v>
      </c>
      <c r="D3261" s="3">
        <f t="shared" si="150"/>
        <v>2</v>
      </c>
      <c r="E3261" s="3"/>
      <c r="F3261">
        <v>6.3</v>
      </c>
      <c r="G3261">
        <v>9.6999999999999993</v>
      </c>
      <c r="H3261" s="228">
        <v>5.7</v>
      </c>
      <c r="I3261">
        <v>5.7</v>
      </c>
      <c r="J3261" s="31">
        <v>4.5</v>
      </c>
      <c r="K3261">
        <v>7.3</v>
      </c>
      <c r="L3261" s="2">
        <v>7.2</v>
      </c>
      <c r="M3261" s="2">
        <v>7.9</v>
      </c>
      <c r="N3261" s="31">
        <v>4.7</v>
      </c>
      <c r="O3261" s="31">
        <v>8.3000000000000007</v>
      </c>
      <c r="P3261" s="2">
        <v>6.2</v>
      </c>
      <c r="Q3261" s="138">
        <v>8.1583333333333297</v>
      </c>
    </row>
    <row r="3262" spans="1:17" x14ac:dyDescent="0.25">
      <c r="A3262" s="1">
        <v>39785</v>
      </c>
      <c r="B3262" s="5">
        <f t="shared" si="151"/>
        <v>2008</v>
      </c>
      <c r="C3262" s="5">
        <f t="shared" si="152"/>
        <v>12</v>
      </c>
      <c r="D3262" s="3">
        <f t="shared" si="150"/>
        <v>3</v>
      </c>
      <c r="E3262" s="3"/>
      <c r="F3262">
        <v>8.6</v>
      </c>
      <c r="G3262">
        <v>10</v>
      </c>
      <c r="H3262" s="228">
        <v>5.6</v>
      </c>
      <c r="I3262">
        <v>5.0999999999999996</v>
      </c>
      <c r="J3262" s="31">
        <v>3.2</v>
      </c>
      <c r="K3262">
        <v>7.6</v>
      </c>
      <c r="L3262" s="2">
        <v>5</v>
      </c>
      <c r="M3262" s="2">
        <v>6.7</v>
      </c>
      <c r="N3262" s="31">
        <v>3.6</v>
      </c>
      <c r="O3262" s="31">
        <v>5.9</v>
      </c>
      <c r="P3262" s="2">
        <v>7.4</v>
      </c>
      <c r="Q3262" s="138">
        <v>7.6958333333333329</v>
      </c>
    </row>
    <row r="3263" spans="1:17" x14ac:dyDescent="0.25">
      <c r="A3263" s="1">
        <v>39786</v>
      </c>
      <c r="B3263" s="5">
        <f t="shared" si="151"/>
        <v>2008</v>
      </c>
      <c r="C3263" s="5">
        <f t="shared" si="152"/>
        <v>12</v>
      </c>
      <c r="D3263" s="3">
        <f t="shared" si="150"/>
        <v>4</v>
      </c>
      <c r="E3263" s="3"/>
      <c r="F3263">
        <v>9.6999999999999993</v>
      </c>
      <c r="G3263">
        <v>11.8</v>
      </c>
      <c r="H3263" s="228">
        <v>6.3</v>
      </c>
      <c r="I3263">
        <v>7.8</v>
      </c>
      <c r="J3263" s="31">
        <v>5.7</v>
      </c>
      <c r="K3263">
        <v>5.2</v>
      </c>
      <c r="L3263" s="2">
        <v>4.5</v>
      </c>
      <c r="M3263" s="2">
        <v>6.6</v>
      </c>
      <c r="N3263" s="31">
        <v>6.6</v>
      </c>
      <c r="O3263" s="31">
        <v>7.5</v>
      </c>
      <c r="P3263" s="2">
        <v>4.0999999999999996</v>
      </c>
      <c r="Q3263" s="138">
        <v>6.5416666666666687</v>
      </c>
    </row>
    <row r="3264" spans="1:17" x14ac:dyDescent="0.25">
      <c r="A3264" s="1">
        <v>39787</v>
      </c>
      <c r="B3264" s="5">
        <f t="shared" si="151"/>
        <v>2008</v>
      </c>
      <c r="C3264" s="5">
        <f t="shared" si="152"/>
        <v>12</v>
      </c>
      <c r="D3264" s="3">
        <f t="shared" si="150"/>
        <v>5</v>
      </c>
      <c r="E3264" s="3"/>
      <c r="F3264">
        <v>11</v>
      </c>
      <c r="G3264">
        <v>11.6</v>
      </c>
      <c r="H3264" s="228">
        <v>12.7</v>
      </c>
      <c r="I3264">
        <v>6.6</v>
      </c>
      <c r="J3264" s="31">
        <v>7.8</v>
      </c>
      <c r="K3264">
        <v>13.5</v>
      </c>
      <c r="L3264" s="2">
        <v>9.9</v>
      </c>
      <c r="M3264" s="2">
        <v>11.3</v>
      </c>
      <c r="N3264" s="31">
        <v>8.8000000000000007</v>
      </c>
      <c r="O3264" s="31">
        <v>12.7</v>
      </c>
      <c r="P3264" s="2">
        <v>12.8</v>
      </c>
      <c r="Q3264" s="138">
        <v>12.341666666666667</v>
      </c>
    </row>
    <row r="3265" spans="1:17" x14ac:dyDescent="0.25">
      <c r="A3265" s="1">
        <v>39788</v>
      </c>
      <c r="B3265" s="5">
        <f t="shared" si="151"/>
        <v>2008</v>
      </c>
      <c r="C3265" s="5">
        <f t="shared" si="152"/>
        <v>12</v>
      </c>
      <c r="D3265" s="3">
        <f t="shared" si="150"/>
        <v>6</v>
      </c>
      <c r="E3265" s="3"/>
      <c r="F3265">
        <v>9</v>
      </c>
      <c r="G3265">
        <v>10.1</v>
      </c>
      <c r="H3265" s="228">
        <v>8</v>
      </c>
      <c r="I3265">
        <v>5.4</v>
      </c>
      <c r="J3265" s="31">
        <v>5.3</v>
      </c>
      <c r="K3265">
        <v>8.8000000000000007</v>
      </c>
      <c r="L3265" s="2">
        <v>4.9000000000000004</v>
      </c>
      <c r="M3265" s="2">
        <v>9.8000000000000007</v>
      </c>
      <c r="N3265" s="31">
        <v>6.2</v>
      </c>
      <c r="O3265" s="31">
        <v>10.6</v>
      </c>
      <c r="P3265" s="2">
        <v>8.1999999999999993</v>
      </c>
      <c r="Q3265" s="138">
        <v>9.8375000000000004</v>
      </c>
    </row>
    <row r="3266" spans="1:17" x14ac:dyDescent="0.25">
      <c r="A3266" s="1">
        <v>39789</v>
      </c>
      <c r="B3266" s="5">
        <f t="shared" si="151"/>
        <v>2008</v>
      </c>
      <c r="C3266" s="5">
        <f t="shared" si="152"/>
        <v>12</v>
      </c>
      <c r="D3266" s="3">
        <f t="shared" si="150"/>
        <v>7</v>
      </c>
      <c r="E3266" s="3"/>
      <c r="F3266">
        <v>4.7</v>
      </c>
      <c r="G3266">
        <v>7.8</v>
      </c>
      <c r="H3266" s="228">
        <v>6</v>
      </c>
      <c r="I3266">
        <v>1.6</v>
      </c>
      <c r="J3266" s="31">
        <v>0.7</v>
      </c>
      <c r="K3266">
        <v>4.7</v>
      </c>
      <c r="L3266" s="2">
        <v>2.1</v>
      </c>
      <c r="M3266" s="2">
        <v>6.9</v>
      </c>
      <c r="N3266" s="31">
        <v>5.5</v>
      </c>
      <c r="O3266" s="31">
        <v>3.2</v>
      </c>
      <c r="P3266" s="2">
        <v>3.8</v>
      </c>
      <c r="Q3266" s="138">
        <v>6.5291666666666659</v>
      </c>
    </row>
    <row r="3267" spans="1:17" x14ac:dyDescent="0.25">
      <c r="A3267" s="1">
        <v>39790</v>
      </c>
      <c r="B3267" s="5">
        <f t="shared" si="151"/>
        <v>2008</v>
      </c>
      <c r="C3267" s="5">
        <f t="shared" si="152"/>
        <v>12</v>
      </c>
      <c r="D3267" s="3">
        <f t="shared" ref="D3267:D3330" si="153">DAY(A3267)</f>
        <v>8</v>
      </c>
      <c r="E3267" s="3"/>
      <c r="F3267">
        <v>2.1</v>
      </c>
      <c r="G3267">
        <v>4.4000000000000004</v>
      </c>
      <c r="H3267" s="228">
        <v>4.4000000000000004</v>
      </c>
      <c r="I3267">
        <v>-0.8</v>
      </c>
      <c r="J3267" s="31">
        <v>-1.7</v>
      </c>
      <c r="K3267">
        <v>2.7</v>
      </c>
      <c r="L3267" s="2">
        <v>1.4</v>
      </c>
      <c r="M3267" s="2">
        <v>4.3</v>
      </c>
      <c r="N3267" s="31">
        <v>2.2999999999999998</v>
      </c>
      <c r="O3267" s="31">
        <v>2.7</v>
      </c>
      <c r="P3267" s="2">
        <v>2.2999999999999998</v>
      </c>
      <c r="Q3267" s="138">
        <v>4.0541666666666645</v>
      </c>
    </row>
    <row r="3268" spans="1:17" x14ac:dyDescent="0.25">
      <c r="A3268" s="1">
        <v>39791</v>
      </c>
      <c r="B3268" s="5">
        <f t="shared" ref="B3268:B3331" si="154">YEAR(A3268)</f>
        <v>2008</v>
      </c>
      <c r="C3268" s="5">
        <f t="shared" ref="C3268:C3331" si="155">MONTH(A3268)</f>
        <v>12</v>
      </c>
      <c r="D3268" s="3">
        <f t="shared" si="153"/>
        <v>9</v>
      </c>
      <c r="E3268" s="3"/>
      <c r="F3268">
        <v>1.1000000000000001</v>
      </c>
      <c r="G3268">
        <v>3.9</v>
      </c>
      <c r="H3268" s="228">
        <v>2.2999999999999998</v>
      </c>
      <c r="I3268">
        <v>-1.2</v>
      </c>
      <c r="J3268" s="31">
        <v>-4.4000000000000004</v>
      </c>
      <c r="K3268">
        <v>0.8</v>
      </c>
      <c r="L3268" s="2">
        <v>-1</v>
      </c>
      <c r="M3268" s="2">
        <v>2.8</v>
      </c>
      <c r="N3268" s="31">
        <v>0.1</v>
      </c>
      <c r="O3268" s="31">
        <v>0.7</v>
      </c>
      <c r="P3268" s="2">
        <v>1.3</v>
      </c>
      <c r="Q3268" s="138">
        <v>2.7208333333333332</v>
      </c>
    </row>
    <row r="3269" spans="1:17" x14ac:dyDescent="0.25">
      <c r="A3269" s="1">
        <v>39792</v>
      </c>
      <c r="B3269" s="5">
        <f t="shared" si="154"/>
        <v>2008</v>
      </c>
      <c r="C3269" s="5">
        <f t="shared" si="155"/>
        <v>12</v>
      </c>
      <c r="D3269" s="3">
        <f t="shared" si="153"/>
        <v>10</v>
      </c>
      <c r="E3269" s="3"/>
      <c r="F3269">
        <v>4</v>
      </c>
      <c r="G3269">
        <v>6.7</v>
      </c>
      <c r="H3269" s="228">
        <v>3.5</v>
      </c>
      <c r="I3269">
        <v>0.9</v>
      </c>
      <c r="J3269" s="31">
        <v>-0.2</v>
      </c>
      <c r="K3269">
        <v>6.6</v>
      </c>
      <c r="L3269" s="2">
        <v>6</v>
      </c>
      <c r="M3269" s="2">
        <v>2.7</v>
      </c>
      <c r="N3269" s="31">
        <v>0.9</v>
      </c>
      <c r="O3269" s="31">
        <v>5.4</v>
      </c>
      <c r="P3269" s="2">
        <v>2.6</v>
      </c>
      <c r="Q3269" s="138">
        <v>2.5541666666666667</v>
      </c>
    </row>
    <row r="3270" spans="1:17" x14ac:dyDescent="0.25">
      <c r="A3270" s="1">
        <v>39793</v>
      </c>
      <c r="B3270" s="5">
        <f t="shared" si="154"/>
        <v>2008</v>
      </c>
      <c r="C3270" s="5">
        <f t="shared" si="155"/>
        <v>12</v>
      </c>
      <c r="D3270" s="3">
        <f t="shared" si="153"/>
        <v>11</v>
      </c>
      <c r="E3270" s="3"/>
      <c r="F3270">
        <v>9.6999999999999993</v>
      </c>
      <c r="G3270">
        <v>11</v>
      </c>
      <c r="H3270" s="228">
        <v>12.2</v>
      </c>
      <c r="I3270">
        <v>4.8</v>
      </c>
      <c r="J3270" s="31">
        <v>6.7</v>
      </c>
      <c r="K3270">
        <v>12</v>
      </c>
      <c r="L3270" s="2">
        <v>11.1</v>
      </c>
      <c r="M3270" s="2">
        <v>7.3</v>
      </c>
      <c r="N3270" s="31">
        <v>7.4</v>
      </c>
      <c r="O3270" s="31">
        <v>10</v>
      </c>
      <c r="P3270" s="2">
        <v>8.6999999999999993</v>
      </c>
      <c r="Q3270" s="138">
        <v>8.5541666666666671</v>
      </c>
    </row>
    <row r="3271" spans="1:17" x14ac:dyDescent="0.25">
      <c r="A3271" s="1">
        <v>39794</v>
      </c>
      <c r="B3271" s="5">
        <f t="shared" si="154"/>
        <v>2008</v>
      </c>
      <c r="C3271" s="5">
        <f t="shared" si="155"/>
        <v>12</v>
      </c>
      <c r="D3271" s="3">
        <f t="shared" si="153"/>
        <v>12</v>
      </c>
      <c r="E3271" s="3"/>
      <c r="F3271">
        <v>8.6999999999999993</v>
      </c>
      <c r="G3271">
        <v>11</v>
      </c>
      <c r="H3271" s="228">
        <v>8</v>
      </c>
      <c r="I3271">
        <v>5.6</v>
      </c>
      <c r="J3271" s="31">
        <v>4.7</v>
      </c>
      <c r="K3271">
        <v>7.2</v>
      </c>
      <c r="L3271" s="2">
        <v>5</v>
      </c>
      <c r="M3271" s="2">
        <v>7</v>
      </c>
      <c r="N3271" s="31">
        <v>10.1</v>
      </c>
      <c r="O3271" s="31">
        <v>6.6</v>
      </c>
      <c r="P3271" s="2">
        <v>6</v>
      </c>
      <c r="Q3271" s="138">
        <v>6.6416666666666666</v>
      </c>
    </row>
    <row r="3272" spans="1:17" x14ac:dyDescent="0.25">
      <c r="A3272" s="1">
        <v>39795</v>
      </c>
      <c r="B3272" s="5">
        <f t="shared" si="154"/>
        <v>2008</v>
      </c>
      <c r="C3272" s="5">
        <f t="shared" si="155"/>
        <v>12</v>
      </c>
      <c r="D3272" s="3">
        <f t="shared" si="153"/>
        <v>13</v>
      </c>
      <c r="E3272" s="3"/>
      <c r="F3272">
        <v>4.5</v>
      </c>
      <c r="G3272">
        <v>6.9</v>
      </c>
      <c r="H3272" s="228">
        <v>5.7</v>
      </c>
      <c r="I3272">
        <v>2.2999999999999998</v>
      </c>
      <c r="J3272" s="31">
        <v>2.4</v>
      </c>
      <c r="K3272">
        <v>4.5999999999999996</v>
      </c>
      <c r="L3272" s="2">
        <v>3.1</v>
      </c>
      <c r="M3272" s="2">
        <v>5.4</v>
      </c>
      <c r="N3272" s="31">
        <v>4.5</v>
      </c>
      <c r="O3272" s="31">
        <v>5</v>
      </c>
      <c r="P3272" s="2">
        <v>4.5</v>
      </c>
      <c r="Q3272" s="138">
        <v>5.1791666666666663</v>
      </c>
    </row>
    <row r="3273" spans="1:17" x14ac:dyDescent="0.25">
      <c r="A3273" s="1">
        <v>39796</v>
      </c>
      <c r="B3273" s="5">
        <f t="shared" si="154"/>
        <v>2008</v>
      </c>
      <c r="C3273" s="5">
        <f t="shared" si="155"/>
        <v>12</v>
      </c>
      <c r="D3273" s="3">
        <f t="shared" si="153"/>
        <v>14</v>
      </c>
      <c r="E3273" s="3"/>
      <c r="F3273">
        <v>6.3</v>
      </c>
      <c r="G3273">
        <v>9.4</v>
      </c>
      <c r="H3273" s="228">
        <v>4.5</v>
      </c>
      <c r="I3273">
        <v>3.4</v>
      </c>
      <c r="J3273" s="31">
        <v>0.2</v>
      </c>
      <c r="K3273">
        <v>5.4</v>
      </c>
      <c r="L3273" s="2">
        <v>3.3</v>
      </c>
      <c r="M3273" s="2">
        <v>5.6</v>
      </c>
      <c r="N3273" s="31">
        <v>3</v>
      </c>
      <c r="O3273" s="31">
        <v>4.7</v>
      </c>
      <c r="P3273" s="2">
        <v>4.8</v>
      </c>
      <c r="Q3273" s="138">
        <v>5.1499999999999995</v>
      </c>
    </row>
    <row r="3274" spans="1:17" x14ac:dyDescent="0.25">
      <c r="A3274" s="1">
        <v>39797</v>
      </c>
      <c r="B3274" s="5">
        <f t="shared" si="154"/>
        <v>2008</v>
      </c>
      <c r="C3274" s="5">
        <f t="shared" si="155"/>
        <v>12</v>
      </c>
      <c r="D3274" s="3">
        <f t="shared" si="153"/>
        <v>15</v>
      </c>
      <c r="E3274" s="3"/>
      <c r="F3274">
        <v>9.1</v>
      </c>
      <c r="G3274">
        <v>10.8</v>
      </c>
      <c r="H3274" s="228">
        <v>4.4000000000000004</v>
      </c>
      <c r="I3274">
        <v>5.4</v>
      </c>
      <c r="J3274" s="31">
        <v>3.7</v>
      </c>
      <c r="K3274">
        <v>5.6</v>
      </c>
      <c r="L3274" s="2">
        <v>3.3</v>
      </c>
      <c r="M3274" s="2">
        <v>6.8</v>
      </c>
      <c r="N3274" s="31">
        <v>5</v>
      </c>
      <c r="O3274" s="31">
        <v>7.1</v>
      </c>
      <c r="P3274" s="2">
        <v>5.2</v>
      </c>
      <c r="Q3274" s="138">
        <v>5.1166666666666671</v>
      </c>
    </row>
    <row r="3275" spans="1:17" x14ac:dyDescent="0.25">
      <c r="A3275" s="1">
        <v>39798</v>
      </c>
      <c r="B3275" s="5">
        <f t="shared" si="154"/>
        <v>2008</v>
      </c>
      <c r="C3275" s="5">
        <f t="shared" si="155"/>
        <v>12</v>
      </c>
      <c r="D3275" s="3">
        <f t="shared" si="153"/>
        <v>16</v>
      </c>
      <c r="E3275" s="3"/>
      <c r="F3275">
        <v>10.7</v>
      </c>
      <c r="G3275">
        <v>13.3</v>
      </c>
      <c r="H3275" s="228">
        <v>5.9</v>
      </c>
      <c r="I3275">
        <v>7.2</v>
      </c>
      <c r="J3275" s="31">
        <v>6.1</v>
      </c>
      <c r="K3275">
        <v>5.9</v>
      </c>
      <c r="L3275" s="2">
        <v>5.7</v>
      </c>
      <c r="M3275" s="2">
        <v>7</v>
      </c>
      <c r="N3275" s="31">
        <v>5.5</v>
      </c>
      <c r="O3275" s="31">
        <v>9.6</v>
      </c>
      <c r="P3275" s="2">
        <v>5.4</v>
      </c>
      <c r="Q3275" s="138">
        <v>5.9166666666666643</v>
      </c>
    </row>
    <row r="3276" spans="1:17" x14ac:dyDescent="0.25">
      <c r="A3276" s="1">
        <v>39799</v>
      </c>
      <c r="B3276" s="5">
        <f t="shared" si="154"/>
        <v>2008</v>
      </c>
      <c r="C3276" s="5">
        <f t="shared" si="155"/>
        <v>12</v>
      </c>
      <c r="D3276" s="3">
        <f t="shared" si="153"/>
        <v>17</v>
      </c>
      <c r="E3276" s="3"/>
      <c r="F3276">
        <v>10.9</v>
      </c>
      <c r="G3276">
        <v>13.9</v>
      </c>
      <c r="H3276" s="228">
        <v>5.8</v>
      </c>
      <c r="I3276">
        <v>7.7</v>
      </c>
      <c r="J3276" s="31">
        <v>7.4</v>
      </c>
      <c r="K3276">
        <v>6.4</v>
      </c>
      <c r="L3276" s="2">
        <v>7.2</v>
      </c>
      <c r="M3276" s="2">
        <v>8.6999999999999993</v>
      </c>
      <c r="N3276" s="31">
        <v>8.6999999999999993</v>
      </c>
      <c r="O3276" s="31">
        <v>11.5</v>
      </c>
      <c r="P3276" s="2">
        <v>6.2</v>
      </c>
      <c r="Q3276" s="138">
        <v>6.2250000000000023</v>
      </c>
    </row>
    <row r="3277" spans="1:17" x14ac:dyDescent="0.25">
      <c r="A3277" s="1">
        <v>39800</v>
      </c>
      <c r="B3277" s="5">
        <f t="shared" si="154"/>
        <v>2008</v>
      </c>
      <c r="C3277" s="5">
        <f t="shared" si="155"/>
        <v>12</v>
      </c>
      <c r="D3277" s="3">
        <f t="shared" si="153"/>
        <v>18</v>
      </c>
      <c r="E3277" s="3"/>
      <c r="F3277">
        <v>6.6</v>
      </c>
      <c r="G3277">
        <v>8.6</v>
      </c>
      <c r="H3277" s="228">
        <v>6.7</v>
      </c>
      <c r="I3277">
        <v>3.6</v>
      </c>
      <c r="J3277" s="31">
        <v>4.2</v>
      </c>
      <c r="K3277">
        <v>4.8</v>
      </c>
      <c r="L3277" s="2">
        <v>3.8</v>
      </c>
      <c r="M3277" s="2">
        <v>7.9</v>
      </c>
      <c r="N3277" s="31">
        <v>8.3000000000000007</v>
      </c>
      <c r="O3277" s="31">
        <v>8.6999999999999993</v>
      </c>
      <c r="P3277" s="2">
        <v>4.3</v>
      </c>
      <c r="Q3277" s="138">
        <v>5.9750000000000005</v>
      </c>
    </row>
    <row r="3278" spans="1:17" x14ac:dyDescent="0.25">
      <c r="A3278" s="1">
        <v>39801</v>
      </c>
      <c r="B3278" s="5">
        <f t="shared" si="154"/>
        <v>2008</v>
      </c>
      <c r="C3278" s="5">
        <f t="shared" si="155"/>
        <v>12</v>
      </c>
      <c r="D3278" s="3">
        <f t="shared" si="153"/>
        <v>19</v>
      </c>
      <c r="E3278" s="3"/>
      <c r="F3278">
        <v>3.8</v>
      </c>
      <c r="G3278">
        <v>6.3</v>
      </c>
      <c r="H3278" s="228">
        <v>5.3</v>
      </c>
      <c r="I3278">
        <v>1.8</v>
      </c>
      <c r="J3278" s="31">
        <v>0.8</v>
      </c>
      <c r="K3278">
        <v>5.0999999999999996</v>
      </c>
      <c r="L3278" s="2">
        <v>2.5</v>
      </c>
      <c r="M3278" s="2">
        <v>5.5</v>
      </c>
      <c r="N3278" s="31">
        <v>4.4000000000000004</v>
      </c>
      <c r="O3278" s="31">
        <v>4</v>
      </c>
      <c r="P3278" s="2">
        <v>4.9000000000000004</v>
      </c>
      <c r="Q3278" s="138">
        <v>5.1083333333333343</v>
      </c>
    </row>
    <row r="3279" spans="1:17" x14ac:dyDescent="0.25">
      <c r="A3279" s="1">
        <v>39802</v>
      </c>
      <c r="B3279" s="5">
        <f t="shared" si="154"/>
        <v>2008</v>
      </c>
      <c r="C3279" s="5">
        <f t="shared" si="155"/>
        <v>12</v>
      </c>
      <c r="D3279" s="3">
        <f t="shared" si="153"/>
        <v>20</v>
      </c>
      <c r="E3279" s="3"/>
      <c r="F3279">
        <v>4.5</v>
      </c>
      <c r="G3279">
        <v>6.5</v>
      </c>
      <c r="H3279" s="228">
        <v>4.5999999999999996</v>
      </c>
      <c r="I3279">
        <v>0.5</v>
      </c>
      <c r="J3279" s="31">
        <v>-1.3</v>
      </c>
      <c r="K3279">
        <v>3.9</v>
      </c>
      <c r="L3279" s="2">
        <v>1.7</v>
      </c>
      <c r="M3279" s="2">
        <v>4.8</v>
      </c>
      <c r="N3279" s="31">
        <v>2.7</v>
      </c>
      <c r="O3279" s="31">
        <v>2.4</v>
      </c>
      <c r="P3279" s="2">
        <v>3.7</v>
      </c>
      <c r="Q3279" s="138">
        <v>4.3500000000000005</v>
      </c>
    </row>
    <row r="3280" spans="1:17" x14ac:dyDescent="0.25">
      <c r="A3280" s="1">
        <v>39803</v>
      </c>
      <c r="B3280" s="5">
        <f t="shared" si="154"/>
        <v>2008</v>
      </c>
      <c r="C3280" s="5">
        <f t="shared" si="155"/>
        <v>12</v>
      </c>
      <c r="D3280" s="3">
        <f t="shared" si="153"/>
        <v>21</v>
      </c>
      <c r="E3280" s="3"/>
      <c r="F3280">
        <v>4.2</v>
      </c>
      <c r="G3280">
        <v>5.9</v>
      </c>
      <c r="H3280" s="228">
        <v>3</v>
      </c>
      <c r="I3280">
        <v>0.9</v>
      </c>
      <c r="J3280" s="31">
        <v>-0.4</v>
      </c>
      <c r="K3280">
        <v>3.1</v>
      </c>
      <c r="L3280" s="2">
        <v>0.4</v>
      </c>
      <c r="M3280" s="2">
        <v>6.1</v>
      </c>
      <c r="N3280" s="31">
        <v>3.3</v>
      </c>
      <c r="O3280" s="31">
        <v>3.3</v>
      </c>
      <c r="P3280" s="2">
        <v>3.5</v>
      </c>
      <c r="Q3280" s="138">
        <v>4.5666666666666655</v>
      </c>
    </row>
    <row r="3281" spans="1:17" x14ac:dyDescent="0.25">
      <c r="A3281" s="1">
        <v>39804</v>
      </c>
      <c r="B3281" s="5">
        <f t="shared" si="154"/>
        <v>2008</v>
      </c>
      <c r="C3281" s="5">
        <f t="shared" si="155"/>
        <v>12</v>
      </c>
      <c r="D3281" s="3">
        <f t="shared" si="153"/>
        <v>22</v>
      </c>
      <c r="E3281" s="3"/>
      <c r="F3281">
        <v>4</v>
      </c>
      <c r="G3281">
        <v>6.8</v>
      </c>
      <c r="H3281" s="228">
        <v>4.5999999999999996</v>
      </c>
      <c r="I3281">
        <v>1.1000000000000001</v>
      </c>
      <c r="J3281" s="31">
        <v>-0.5</v>
      </c>
      <c r="K3281">
        <v>4</v>
      </c>
      <c r="L3281" s="2">
        <v>2</v>
      </c>
      <c r="M3281" s="2">
        <v>4.8</v>
      </c>
      <c r="N3281" s="31">
        <v>2.9</v>
      </c>
      <c r="O3281" s="31">
        <v>3.3</v>
      </c>
      <c r="P3281" s="2">
        <v>4.2</v>
      </c>
      <c r="Q3281" s="138">
        <v>4.2833333333333332</v>
      </c>
    </row>
    <row r="3282" spans="1:17" x14ac:dyDescent="0.25">
      <c r="A3282" s="1">
        <v>39805</v>
      </c>
      <c r="B3282" s="5">
        <f t="shared" si="154"/>
        <v>2008</v>
      </c>
      <c r="C3282" s="5">
        <f t="shared" si="155"/>
        <v>12</v>
      </c>
      <c r="D3282" s="3">
        <f t="shared" si="153"/>
        <v>23</v>
      </c>
      <c r="E3282" s="3"/>
      <c r="F3282">
        <v>5.0999999999999996</v>
      </c>
      <c r="G3282">
        <v>7.1</v>
      </c>
      <c r="H3282" s="228">
        <v>4.3</v>
      </c>
      <c r="I3282">
        <v>1.7</v>
      </c>
      <c r="J3282" s="31">
        <v>0.1</v>
      </c>
      <c r="K3282">
        <v>2.2000000000000002</v>
      </c>
      <c r="L3282" s="2">
        <v>1</v>
      </c>
      <c r="M3282" s="2">
        <v>6.6</v>
      </c>
      <c r="N3282" s="31">
        <v>3.6</v>
      </c>
      <c r="O3282" s="31">
        <v>4.4000000000000004</v>
      </c>
      <c r="P3282" s="2">
        <v>1.8</v>
      </c>
      <c r="Q3282" s="138">
        <v>3.8041666666666671</v>
      </c>
    </row>
    <row r="3283" spans="1:17" x14ac:dyDescent="0.25">
      <c r="A3283" s="1">
        <v>39806</v>
      </c>
      <c r="B3283" s="5">
        <f t="shared" si="154"/>
        <v>2008</v>
      </c>
      <c r="C3283" s="5">
        <f t="shared" si="155"/>
        <v>12</v>
      </c>
      <c r="D3283" s="3">
        <f t="shared" si="153"/>
        <v>24</v>
      </c>
      <c r="E3283" s="3"/>
      <c r="F3283">
        <v>1.6</v>
      </c>
      <c r="G3283">
        <v>4.8</v>
      </c>
      <c r="H3283" s="228">
        <v>1.4</v>
      </c>
      <c r="I3283">
        <v>-1.5</v>
      </c>
      <c r="J3283" s="31">
        <v>-3.1</v>
      </c>
      <c r="K3283">
        <v>4.3</v>
      </c>
      <c r="L3283" s="2">
        <v>1.3</v>
      </c>
      <c r="M3283" s="2">
        <v>3</v>
      </c>
      <c r="N3283" s="31">
        <v>2.2999999999999998</v>
      </c>
      <c r="O3283" s="31">
        <v>0.9</v>
      </c>
      <c r="P3283" s="2">
        <v>3.5</v>
      </c>
      <c r="Q3283" s="138">
        <v>4.0958333333333332</v>
      </c>
    </row>
    <row r="3284" spans="1:17" x14ac:dyDescent="0.25">
      <c r="A3284" s="1">
        <v>39807</v>
      </c>
      <c r="B3284" s="5">
        <f t="shared" si="154"/>
        <v>2008</v>
      </c>
      <c r="C3284" s="5">
        <f t="shared" si="155"/>
        <v>12</v>
      </c>
      <c r="D3284" s="3">
        <f t="shared" si="153"/>
        <v>25</v>
      </c>
      <c r="E3284" s="3"/>
      <c r="F3284">
        <v>2</v>
      </c>
      <c r="G3284">
        <v>2.9</v>
      </c>
      <c r="H3284" s="228">
        <v>0.4</v>
      </c>
      <c r="I3284">
        <v>-2.2999999999999998</v>
      </c>
      <c r="J3284" s="31">
        <v>-4.5999999999999996</v>
      </c>
      <c r="K3284">
        <v>2</v>
      </c>
      <c r="L3284" s="2">
        <v>-0.8</v>
      </c>
      <c r="M3284" s="2">
        <v>0.1</v>
      </c>
      <c r="N3284" s="31">
        <v>0.2</v>
      </c>
      <c r="O3284" s="31">
        <v>-1.5</v>
      </c>
      <c r="P3284" s="2">
        <v>1.3</v>
      </c>
      <c r="Q3284" s="138">
        <v>2.5666666666666669</v>
      </c>
    </row>
    <row r="3285" spans="1:17" x14ac:dyDescent="0.25">
      <c r="A3285" s="1">
        <v>39808</v>
      </c>
      <c r="B3285" s="5">
        <f t="shared" si="154"/>
        <v>2008</v>
      </c>
      <c r="C3285" s="5">
        <f t="shared" si="155"/>
        <v>12</v>
      </c>
      <c r="D3285" s="3">
        <f t="shared" si="153"/>
        <v>26</v>
      </c>
      <c r="E3285" s="3"/>
      <c r="F3285">
        <v>0.6</v>
      </c>
      <c r="G3285">
        <v>2.8</v>
      </c>
      <c r="H3285" s="228">
        <v>-0.2</v>
      </c>
      <c r="I3285">
        <v>-4.5999999999999996</v>
      </c>
      <c r="J3285" s="31">
        <v>-5.9</v>
      </c>
      <c r="K3285">
        <v>0.7</v>
      </c>
      <c r="L3285" s="2">
        <v>-3</v>
      </c>
      <c r="M3285" s="2">
        <v>-0.6</v>
      </c>
      <c r="N3285" s="31">
        <v>-1</v>
      </c>
      <c r="O3285" s="31">
        <v>-2.9</v>
      </c>
      <c r="P3285" s="2">
        <v>0.4</v>
      </c>
      <c r="Q3285" s="138">
        <v>0.1541666666666667</v>
      </c>
    </row>
    <row r="3286" spans="1:17" x14ac:dyDescent="0.25">
      <c r="A3286" s="1">
        <v>39809</v>
      </c>
      <c r="B3286" s="5">
        <f t="shared" si="154"/>
        <v>2008</v>
      </c>
      <c r="C3286" s="5">
        <f t="shared" si="155"/>
        <v>12</v>
      </c>
      <c r="D3286" s="3">
        <f t="shared" si="153"/>
        <v>27</v>
      </c>
      <c r="E3286" s="3"/>
      <c r="F3286">
        <v>0.3</v>
      </c>
      <c r="G3286">
        <v>3.3</v>
      </c>
      <c r="H3286" s="228">
        <v>-2.4</v>
      </c>
      <c r="I3286">
        <v>-4.8</v>
      </c>
      <c r="J3286" s="31">
        <v>-6.9</v>
      </c>
      <c r="K3286">
        <v>-1.3</v>
      </c>
      <c r="L3286" s="2">
        <v>-5.2</v>
      </c>
      <c r="M3286" s="2">
        <v>-2.6</v>
      </c>
      <c r="N3286" s="31">
        <v>-1.8</v>
      </c>
      <c r="O3286" s="31">
        <v>-3.5</v>
      </c>
      <c r="P3286" s="2">
        <v>-1</v>
      </c>
      <c r="Q3286" s="138">
        <v>-1.4249999999999998</v>
      </c>
    </row>
    <row r="3287" spans="1:17" x14ac:dyDescent="0.25">
      <c r="A3287" s="1">
        <v>39810</v>
      </c>
      <c r="B3287" s="5">
        <f t="shared" si="154"/>
        <v>2008</v>
      </c>
      <c r="C3287" s="5">
        <f t="shared" si="155"/>
        <v>12</v>
      </c>
      <c r="D3287" s="3">
        <f t="shared" si="153"/>
        <v>28</v>
      </c>
      <c r="E3287" s="3"/>
      <c r="F3287">
        <v>1.9</v>
      </c>
      <c r="G3287">
        <v>4.8</v>
      </c>
      <c r="H3287" s="228">
        <v>-2.2999999999999998</v>
      </c>
      <c r="I3287">
        <v>-4.4000000000000004</v>
      </c>
      <c r="J3287" s="31">
        <v>-6.1</v>
      </c>
      <c r="K3287">
        <v>-1.8</v>
      </c>
      <c r="L3287" s="2">
        <v>-5.4</v>
      </c>
      <c r="M3287" s="2">
        <v>-2.5</v>
      </c>
      <c r="N3287" s="31">
        <v>-2</v>
      </c>
      <c r="O3287" s="31">
        <v>-3.5</v>
      </c>
      <c r="P3287" s="2">
        <v>-1.9</v>
      </c>
      <c r="Q3287" s="138">
        <v>-2.475000000000001</v>
      </c>
    </row>
    <row r="3288" spans="1:17" x14ac:dyDescent="0.25">
      <c r="A3288" s="1">
        <v>39811</v>
      </c>
      <c r="B3288" s="5">
        <f t="shared" si="154"/>
        <v>2008</v>
      </c>
      <c r="C3288" s="5">
        <f t="shared" si="155"/>
        <v>12</v>
      </c>
      <c r="D3288" s="3">
        <f t="shared" si="153"/>
        <v>29</v>
      </c>
      <c r="E3288" s="3"/>
      <c r="F3288">
        <v>0.6</v>
      </c>
      <c r="G3288">
        <v>3.2</v>
      </c>
      <c r="H3288" s="228">
        <v>-3.2</v>
      </c>
      <c r="I3288">
        <v>-6.2</v>
      </c>
      <c r="J3288" s="31">
        <v>-7.6</v>
      </c>
      <c r="K3288">
        <v>-2.4</v>
      </c>
      <c r="L3288" s="2">
        <v>-5.7</v>
      </c>
      <c r="M3288" s="2">
        <v>-4.9000000000000004</v>
      </c>
      <c r="N3288" s="31">
        <v>-2.9</v>
      </c>
      <c r="O3288" s="31">
        <v>-4.7</v>
      </c>
      <c r="P3288" s="2">
        <v>-2.4</v>
      </c>
      <c r="Q3288" s="138">
        <v>-2.6250000000000004</v>
      </c>
    </row>
    <row r="3289" spans="1:17" x14ac:dyDescent="0.25">
      <c r="A3289" s="1">
        <v>39812</v>
      </c>
      <c r="B3289" s="5">
        <f t="shared" si="154"/>
        <v>2008</v>
      </c>
      <c r="C3289" s="5">
        <f t="shared" si="155"/>
        <v>12</v>
      </c>
      <c r="D3289" s="3">
        <f t="shared" si="153"/>
        <v>30</v>
      </c>
      <c r="E3289" s="3"/>
      <c r="F3289">
        <v>-0.3</v>
      </c>
      <c r="G3289">
        <v>2.4</v>
      </c>
      <c r="H3289" s="228">
        <v>-3.1</v>
      </c>
      <c r="I3289">
        <v>-4.0999999999999996</v>
      </c>
      <c r="J3289" s="31">
        <v>-8.1</v>
      </c>
      <c r="K3289">
        <v>-3.2</v>
      </c>
      <c r="L3289" s="2">
        <v>-6.8</v>
      </c>
      <c r="M3289" s="2">
        <v>-3.8</v>
      </c>
      <c r="N3289" s="31">
        <v>-3.5</v>
      </c>
      <c r="O3289" s="31">
        <v>-6.5</v>
      </c>
      <c r="P3289" s="2">
        <v>-2.9</v>
      </c>
      <c r="Q3289" s="138">
        <v>-3.2416666666666667</v>
      </c>
    </row>
    <row r="3290" spans="1:17" x14ac:dyDescent="0.25">
      <c r="A3290" s="1">
        <v>39813</v>
      </c>
      <c r="B3290" s="5">
        <f t="shared" si="154"/>
        <v>2008</v>
      </c>
      <c r="C3290" s="5">
        <f t="shared" si="155"/>
        <v>12</v>
      </c>
      <c r="D3290" s="3">
        <f t="shared" si="153"/>
        <v>31</v>
      </c>
      <c r="E3290" s="3"/>
      <c r="F3290">
        <v>-1.4</v>
      </c>
      <c r="G3290">
        <v>2.4</v>
      </c>
      <c r="H3290" s="228">
        <v>-4.4000000000000004</v>
      </c>
      <c r="I3290">
        <v>-4.5999999999999996</v>
      </c>
      <c r="J3290" s="31">
        <v>-7.8</v>
      </c>
      <c r="K3290">
        <v>-4.5</v>
      </c>
      <c r="L3290" s="2">
        <v>-4.8</v>
      </c>
      <c r="M3290" s="2">
        <v>-4.8</v>
      </c>
      <c r="N3290" s="31">
        <v>-5.3</v>
      </c>
      <c r="O3290" s="31">
        <v>-7.6</v>
      </c>
      <c r="P3290" s="2">
        <v>-4.8</v>
      </c>
      <c r="Q3290" s="138">
        <v>-3.5708333333333329</v>
      </c>
    </row>
    <row r="3291" spans="1:17" x14ac:dyDescent="0.25">
      <c r="A3291" s="1">
        <v>39814</v>
      </c>
      <c r="B3291" s="5">
        <f t="shared" si="154"/>
        <v>2009</v>
      </c>
      <c r="C3291" s="5">
        <f t="shared" si="155"/>
        <v>1</v>
      </c>
      <c r="D3291" s="3">
        <f t="shared" si="153"/>
        <v>1</v>
      </c>
      <c r="E3291" s="3"/>
      <c r="F3291">
        <v>0.2</v>
      </c>
      <c r="G3291">
        <v>3.4</v>
      </c>
      <c r="H3291" s="228">
        <v>-3</v>
      </c>
      <c r="I3291">
        <v>-2.7</v>
      </c>
      <c r="J3291" s="31">
        <v>-3.5</v>
      </c>
      <c r="K3291">
        <v>-1.6</v>
      </c>
      <c r="L3291" s="2">
        <v>-0.2</v>
      </c>
      <c r="M3291" s="2">
        <v>-3.4</v>
      </c>
      <c r="N3291" s="31">
        <v>-2.7</v>
      </c>
      <c r="O3291" s="31">
        <v>-3.4</v>
      </c>
      <c r="P3291" s="2">
        <v>-2.1</v>
      </c>
      <c r="Q3291" s="138">
        <v>-3.2875000000000001</v>
      </c>
    </row>
    <row r="3292" spans="1:17" x14ac:dyDescent="0.25">
      <c r="A3292" s="1">
        <v>39815</v>
      </c>
      <c r="B3292" s="5">
        <f t="shared" si="154"/>
        <v>2009</v>
      </c>
      <c r="C3292" s="5">
        <f t="shared" si="155"/>
        <v>1</v>
      </c>
      <c r="D3292" s="3">
        <f t="shared" si="153"/>
        <v>2</v>
      </c>
      <c r="E3292" s="3"/>
      <c r="F3292">
        <v>3.2</v>
      </c>
      <c r="G3292">
        <v>6.4</v>
      </c>
      <c r="H3292" s="228">
        <v>-1.4</v>
      </c>
      <c r="I3292">
        <v>-3.7</v>
      </c>
      <c r="J3292" s="31">
        <v>-5.0999999999999996</v>
      </c>
      <c r="K3292">
        <v>-1</v>
      </c>
      <c r="L3292" s="2">
        <v>-3.4</v>
      </c>
      <c r="M3292" s="2">
        <v>-1.7</v>
      </c>
      <c r="N3292" s="31">
        <v>-0.8</v>
      </c>
      <c r="O3292" s="31">
        <v>-2.8</v>
      </c>
      <c r="P3292" s="2">
        <v>-1.6</v>
      </c>
      <c r="Q3292" s="138">
        <v>-1.6083333333333332</v>
      </c>
    </row>
    <row r="3293" spans="1:17" x14ac:dyDescent="0.25">
      <c r="A3293" s="1">
        <v>39816</v>
      </c>
      <c r="B3293" s="5">
        <f t="shared" si="154"/>
        <v>2009</v>
      </c>
      <c r="C3293" s="5">
        <f t="shared" si="155"/>
        <v>1</v>
      </c>
      <c r="D3293" s="3">
        <f t="shared" si="153"/>
        <v>3</v>
      </c>
      <c r="E3293" s="3"/>
      <c r="F3293">
        <v>0.2</v>
      </c>
      <c r="G3293">
        <v>1.9</v>
      </c>
      <c r="H3293" s="228">
        <v>-5.8</v>
      </c>
      <c r="I3293">
        <v>-5.4</v>
      </c>
      <c r="J3293" s="31">
        <v>-7.9</v>
      </c>
      <c r="K3293">
        <v>-3.8</v>
      </c>
      <c r="L3293" s="2">
        <v>-7.3</v>
      </c>
      <c r="M3293" s="2">
        <v>-5.5</v>
      </c>
      <c r="N3293" s="31">
        <v>-3.8</v>
      </c>
      <c r="O3293" s="31">
        <v>-4.5</v>
      </c>
      <c r="P3293" s="2">
        <v>-4.2</v>
      </c>
      <c r="Q3293" s="138">
        <v>-2.6708333333333329</v>
      </c>
    </row>
    <row r="3294" spans="1:17" x14ac:dyDescent="0.25">
      <c r="A3294" s="1">
        <v>39817</v>
      </c>
      <c r="B3294" s="5">
        <f t="shared" si="154"/>
        <v>2009</v>
      </c>
      <c r="C3294" s="5">
        <f t="shared" si="155"/>
        <v>1</v>
      </c>
      <c r="D3294" s="3">
        <f t="shared" si="153"/>
        <v>4</v>
      </c>
      <c r="E3294" s="3"/>
      <c r="F3294">
        <v>-0.3</v>
      </c>
      <c r="G3294">
        <v>0.9</v>
      </c>
      <c r="H3294" s="228">
        <v>-7.1</v>
      </c>
      <c r="I3294">
        <v>-8.1999999999999993</v>
      </c>
      <c r="J3294" s="31">
        <v>-10.8</v>
      </c>
      <c r="K3294">
        <v>-7.2</v>
      </c>
      <c r="L3294" s="2">
        <v>-8.6999999999999993</v>
      </c>
      <c r="M3294" s="2">
        <v>-4.5999999999999996</v>
      </c>
      <c r="N3294" s="31">
        <v>-3.8</v>
      </c>
      <c r="O3294" s="31">
        <v>-6.3</v>
      </c>
      <c r="P3294" s="2">
        <v>-7.1</v>
      </c>
      <c r="Q3294" s="138">
        <v>-5.9125000000000005</v>
      </c>
    </row>
    <row r="3295" spans="1:17" x14ac:dyDescent="0.25">
      <c r="A3295" s="1">
        <v>39818</v>
      </c>
      <c r="B3295" s="5">
        <f t="shared" si="154"/>
        <v>2009</v>
      </c>
      <c r="C3295" s="5">
        <f t="shared" si="155"/>
        <v>1</v>
      </c>
      <c r="D3295" s="3">
        <f t="shared" si="153"/>
        <v>5</v>
      </c>
      <c r="E3295" s="3"/>
      <c r="F3295">
        <v>-1.1000000000000001</v>
      </c>
      <c r="G3295">
        <v>0.6</v>
      </c>
      <c r="H3295" s="228">
        <v>-8.4</v>
      </c>
      <c r="I3295">
        <v>-17.8</v>
      </c>
      <c r="J3295" s="31">
        <v>-11.4</v>
      </c>
      <c r="K3295">
        <v>-8.5</v>
      </c>
      <c r="L3295" s="2">
        <v>-9.4</v>
      </c>
      <c r="M3295" s="2">
        <v>-7.5</v>
      </c>
      <c r="N3295" s="31">
        <v>-7.3</v>
      </c>
      <c r="O3295" s="31">
        <v>-7.8</v>
      </c>
      <c r="P3295" s="2">
        <v>-7.7</v>
      </c>
      <c r="Q3295" s="138">
        <v>-8.9416666666666664</v>
      </c>
    </row>
    <row r="3296" spans="1:17" x14ac:dyDescent="0.25">
      <c r="A3296" s="1">
        <v>39819</v>
      </c>
      <c r="B3296" s="5">
        <f t="shared" si="154"/>
        <v>2009</v>
      </c>
      <c r="C3296" s="5">
        <f t="shared" si="155"/>
        <v>1</v>
      </c>
      <c r="D3296" s="3">
        <f t="shared" si="153"/>
        <v>6</v>
      </c>
      <c r="E3296" s="3"/>
      <c r="F3296">
        <v>-0.4</v>
      </c>
      <c r="G3296">
        <v>2.1</v>
      </c>
      <c r="H3296" s="228">
        <v>-5.3</v>
      </c>
      <c r="I3296">
        <v>-13.6</v>
      </c>
      <c r="J3296" s="31">
        <v>-11.8</v>
      </c>
      <c r="K3296">
        <v>-5.8</v>
      </c>
      <c r="L3296" s="2">
        <v>-7.6</v>
      </c>
      <c r="M3296" s="2">
        <v>-5.5</v>
      </c>
      <c r="N3296" s="31">
        <v>-10.7</v>
      </c>
      <c r="O3296" s="31">
        <v>-7.7</v>
      </c>
      <c r="P3296" s="2">
        <v>-6.5</v>
      </c>
      <c r="Q3296" s="138">
        <v>-6.3000000000000007</v>
      </c>
    </row>
    <row r="3297" spans="1:17" x14ac:dyDescent="0.25">
      <c r="A3297" s="1">
        <v>39820</v>
      </c>
      <c r="B3297" s="5">
        <f t="shared" si="154"/>
        <v>2009</v>
      </c>
      <c r="C3297" s="5">
        <f t="shared" si="155"/>
        <v>1</v>
      </c>
      <c r="D3297" s="3">
        <f t="shared" si="153"/>
        <v>7</v>
      </c>
      <c r="E3297" s="3"/>
      <c r="F3297">
        <v>0.8</v>
      </c>
      <c r="G3297">
        <v>3.8</v>
      </c>
      <c r="H3297" s="228">
        <v>-4.4000000000000004</v>
      </c>
      <c r="I3297">
        <v>-8.1</v>
      </c>
      <c r="J3297" s="31">
        <v>-9.9</v>
      </c>
      <c r="K3297">
        <v>-3.9</v>
      </c>
      <c r="L3297" s="2">
        <v>-4.2</v>
      </c>
      <c r="M3297" s="2">
        <v>-4.0999999999999996</v>
      </c>
      <c r="N3297" s="31">
        <v>-10</v>
      </c>
      <c r="O3297" s="31">
        <v>-4.8</v>
      </c>
      <c r="P3297" s="2">
        <v>-4.7</v>
      </c>
      <c r="Q3297" s="138">
        <v>-4.1916666666666673</v>
      </c>
    </row>
    <row r="3298" spans="1:17" x14ac:dyDescent="0.25">
      <c r="A3298" s="1">
        <v>39821</v>
      </c>
      <c r="B3298" s="5">
        <f t="shared" si="154"/>
        <v>2009</v>
      </c>
      <c r="C3298" s="5">
        <f t="shared" si="155"/>
        <v>1</v>
      </c>
      <c r="D3298" s="3">
        <f t="shared" si="153"/>
        <v>8</v>
      </c>
      <c r="E3298" s="3"/>
      <c r="F3298">
        <v>1.4</v>
      </c>
      <c r="G3298">
        <v>4.7</v>
      </c>
      <c r="H3298" s="228">
        <v>-6.3</v>
      </c>
      <c r="I3298">
        <v>-3.5</v>
      </c>
      <c r="J3298" s="31">
        <v>-8.6</v>
      </c>
      <c r="K3298">
        <v>-3.6</v>
      </c>
      <c r="L3298" s="2">
        <v>-6.1</v>
      </c>
      <c r="M3298" s="2">
        <v>-6.2</v>
      </c>
      <c r="N3298" s="31">
        <v>-4.2</v>
      </c>
      <c r="O3298" s="31">
        <v>-5</v>
      </c>
      <c r="P3298" s="2">
        <v>-4.8</v>
      </c>
      <c r="Q3298" s="138">
        <v>-3.7333333333333338</v>
      </c>
    </row>
    <row r="3299" spans="1:17" x14ac:dyDescent="0.25">
      <c r="A3299" s="1">
        <v>39822</v>
      </c>
      <c r="B3299" s="5">
        <f t="shared" si="154"/>
        <v>2009</v>
      </c>
      <c r="C3299" s="5">
        <f t="shared" si="155"/>
        <v>1</v>
      </c>
      <c r="D3299" s="3">
        <f t="shared" si="153"/>
        <v>9</v>
      </c>
      <c r="E3299" s="3"/>
      <c r="F3299">
        <v>2</v>
      </c>
      <c r="G3299">
        <v>4.3</v>
      </c>
      <c r="H3299" s="228">
        <v>-13.4</v>
      </c>
      <c r="I3299">
        <v>-10.7</v>
      </c>
      <c r="J3299" s="31">
        <v>-11.5</v>
      </c>
      <c r="K3299">
        <v>-5.3</v>
      </c>
      <c r="L3299" s="2">
        <v>-9.1</v>
      </c>
      <c r="M3299" s="2">
        <v>-12.5</v>
      </c>
      <c r="N3299" s="31">
        <v>-9.6999999999999993</v>
      </c>
      <c r="O3299" s="31">
        <v>-9.1999999999999993</v>
      </c>
      <c r="P3299" s="2">
        <v>-5.0999999999999996</v>
      </c>
      <c r="Q3299" s="138">
        <v>-8.2416666666666636</v>
      </c>
    </row>
    <row r="3300" spans="1:17" x14ac:dyDescent="0.25">
      <c r="A3300" s="1">
        <v>39823</v>
      </c>
      <c r="B3300" s="5">
        <f t="shared" si="154"/>
        <v>2009</v>
      </c>
      <c r="C3300" s="5">
        <f t="shared" si="155"/>
        <v>1</v>
      </c>
      <c r="D3300" s="3">
        <f t="shared" si="153"/>
        <v>10</v>
      </c>
      <c r="E3300" s="3"/>
      <c r="F3300">
        <v>3.9</v>
      </c>
      <c r="G3300">
        <v>7.3</v>
      </c>
      <c r="H3300" s="228">
        <v>-7.3</v>
      </c>
      <c r="I3300">
        <v>-7.4</v>
      </c>
      <c r="J3300" s="31">
        <v>-10</v>
      </c>
      <c r="K3300">
        <v>-6.2</v>
      </c>
      <c r="L3300" s="2">
        <v>-9.9</v>
      </c>
      <c r="M3300" s="2">
        <v>-11.3</v>
      </c>
      <c r="N3300" s="31">
        <v>-9.9</v>
      </c>
      <c r="O3300" s="31">
        <v>-11</v>
      </c>
      <c r="P3300" s="2">
        <v>-6.3</v>
      </c>
      <c r="Q3300" s="138">
        <v>-7.9875000000000016</v>
      </c>
    </row>
    <row r="3301" spans="1:17" x14ac:dyDescent="0.25">
      <c r="A3301" s="1">
        <v>39824</v>
      </c>
      <c r="B3301" s="5">
        <f t="shared" si="154"/>
        <v>2009</v>
      </c>
      <c r="C3301" s="5">
        <f t="shared" si="155"/>
        <v>1</v>
      </c>
      <c r="D3301" s="3">
        <f t="shared" si="153"/>
        <v>11</v>
      </c>
      <c r="E3301" s="3"/>
      <c r="F3301">
        <v>4.0999999999999996</v>
      </c>
      <c r="G3301">
        <v>6.7</v>
      </c>
      <c r="H3301" s="228">
        <v>-6.4</v>
      </c>
      <c r="I3301">
        <v>-7.8</v>
      </c>
      <c r="J3301" s="31">
        <v>-10.1</v>
      </c>
      <c r="K3301">
        <v>-6.2</v>
      </c>
      <c r="L3301" s="2">
        <v>-9.9</v>
      </c>
      <c r="M3301" s="2">
        <v>-6.4</v>
      </c>
      <c r="N3301" s="31">
        <v>-9.6999999999999993</v>
      </c>
      <c r="O3301" s="31">
        <v>-11.5</v>
      </c>
      <c r="P3301" s="2">
        <v>-6.2</v>
      </c>
      <c r="Q3301" s="138">
        <v>-6.5500000000000007</v>
      </c>
    </row>
    <row r="3302" spans="1:17" x14ac:dyDescent="0.25">
      <c r="A3302" s="1">
        <v>39825</v>
      </c>
      <c r="B3302" s="5">
        <f t="shared" si="154"/>
        <v>2009</v>
      </c>
      <c r="C3302" s="5">
        <f t="shared" si="155"/>
        <v>1</v>
      </c>
      <c r="D3302" s="3">
        <f t="shared" si="153"/>
        <v>12</v>
      </c>
      <c r="E3302" s="3"/>
      <c r="F3302">
        <v>1.3</v>
      </c>
      <c r="G3302">
        <v>5</v>
      </c>
      <c r="H3302" s="228">
        <v>-7</v>
      </c>
      <c r="I3302">
        <v>-10</v>
      </c>
      <c r="J3302" s="31">
        <v>-8.9</v>
      </c>
      <c r="K3302">
        <v>-7.1</v>
      </c>
      <c r="L3302" s="2">
        <v>-10.1</v>
      </c>
      <c r="M3302" s="2">
        <v>-6.1</v>
      </c>
      <c r="N3302" s="31">
        <v>-9.1999999999999993</v>
      </c>
      <c r="O3302" s="31">
        <v>-9.1999999999999993</v>
      </c>
      <c r="P3302" s="2">
        <v>-7.1</v>
      </c>
      <c r="Q3302" s="138">
        <v>-7.2458333333333336</v>
      </c>
    </row>
    <row r="3303" spans="1:17" x14ac:dyDescent="0.25">
      <c r="A3303" s="1">
        <v>39826</v>
      </c>
      <c r="B3303" s="5">
        <f t="shared" si="154"/>
        <v>2009</v>
      </c>
      <c r="C3303" s="5">
        <f t="shared" si="155"/>
        <v>1</v>
      </c>
      <c r="D3303" s="3">
        <f t="shared" si="153"/>
        <v>13</v>
      </c>
      <c r="E3303" s="3"/>
      <c r="F3303">
        <v>4.2</v>
      </c>
      <c r="G3303">
        <v>7.3</v>
      </c>
      <c r="H3303" s="228">
        <v>-5.0999999999999996</v>
      </c>
      <c r="I3303">
        <v>-0.4</v>
      </c>
      <c r="J3303" s="31">
        <v>-2.6</v>
      </c>
      <c r="K3303">
        <v>-6.5</v>
      </c>
      <c r="L3303" s="2">
        <v>-7</v>
      </c>
      <c r="M3303" s="2">
        <v>-5.7</v>
      </c>
      <c r="N3303" s="31">
        <v>-3.5</v>
      </c>
      <c r="O3303" s="31">
        <v>-5.5</v>
      </c>
      <c r="P3303" s="2">
        <v>-6.8</v>
      </c>
      <c r="Q3303" s="138">
        <v>-6.8291666666666631</v>
      </c>
    </row>
    <row r="3304" spans="1:17" x14ac:dyDescent="0.25">
      <c r="A3304" s="1">
        <v>39827</v>
      </c>
      <c r="B3304" s="5">
        <f t="shared" si="154"/>
        <v>2009</v>
      </c>
      <c r="C3304" s="5">
        <f t="shared" si="155"/>
        <v>1</v>
      </c>
      <c r="D3304" s="3">
        <f t="shared" si="153"/>
        <v>14</v>
      </c>
      <c r="E3304" s="3"/>
      <c r="F3304">
        <v>8.4</v>
      </c>
      <c r="G3304">
        <v>11</v>
      </c>
      <c r="H3304" s="228">
        <v>-3.2</v>
      </c>
      <c r="I3304">
        <v>3.6</v>
      </c>
      <c r="J3304" s="31">
        <v>2.9</v>
      </c>
      <c r="K3304">
        <v>-3.4</v>
      </c>
      <c r="L3304" s="2">
        <v>-5.3</v>
      </c>
      <c r="M3304" s="2">
        <v>-3.9</v>
      </c>
      <c r="N3304" s="31">
        <v>1</v>
      </c>
      <c r="O3304" s="31">
        <v>-0.4</v>
      </c>
      <c r="P3304" s="2">
        <v>-3.3</v>
      </c>
      <c r="Q3304" s="138">
        <v>-4.3416666666666668</v>
      </c>
    </row>
    <row r="3305" spans="1:17" x14ac:dyDescent="0.25">
      <c r="A3305" s="1">
        <v>39828</v>
      </c>
      <c r="B3305" s="5">
        <f t="shared" si="154"/>
        <v>2009</v>
      </c>
      <c r="C3305" s="5">
        <f t="shared" si="155"/>
        <v>1</v>
      </c>
      <c r="D3305" s="3">
        <f t="shared" si="153"/>
        <v>15</v>
      </c>
      <c r="E3305" s="3"/>
      <c r="F3305">
        <v>9</v>
      </c>
      <c r="G3305">
        <v>8.8000000000000007</v>
      </c>
      <c r="H3305" s="228">
        <v>-0.1</v>
      </c>
      <c r="I3305">
        <v>3.3</v>
      </c>
      <c r="J3305" s="31">
        <v>1.7</v>
      </c>
      <c r="K3305">
        <v>-0.7</v>
      </c>
      <c r="L3305" s="2">
        <v>-2.6</v>
      </c>
      <c r="M3305" s="2">
        <v>-3</v>
      </c>
      <c r="N3305" s="31">
        <v>2.2000000000000002</v>
      </c>
      <c r="O3305" s="31">
        <v>-2.2000000000000002</v>
      </c>
      <c r="P3305" s="2">
        <v>-0.2</v>
      </c>
      <c r="Q3305" s="138">
        <v>-0.62083333333333346</v>
      </c>
    </row>
    <row r="3306" spans="1:17" x14ac:dyDescent="0.25">
      <c r="A3306" s="1">
        <v>39829</v>
      </c>
      <c r="B3306" s="5">
        <f t="shared" si="154"/>
        <v>2009</v>
      </c>
      <c r="C3306" s="5">
        <f t="shared" si="155"/>
        <v>1</v>
      </c>
      <c r="D3306" s="3">
        <f t="shared" si="153"/>
        <v>16</v>
      </c>
      <c r="E3306" s="3"/>
      <c r="F3306">
        <v>5.0999999999999996</v>
      </c>
      <c r="G3306">
        <v>7.4</v>
      </c>
      <c r="H3306" s="228">
        <v>-2.5</v>
      </c>
      <c r="I3306">
        <v>0.3</v>
      </c>
      <c r="J3306" s="31">
        <v>-0.9</v>
      </c>
      <c r="K3306">
        <v>-1.1000000000000001</v>
      </c>
      <c r="L3306" s="2">
        <v>-1.5</v>
      </c>
      <c r="M3306" s="2">
        <v>-3.2</v>
      </c>
      <c r="N3306" s="31">
        <v>1.7</v>
      </c>
      <c r="O3306" s="31">
        <v>0.9</v>
      </c>
      <c r="P3306" s="2">
        <v>-0.7</v>
      </c>
      <c r="Q3306" s="138">
        <v>-1.966666666666667</v>
      </c>
    </row>
    <row r="3307" spans="1:17" x14ac:dyDescent="0.25">
      <c r="A3307" s="1">
        <v>39830</v>
      </c>
      <c r="B3307" s="5">
        <f t="shared" si="154"/>
        <v>2009</v>
      </c>
      <c r="C3307" s="5">
        <f t="shared" si="155"/>
        <v>1</v>
      </c>
      <c r="D3307" s="3">
        <f t="shared" si="153"/>
        <v>17</v>
      </c>
      <c r="E3307" s="3"/>
      <c r="F3307">
        <v>1.4</v>
      </c>
      <c r="G3307">
        <v>4.8</v>
      </c>
      <c r="H3307" s="228">
        <v>-3.4</v>
      </c>
      <c r="I3307">
        <v>-1.8</v>
      </c>
      <c r="J3307" s="31">
        <v>-3.8</v>
      </c>
      <c r="K3307">
        <v>-2.8</v>
      </c>
      <c r="L3307" s="2">
        <v>-2.9</v>
      </c>
      <c r="M3307" s="2">
        <v>-2.1</v>
      </c>
      <c r="N3307" s="31">
        <v>0.3</v>
      </c>
      <c r="O3307" s="31">
        <v>-2.1</v>
      </c>
      <c r="P3307" s="2">
        <v>-2.7</v>
      </c>
      <c r="Q3307" s="138">
        <v>-4.5458333333333325</v>
      </c>
    </row>
    <row r="3308" spans="1:17" x14ac:dyDescent="0.25">
      <c r="A3308" s="1">
        <v>39831</v>
      </c>
      <c r="B3308" s="5">
        <f t="shared" si="154"/>
        <v>2009</v>
      </c>
      <c r="C3308" s="5">
        <f t="shared" si="155"/>
        <v>1</v>
      </c>
      <c r="D3308" s="3">
        <f t="shared" si="153"/>
        <v>18</v>
      </c>
      <c r="E3308" s="3"/>
      <c r="F3308">
        <v>3.4</v>
      </c>
      <c r="G3308">
        <v>6.8</v>
      </c>
      <c r="H3308" s="228">
        <v>0.3</v>
      </c>
      <c r="I3308">
        <v>0.7</v>
      </c>
      <c r="J3308" s="31">
        <v>1.2</v>
      </c>
      <c r="K3308">
        <v>0.6</v>
      </c>
      <c r="L3308" s="2">
        <v>4</v>
      </c>
      <c r="M3308" s="2">
        <v>0.3</v>
      </c>
      <c r="N3308" s="31">
        <v>2.2999999999999998</v>
      </c>
      <c r="O3308" s="31">
        <v>2</v>
      </c>
      <c r="P3308" s="2">
        <v>3.3</v>
      </c>
      <c r="Q3308" s="138">
        <v>1.5999999999999996</v>
      </c>
    </row>
    <row r="3309" spans="1:17" x14ac:dyDescent="0.25">
      <c r="A3309" s="1">
        <v>39832</v>
      </c>
      <c r="B3309" s="5">
        <f t="shared" si="154"/>
        <v>2009</v>
      </c>
      <c r="C3309" s="5">
        <f t="shared" si="155"/>
        <v>1</v>
      </c>
      <c r="D3309" s="3">
        <f t="shared" si="153"/>
        <v>19</v>
      </c>
      <c r="E3309" s="3"/>
      <c r="F3309">
        <v>9.9</v>
      </c>
      <c r="G3309">
        <v>10.1</v>
      </c>
      <c r="H3309" s="228">
        <v>4.8</v>
      </c>
      <c r="I3309">
        <v>4.7</v>
      </c>
      <c r="J3309" s="31">
        <v>4.5</v>
      </c>
      <c r="K3309">
        <v>3.2</v>
      </c>
      <c r="L3309" s="2">
        <v>7.9</v>
      </c>
      <c r="M3309" s="2">
        <v>4.5</v>
      </c>
      <c r="N3309" s="31">
        <v>6.3</v>
      </c>
      <c r="O3309" s="31">
        <v>3.8</v>
      </c>
      <c r="P3309" s="2">
        <v>2.7</v>
      </c>
      <c r="Q3309" s="138">
        <v>4.7583333333333329</v>
      </c>
    </row>
    <row r="3310" spans="1:17" x14ac:dyDescent="0.25">
      <c r="A3310" s="1">
        <v>39833</v>
      </c>
      <c r="B3310" s="5">
        <f t="shared" si="154"/>
        <v>2009</v>
      </c>
      <c r="C3310" s="5">
        <f t="shared" si="155"/>
        <v>1</v>
      </c>
      <c r="D3310" s="3">
        <f t="shared" si="153"/>
        <v>20</v>
      </c>
      <c r="E3310" s="3"/>
      <c r="F3310">
        <v>10.199999999999999</v>
      </c>
      <c r="G3310">
        <v>11.8</v>
      </c>
      <c r="H3310" s="228">
        <v>8.1999999999999993</v>
      </c>
      <c r="I3310">
        <v>5.8</v>
      </c>
      <c r="J3310" s="31">
        <v>6.7</v>
      </c>
      <c r="K3310">
        <v>11.7</v>
      </c>
      <c r="L3310" s="2">
        <v>10.5</v>
      </c>
      <c r="M3310" s="2">
        <v>5.6</v>
      </c>
      <c r="N3310" s="31">
        <v>6.1</v>
      </c>
      <c r="O3310" s="31">
        <v>10.199999999999999</v>
      </c>
      <c r="P3310" s="2">
        <v>6</v>
      </c>
      <c r="Q3310" s="138">
        <v>12.620833333333332</v>
      </c>
    </row>
    <row r="3311" spans="1:17" x14ac:dyDescent="0.25">
      <c r="A3311" s="1">
        <v>39834</v>
      </c>
      <c r="B3311" s="5">
        <f t="shared" si="154"/>
        <v>2009</v>
      </c>
      <c r="C3311" s="5">
        <f t="shared" si="155"/>
        <v>1</v>
      </c>
      <c r="D3311" s="3">
        <f t="shared" si="153"/>
        <v>21</v>
      </c>
      <c r="E3311" s="3"/>
      <c r="F3311">
        <v>9.1999999999999993</v>
      </c>
      <c r="G3311">
        <v>10.8</v>
      </c>
      <c r="H3311" s="228">
        <v>6</v>
      </c>
      <c r="I3311">
        <v>6.5</v>
      </c>
      <c r="J3311" s="31">
        <v>7.7</v>
      </c>
      <c r="K3311">
        <v>6.7</v>
      </c>
      <c r="L3311" s="2">
        <v>9.6999999999999993</v>
      </c>
      <c r="M3311" s="2">
        <v>5.9</v>
      </c>
      <c r="N3311" s="31">
        <v>8.1</v>
      </c>
      <c r="O3311" s="31">
        <v>9.5</v>
      </c>
      <c r="P3311" s="2">
        <v>4.4000000000000004</v>
      </c>
      <c r="Q3311" s="138">
        <v>7.4583333333333348</v>
      </c>
    </row>
    <row r="3312" spans="1:17" x14ac:dyDescent="0.25">
      <c r="A3312" s="1">
        <v>39835</v>
      </c>
      <c r="B3312" s="5">
        <f t="shared" si="154"/>
        <v>2009</v>
      </c>
      <c r="C3312" s="5">
        <f t="shared" si="155"/>
        <v>1</v>
      </c>
      <c r="D3312" s="3">
        <f t="shared" si="153"/>
        <v>22</v>
      </c>
      <c r="E3312" s="3"/>
      <c r="F3312">
        <v>9.5</v>
      </c>
      <c r="G3312">
        <v>11</v>
      </c>
      <c r="H3312" s="228">
        <v>4.2</v>
      </c>
      <c r="I3312">
        <v>5</v>
      </c>
      <c r="J3312" s="31">
        <v>4.9000000000000004</v>
      </c>
      <c r="K3312">
        <v>3.6</v>
      </c>
      <c r="L3312" s="2">
        <v>2.5</v>
      </c>
      <c r="M3312" s="2">
        <v>5.4</v>
      </c>
      <c r="N3312" s="31">
        <v>6.8</v>
      </c>
      <c r="O3312" s="31">
        <v>7.3</v>
      </c>
      <c r="P3312" s="2">
        <v>3.5</v>
      </c>
      <c r="Q3312" s="138">
        <v>4.3666666666666671</v>
      </c>
    </row>
    <row r="3313" spans="1:17" x14ac:dyDescent="0.25">
      <c r="A3313" s="1">
        <v>39836</v>
      </c>
      <c r="B3313" s="5">
        <f t="shared" si="154"/>
        <v>2009</v>
      </c>
      <c r="C3313" s="5">
        <f t="shared" si="155"/>
        <v>1</v>
      </c>
      <c r="D3313" s="3">
        <f t="shared" si="153"/>
        <v>23</v>
      </c>
      <c r="E3313" s="3"/>
      <c r="F3313">
        <v>7.5</v>
      </c>
      <c r="G3313">
        <v>8.6</v>
      </c>
      <c r="H3313" s="228">
        <v>3.9</v>
      </c>
      <c r="I3313">
        <v>3.7</v>
      </c>
      <c r="J3313" s="31">
        <v>3.6</v>
      </c>
      <c r="K3313">
        <v>4.2</v>
      </c>
      <c r="L3313" s="2">
        <v>2.7</v>
      </c>
      <c r="M3313" s="2">
        <v>3.4</v>
      </c>
      <c r="N3313" s="31">
        <v>5.0999999999999996</v>
      </c>
      <c r="O3313" s="31">
        <v>3.5</v>
      </c>
      <c r="P3313" s="2">
        <v>3.7</v>
      </c>
      <c r="Q3313" s="138">
        <v>3.879166666666666</v>
      </c>
    </row>
    <row r="3314" spans="1:17" x14ac:dyDescent="0.25">
      <c r="A3314" s="1">
        <v>39837</v>
      </c>
      <c r="B3314" s="5">
        <f t="shared" si="154"/>
        <v>2009</v>
      </c>
      <c r="C3314" s="5">
        <f t="shared" si="155"/>
        <v>1</v>
      </c>
      <c r="D3314" s="3">
        <f t="shared" si="153"/>
        <v>24</v>
      </c>
      <c r="E3314" s="3"/>
      <c r="F3314">
        <v>6.8</v>
      </c>
      <c r="G3314">
        <v>8.5</v>
      </c>
      <c r="H3314" s="228">
        <v>5.8</v>
      </c>
      <c r="I3314">
        <v>3.1</v>
      </c>
      <c r="J3314" s="31">
        <v>2.4</v>
      </c>
      <c r="K3314">
        <v>6.2</v>
      </c>
      <c r="L3314" s="2">
        <v>3</v>
      </c>
      <c r="M3314" s="2">
        <v>5</v>
      </c>
      <c r="N3314" s="31">
        <v>5.4</v>
      </c>
      <c r="O3314" s="31">
        <v>4.2</v>
      </c>
      <c r="P3314" s="2">
        <v>5.6</v>
      </c>
      <c r="Q3314" s="138">
        <v>5.395833333333333</v>
      </c>
    </row>
    <row r="3315" spans="1:17" x14ac:dyDescent="0.25">
      <c r="A3315" s="1">
        <v>39838</v>
      </c>
      <c r="B3315" s="5">
        <f t="shared" si="154"/>
        <v>2009</v>
      </c>
      <c r="C3315" s="5">
        <f t="shared" si="155"/>
        <v>1</v>
      </c>
      <c r="D3315" s="3">
        <f t="shared" si="153"/>
        <v>25</v>
      </c>
      <c r="E3315" s="3"/>
      <c r="F3315">
        <v>6.5</v>
      </c>
      <c r="G3315">
        <v>7.7</v>
      </c>
      <c r="H3315" s="228">
        <v>4.4000000000000004</v>
      </c>
      <c r="I3315">
        <v>2.2000000000000002</v>
      </c>
      <c r="J3315" s="31">
        <v>0</v>
      </c>
      <c r="K3315">
        <v>5.0999999999999996</v>
      </c>
      <c r="L3315" s="2">
        <v>2</v>
      </c>
      <c r="M3315" s="2">
        <v>3.5</v>
      </c>
      <c r="N3315" s="31">
        <v>3.9</v>
      </c>
      <c r="O3315" s="31">
        <v>2.2000000000000002</v>
      </c>
      <c r="P3315" s="2">
        <v>4.4000000000000004</v>
      </c>
      <c r="Q3315" s="138">
        <v>4.9874999999999998</v>
      </c>
    </row>
    <row r="3316" spans="1:17" x14ac:dyDescent="0.25">
      <c r="A3316" s="1">
        <v>39839</v>
      </c>
      <c r="B3316" s="5">
        <f t="shared" si="154"/>
        <v>2009</v>
      </c>
      <c r="C3316" s="5">
        <f t="shared" si="155"/>
        <v>1</v>
      </c>
      <c r="D3316" s="3">
        <f t="shared" si="153"/>
        <v>26</v>
      </c>
      <c r="E3316" s="3"/>
      <c r="F3316">
        <v>6.2</v>
      </c>
      <c r="G3316">
        <v>7.2</v>
      </c>
      <c r="H3316" s="228">
        <v>4.5</v>
      </c>
      <c r="I3316">
        <v>3.2</v>
      </c>
      <c r="J3316" s="31">
        <v>1</v>
      </c>
      <c r="K3316">
        <v>4.4000000000000004</v>
      </c>
      <c r="L3316" s="2">
        <v>5.4</v>
      </c>
      <c r="M3316" s="2">
        <v>6.5</v>
      </c>
      <c r="N3316" s="31">
        <v>4.5</v>
      </c>
      <c r="O3316" s="31">
        <v>4.2</v>
      </c>
      <c r="P3316" s="2">
        <v>5</v>
      </c>
      <c r="Q3316" s="138">
        <v>4.2958333333333334</v>
      </c>
    </row>
    <row r="3317" spans="1:17" x14ac:dyDescent="0.25">
      <c r="A3317" s="1">
        <v>39840</v>
      </c>
      <c r="B3317" s="5">
        <f t="shared" si="154"/>
        <v>2009</v>
      </c>
      <c r="C3317" s="5">
        <f t="shared" si="155"/>
        <v>1</v>
      </c>
      <c r="D3317" s="3">
        <f t="shared" si="153"/>
        <v>27</v>
      </c>
      <c r="E3317" s="3"/>
      <c r="F3317">
        <v>6.4</v>
      </c>
      <c r="G3317">
        <v>8</v>
      </c>
      <c r="H3317" s="228">
        <v>5.3</v>
      </c>
      <c r="I3317">
        <v>1.9</v>
      </c>
      <c r="J3317" s="31">
        <v>2</v>
      </c>
      <c r="K3317">
        <v>3</v>
      </c>
      <c r="L3317" s="2">
        <v>2.2999999999999998</v>
      </c>
      <c r="M3317" s="2">
        <v>4.8</v>
      </c>
      <c r="N3317" s="31">
        <v>4.0999999999999996</v>
      </c>
      <c r="O3317" s="31">
        <v>5.5</v>
      </c>
      <c r="P3317" s="2">
        <v>2.4</v>
      </c>
      <c r="Q3317" s="138">
        <v>3.9124999999999996</v>
      </c>
    </row>
    <row r="3318" spans="1:17" x14ac:dyDescent="0.25">
      <c r="A3318" s="1">
        <v>39841</v>
      </c>
      <c r="B3318" s="5">
        <f t="shared" si="154"/>
        <v>2009</v>
      </c>
      <c r="C3318" s="5">
        <f t="shared" si="155"/>
        <v>1</v>
      </c>
      <c r="D3318" s="3">
        <f t="shared" si="153"/>
        <v>28</v>
      </c>
      <c r="E3318" s="3"/>
      <c r="F3318">
        <v>4.5999999999999996</v>
      </c>
      <c r="G3318">
        <v>7</v>
      </c>
      <c r="H3318" s="228">
        <v>2.1</v>
      </c>
      <c r="I3318">
        <v>1.3</v>
      </c>
      <c r="J3318" s="31">
        <v>-0.8</v>
      </c>
      <c r="K3318">
        <v>1.4</v>
      </c>
      <c r="L3318" s="2">
        <v>0</v>
      </c>
      <c r="M3318" s="2">
        <v>2.6</v>
      </c>
      <c r="N3318" s="31">
        <v>4.0999999999999996</v>
      </c>
      <c r="O3318" s="31">
        <v>2.4</v>
      </c>
      <c r="P3318" s="2">
        <v>1.7</v>
      </c>
      <c r="Q3318" s="138">
        <v>2.2416666666666667</v>
      </c>
    </row>
    <row r="3319" spans="1:17" x14ac:dyDescent="0.25">
      <c r="A3319" s="1">
        <v>39842</v>
      </c>
      <c r="B3319" s="5">
        <f t="shared" si="154"/>
        <v>2009</v>
      </c>
      <c r="C3319" s="5">
        <f t="shared" si="155"/>
        <v>1</v>
      </c>
      <c r="D3319" s="3">
        <f t="shared" si="153"/>
        <v>29</v>
      </c>
      <c r="E3319" s="3"/>
      <c r="F3319">
        <v>4</v>
      </c>
      <c r="G3319">
        <v>6.3</v>
      </c>
      <c r="H3319" s="228">
        <v>1</v>
      </c>
      <c r="I3319">
        <v>0.2</v>
      </c>
      <c r="J3319" s="31">
        <v>-2.4</v>
      </c>
      <c r="K3319">
        <v>1.3</v>
      </c>
      <c r="L3319" s="2">
        <v>-1.1000000000000001</v>
      </c>
      <c r="M3319" s="2">
        <v>1.7</v>
      </c>
      <c r="N3319" s="31">
        <v>2.2000000000000002</v>
      </c>
      <c r="O3319" s="31">
        <v>1.3</v>
      </c>
      <c r="P3319" s="2">
        <v>1.3</v>
      </c>
      <c r="Q3319" s="138">
        <v>1.4916666666666671</v>
      </c>
    </row>
    <row r="3320" spans="1:17" x14ac:dyDescent="0.25">
      <c r="A3320" s="1">
        <v>39843</v>
      </c>
      <c r="B3320" s="5">
        <f t="shared" si="154"/>
        <v>2009</v>
      </c>
      <c r="C3320" s="5">
        <f t="shared" si="155"/>
        <v>1</v>
      </c>
      <c r="D3320" s="3">
        <f t="shared" si="153"/>
        <v>30</v>
      </c>
      <c r="E3320" s="3"/>
      <c r="F3320">
        <v>4.2</v>
      </c>
      <c r="G3320">
        <v>5.8</v>
      </c>
      <c r="H3320" s="228">
        <v>1</v>
      </c>
      <c r="I3320">
        <v>-0.9</v>
      </c>
      <c r="J3320" s="31">
        <v>-3.2</v>
      </c>
      <c r="K3320">
        <v>0.7</v>
      </c>
      <c r="L3320" s="2">
        <v>-1.4</v>
      </c>
      <c r="M3320" s="2">
        <v>1</v>
      </c>
      <c r="N3320" s="31">
        <v>2</v>
      </c>
      <c r="O3320" s="31">
        <v>0.4</v>
      </c>
      <c r="P3320" s="2">
        <v>0.4</v>
      </c>
      <c r="Q3320" s="138">
        <v>0.90000000000000024</v>
      </c>
    </row>
    <row r="3321" spans="1:17" x14ac:dyDescent="0.25">
      <c r="A3321" s="1">
        <v>39844</v>
      </c>
      <c r="B3321" s="5">
        <f t="shared" si="154"/>
        <v>2009</v>
      </c>
      <c r="C3321" s="5">
        <f t="shared" si="155"/>
        <v>1</v>
      </c>
      <c r="D3321" s="3">
        <f t="shared" si="153"/>
        <v>31</v>
      </c>
      <c r="E3321" s="3"/>
      <c r="F3321">
        <v>4.9000000000000004</v>
      </c>
      <c r="G3321">
        <v>5.9</v>
      </c>
      <c r="H3321" s="228">
        <v>0.6</v>
      </c>
      <c r="I3321">
        <v>-1.2</v>
      </c>
      <c r="J3321" s="31">
        <v>-2.8</v>
      </c>
      <c r="K3321">
        <v>0.4</v>
      </c>
      <c r="L3321" s="2">
        <v>-2.8</v>
      </c>
      <c r="M3321" s="2">
        <v>0.9</v>
      </c>
      <c r="N3321" s="31">
        <v>1.9</v>
      </c>
      <c r="O3321" s="31">
        <v>0.1</v>
      </c>
      <c r="P3321" s="2">
        <v>0.5</v>
      </c>
      <c r="Q3321" s="138">
        <v>0.26666666666666666</v>
      </c>
    </row>
    <row r="3322" spans="1:17" x14ac:dyDescent="0.25">
      <c r="A3322" s="1">
        <v>39845</v>
      </c>
      <c r="B3322" s="5">
        <f t="shared" si="154"/>
        <v>2009</v>
      </c>
      <c r="C3322" s="5">
        <f t="shared" si="155"/>
        <v>2</v>
      </c>
      <c r="D3322" s="3">
        <f t="shared" si="153"/>
        <v>1</v>
      </c>
      <c r="E3322" s="3"/>
      <c r="F3322">
        <v>4.0999999999999996</v>
      </c>
      <c r="G3322">
        <v>6.1</v>
      </c>
      <c r="H3322" s="228">
        <v>1.5</v>
      </c>
      <c r="I3322">
        <v>0.6</v>
      </c>
      <c r="J3322" s="31">
        <v>-0.4</v>
      </c>
      <c r="K3322">
        <v>1.1000000000000001</v>
      </c>
      <c r="L3322" s="2">
        <v>-1.1000000000000001</v>
      </c>
      <c r="M3322" s="2">
        <v>1.6</v>
      </c>
      <c r="N3322" s="31">
        <v>2.9</v>
      </c>
      <c r="O3322" s="31">
        <v>2.1</v>
      </c>
      <c r="P3322" s="2">
        <v>0.8</v>
      </c>
      <c r="Q3322" s="138">
        <v>0.71666666666666667</v>
      </c>
    </row>
    <row r="3323" spans="1:17" x14ac:dyDescent="0.25">
      <c r="A3323" s="1">
        <v>39846</v>
      </c>
      <c r="B3323" s="5">
        <f t="shared" si="154"/>
        <v>2009</v>
      </c>
      <c r="C3323" s="5">
        <f t="shared" si="155"/>
        <v>2</v>
      </c>
      <c r="D3323" s="3">
        <f t="shared" si="153"/>
        <v>2</v>
      </c>
      <c r="E3323" s="3"/>
      <c r="F3323">
        <v>7.7</v>
      </c>
      <c r="G3323">
        <v>9.1999999999999993</v>
      </c>
      <c r="H3323" s="228">
        <v>3.5</v>
      </c>
      <c r="I3323">
        <v>3.1</v>
      </c>
      <c r="J3323" s="31">
        <v>2.5</v>
      </c>
      <c r="K3323">
        <v>2</v>
      </c>
      <c r="L3323" s="2">
        <v>4.5</v>
      </c>
      <c r="M3323" s="2">
        <v>5.3</v>
      </c>
      <c r="N3323" s="31">
        <v>4</v>
      </c>
      <c r="O3323" s="31">
        <v>5.2</v>
      </c>
      <c r="P3323" s="2">
        <v>1.6</v>
      </c>
      <c r="Q3323" s="138">
        <v>2.2208333333333332</v>
      </c>
    </row>
    <row r="3324" spans="1:17" x14ac:dyDescent="0.25">
      <c r="A3324" s="1">
        <v>39847</v>
      </c>
      <c r="B3324" s="5">
        <f t="shared" si="154"/>
        <v>2009</v>
      </c>
      <c r="C3324" s="5">
        <f t="shared" si="155"/>
        <v>2</v>
      </c>
      <c r="D3324" s="3">
        <f t="shared" si="153"/>
        <v>3</v>
      </c>
      <c r="E3324" s="3"/>
      <c r="F3324">
        <v>12.2</v>
      </c>
      <c r="G3324">
        <v>15.4</v>
      </c>
      <c r="H3324" s="228">
        <v>5.0999999999999996</v>
      </c>
      <c r="I3324">
        <v>8.6999999999999993</v>
      </c>
      <c r="J3324" s="31">
        <v>6.8</v>
      </c>
      <c r="K3324">
        <v>2.7</v>
      </c>
      <c r="L3324" s="2">
        <v>9.6</v>
      </c>
      <c r="M3324" s="2">
        <v>6.9</v>
      </c>
      <c r="N3324" s="31">
        <v>8.9</v>
      </c>
      <c r="O3324" s="31">
        <v>7.7</v>
      </c>
      <c r="P3324" s="2">
        <v>2.7</v>
      </c>
      <c r="Q3324" s="138">
        <v>3.2916666666666665</v>
      </c>
    </row>
    <row r="3325" spans="1:17" x14ac:dyDescent="0.25">
      <c r="A3325" s="1">
        <v>39848</v>
      </c>
      <c r="B3325" s="5">
        <f t="shared" si="154"/>
        <v>2009</v>
      </c>
      <c r="C3325" s="5">
        <f t="shared" si="155"/>
        <v>2</v>
      </c>
      <c r="D3325" s="3">
        <f t="shared" si="153"/>
        <v>4</v>
      </c>
      <c r="E3325" s="3"/>
      <c r="F3325">
        <v>9</v>
      </c>
      <c r="G3325">
        <v>11</v>
      </c>
      <c r="H3325" s="228">
        <v>6.2</v>
      </c>
      <c r="I3325">
        <v>6.2</v>
      </c>
      <c r="J3325" s="31">
        <v>5.9</v>
      </c>
      <c r="K3325">
        <v>3.6</v>
      </c>
      <c r="L3325" s="2">
        <v>6.7</v>
      </c>
      <c r="M3325" s="2">
        <v>5.7</v>
      </c>
      <c r="N3325" s="31">
        <v>10</v>
      </c>
      <c r="O3325" s="31">
        <v>9.6</v>
      </c>
      <c r="P3325" s="2">
        <v>4</v>
      </c>
      <c r="Q3325" s="138">
        <v>4.4041666666666659</v>
      </c>
    </row>
    <row r="3326" spans="1:17" x14ac:dyDescent="0.25">
      <c r="A3326" s="1">
        <v>39849</v>
      </c>
      <c r="B3326" s="5">
        <f t="shared" si="154"/>
        <v>2009</v>
      </c>
      <c r="C3326" s="5">
        <f t="shared" si="155"/>
        <v>2</v>
      </c>
      <c r="D3326" s="3">
        <f t="shared" si="153"/>
        <v>5</v>
      </c>
      <c r="E3326" s="3"/>
      <c r="F3326">
        <v>8.5</v>
      </c>
      <c r="G3326">
        <v>10.3</v>
      </c>
      <c r="H3326" s="228">
        <v>7.8</v>
      </c>
      <c r="I3326">
        <v>5.7</v>
      </c>
      <c r="J3326" s="31">
        <v>3.5</v>
      </c>
      <c r="K3326">
        <v>7.5</v>
      </c>
      <c r="L3326" s="2">
        <v>9.1999999999999993</v>
      </c>
      <c r="M3326" s="2">
        <v>10.8</v>
      </c>
      <c r="N3326" s="31">
        <v>7.9</v>
      </c>
      <c r="O3326" s="31">
        <v>8.6</v>
      </c>
      <c r="P3326" s="2">
        <v>8.3000000000000007</v>
      </c>
      <c r="Q3326" s="138">
        <v>8.3541666666666661</v>
      </c>
    </row>
    <row r="3327" spans="1:17" x14ac:dyDescent="0.25">
      <c r="A3327" s="1">
        <v>39850</v>
      </c>
      <c r="B3327" s="5">
        <f t="shared" si="154"/>
        <v>2009</v>
      </c>
      <c r="C3327" s="5">
        <f t="shared" si="155"/>
        <v>2</v>
      </c>
      <c r="D3327" s="3">
        <f t="shared" si="153"/>
        <v>6</v>
      </c>
      <c r="E3327" s="3"/>
      <c r="F3327">
        <v>6.9</v>
      </c>
      <c r="G3327">
        <v>9.5</v>
      </c>
      <c r="H3327" s="228">
        <v>10.6</v>
      </c>
      <c r="I3327">
        <v>5.3</v>
      </c>
      <c r="J3327" s="31">
        <v>3.8</v>
      </c>
      <c r="K3327">
        <v>9.6</v>
      </c>
      <c r="L3327" s="2">
        <v>7.9</v>
      </c>
      <c r="M3327" s="2">
        <v>12.2</v>
      </c>
      <c r="N3327" s="31">
        <v>6.8</v>
      </c>
      <c r="O3327" s="31">
        <v>8.5</v>
      </c>
      <c r="P3327" s="2">
        <v>8.6</v>
      </c>
      <c r="Q3327" s="138">
        <v>10.383333333333335</v>
      </c>
    </row>
    <row r="3328" spans="1:17" x14ac:dyDescent="0.25">
      <c r="A3328" s="1">
        <v>39851</v>
      </c>
      <c r="B3328" s="5">
        <f t="shared" si="154"/>
        <v>2009</v>
      </c>
      <c r="C3328" s="5">
        <f t="shared" si="155"/>
        <v>2</v>
      </c>
      <c r="D3328" s="3">
        <f t="shared" si="153"/>
        <v>7</v>
      </c>
      <c r="E3328" s="3"/>
      <c r="F3328">
        <v>10.1</v>
      </c>
      <c r="G3328">
        <v>12.6</v>
      </c>
      <c r="H3328" s="228">
        <v>10.7</v>
      </c>
      <c r="I3328">
        <v>5.6</v>
      </c>
      <c r="J3328" s="31">
        <v>6.7</v>
      </c>
      <c r="K3328">
        <v>11.4</v>
      </c>
      <c r="L3328" s="2">
        <v>9.6999999999999993</v>
      </c>
      <c r="M3328" s="2">
        <v>9.8000000000000007</v>
      </c>
      <c r="N3328" s="31">
        <v>7.5</v>
      </c>
      <c r="O3328" s="31">
        <v>9.8000000000000007</v>
      </c>
      <c r="P3328" s="2">
        <v>8</v>
      </c>
      <c r="Q3328" s="138">
        <v>11.49583333333333</v>
      </c>
    </row>
    <row r="3329" spans="1:17" x14ac:dyDescent="0.25">
      <c r="A3329" s="1">
        <v>39852</v>
      </c>
      <c r="B3329" s="5">
        <f t="shared" si="154"/>
        <v>2009</v>
      </c>
      <c r="C3329" s="5">
        <f t="shared" si="155"/>
        <v>2</v>
      </c>
      <c r="D3329" s="3">
        <f t="shared" si="153"/>
        <v>8</v>
      </c>
      <c r="E3329" s="3"/>
      <c r="F3329">
        <v>6.1</v>
      </c>
      <c r="G3329">
        <v>7.2</v>
      </c>
      <c r="H3329" s="228">
        <v>8.6</v>
      </c>
      <c r="I3329">
        <v>1.7</v>
      </c>
      <c r="J3329" s="31">
        <v>4.0999999999999996</v>
      </c>
      <c r="K3329">
        <v>8</v>
      </c>
      <c r="L3329" s="2">
        <v>4.8</v>
      </c>
      <c r="M3329" s="2">
        <v>9.4</v>
      </c>
      <c r="N3329" s="31">
        <v>7.4</v>
      </c>
      <c r="O3329" s="31">
        <v>8.6</v>
      </c>
      <c r="P3329" s="2">
        <v>7.7</v>
      </c>
      <c r="Q3329" s="138">
        <v>9.5750000000000011</v>
      </c>
    </row>
    <row r="3330" spans="1:17" x14ac:dyDescent="0.25">
      <c r="A3330" s="1">
        <v>39853</v>
      </c>
      <c r="B3330" s="5">
        <f t="shared" si="154"/>
        <v>2009</v>
      </c>
      <c r="C3330" s="5">
        <f t="shared" si="155"/>
        <v>2</v>
      </c>
      <c r="D3330" s="3">
        <f t="shared" si="153"/>
        <v>9</v>
      </c>
      <c r="E3330" s="3"/>
      <c r="F3330">
        <v>4.5</v>
      </c>
      <c r="G3330">
        <v>6.2</v>
      </c>
      <c r="H3330" s="228">
        <v>1.5</v>
      </c>
      <c r="I3330">
        <v>0.3</v>
      </c>
      <c r="J3330" s="31">
        <v>-2.6</v>
      </c>
      <c r="K3330">
        <v>3</v>
      </c>
      <c r="L3330" s="2">
        <v>-0.2</v>
      </c>
      <c r="M3330" s="2">
        <v>1.7</v>
      </c>
      <c r="N3330" s="31">
        <v>3.9</v>
      </c>
      <c r="O3330" s="31">
        <v>1.5</v>
      </c>
      <c r="P3330" s="2">
        <v>3.4</v>
      </c>
      <c r="Q3330" s="138">
        <v>4.333333333333333</v>
      </c>
    </row>
    <row r="3331" spans="1:17" x14ac:dyDescent="0.25">
      <c r="A3331" s="1">
        <v>39854</v>
      </c>
      <c r="B3331" s="5">
        <f t="shared" si="154"/>
        <v>2009</v>
      </c>
      <c r="C3331" s="5">
        <f t="shared" si="155"/>
        <v>2</v>
      </c>
      <c r="D3331" s="3">
        <f t="shared" ref="D3331:D3394" si="156">DAY(A3331)</f>
        <v>10</v>
      </c>
      <c r="E3331" s="3"/>
      <c r="F3331">
        <v>3.2</v>
      </c>
      <c r="G3331">
        <v>4.7</v>
      </c>
      <c r="H3331" s="228">
        <v>7.2</v>
      </c>
      <c r="I3331">
        <v>0.2</v>
      </c>
      <c r="J3331" s="31">
        <v>0.2</v>
      </c>
      <c r="K3331">
        <v>4.9000000000000004</v>
      </c>
      <c r="L3331" s="2">
        <v>3.5</v>
      </c>
      <c r="M3331" s="2">
        <v>4.8</v>
      </c>
      <c r="N3331" s="31">
        <v>3.6</v>
      </c>
      <c r="O3331" s="31">
        <v>5</v>
      </c>
      <c r="P3331" s="2">
        <v>6.1</v>
      </c>
      <c r="Q3331" s="138">
        <v>4.9749999999999996</v>
      </c>
    </row>
    <row r="3332" spans="1:17" x14ac:dyDescent="0.25">
      <c r="A3332" s="1">
        <v>39855</v>
      </c>
      <c r="B3332" s="5">
        <f t="shared" ref="B3332:B3395" si="157">YEAR(A3332)</f>
        <v>2009</v>
      </c>
      <c r="C3332" s="5">
        <f t="shared" ref="C3332:C3395" si="158">MONTH(A3332)</f>
        <v>2</v>
      </c>
      <c r="D3332" s="3">
        <f t="shared" si="156"/>
        <v>11</v>
      </c>
      <c r="E3332" s="3"/>
      <c r="F3332">
        <v>3.8</v>
      </c>
      <c r="G3332">
        <v>5</v>
      </c>
      <c r="H3332" s="228">
        <v>2.9</v>
      </c>
      <c r="I3332">
        <v>0.3</v>
      </c>
      <c r="J3332" s="31">
        <v>-1.2</v>
      </c>
      <c r="K3332">
        <v>2.4</v>
      </c>
      <c r="L3332" s="2">
        <v>0.9</v>
      </c>
      <c r="M3332" s="2">
        <v>3.3</v>
      </c>
      <c r="N3332" s="31">
        <v>1.6</v>
      </c>
      <c r="O3332" s="31">
        <v>1</v>
      </c>
      <c r="P3332" s="2">
        <v>2.2999999999999998</v>
      </c>
      <c r="Q3332" s="138">
        <v>3.4041666666666655</v>
      </c>
    </row>
    <row r="3333" spans="1:17" x14ac:dyDescent="0.25">
      <c r="A3333" s="1">
        <v>39856</v>
      </c>
      <c r="B3333" s="5">
        <f t="shared" si="157"/>
        <v>2009</v>
      </c>
      <c r="C3333" s="5">
        <f t="shared" si="158"/>
        <v>2</v>
      </c>
      <c r="D3333" s="3">
        <f t="shared" si="156"/>
        <v>12</v>
      </c>
      <c r="E3333" s="3"/>
      <c r="F3333">
        <v>1.6</v>
      </c>
      <c r="G3333">
        <v>3.3</v>
      </c>
      <c r="H3333" s="228">
        <v>2.1</v>
      </c>
      <c r="I3333">
        <v>-3.6</v>
      </c>
      <c r="J3333" s="31">
        <v>-4.8</v>
      </c>
      <c r="K3333">
        <v>2.4</v>
      </c>
      <c r="L3333" s="2">
        <v>-1.3</v>
      </c>
      <c r="M3333" s="2">
        <v>1.8</v>
      </c>
      <c r="N3333" s="31">
        <v>-0.2</v>
      </c>
      <c r="O3333" s="31">
        <v>-1.1000000000000001</v>
      </c>
      <c r="P3333" s="2">
        <v>1.5</v>
      </c>
      <c r="Q3333" s="138">
        <v>1.7791666666666666</v>
      </c>
    </row>
    <row r="3334" spans="1:17" x14ac:dyDescent="0.25">
      <c r="A3334" s="1">
        <v>39857</v>
      </c>
      <c r="B3334" s="5">
        <f t="shared" si="157"/>
        <v>2009</v>
      </c>
      <c r="C3334" s="5">
        <f t="shared" si="158"/>
        <v>2</v>
      </c>
      <c r="D3334" s="3">
        <f t="shared" si="156"/>
        <v>13</v>
      </c>
      <c r="E3334" s="3"/>
      <c r="F3334">
        <v>-0.9</v>
      </c>
      <c r="G3334">
        <v>1</v>
      </c>
      <c r="H3334" s="228">
        <v>0</v>
      </c>
      <c r="I3334">
        <v>-5.9</v>
      </c>
      <c r="J3334" s="31">
        <v>-6.8</v>
      </c>
      <c r="K3334">
        <v>-0.1</v>
      </c>
      <c r="L3334" s="2">
        <v>-4</v>
      </c>
      <c r="M3334" s="2">
        <v>-0.2</v>
      </c>
      <c r="N3334" s="31">
        <v>-1.9</v>
      </c>
      <c r="O3334" s="31">
        <v>-2.7</v>
      </c>
      <c r="P3334" s="2">
        <v>-0.2</v>
      </c>
      <c r="Q3334" s="138">
        <v>0.59166666666666667</v>
      </c>
    </row>
    <row r="3335" spans="1:17" x14ac:dyDescent="0.25">
      <c r="A3335" s="1">
        <v>39858</v>
      </c>
      <c r="B3335" s="5">
        <f t="shared" si="157"/>
        <v>2009</v>
      </c>
      <c r="C3335" s="5">
        <f t="shared" si="158"/>
        <v>2</v>
      </c>
      <c r="D3335" s="3">
        <f t="shared" si="156"/>
        <v>14</v>
      </c>
      <c r="E3335" s="3"/>
      <c r="F3335">
        <v>-0.9</v>
      </c>
      <c r="G3335">
        <v>1.1000000000000001</v>
      </c>
      <c r="H3335" s="228">
        <v>0.5</v>
      </c>
      <c r="I3335">
        <v>-5.2</v>
      </c>
      <c r="J3335" s="31">
        <v>-6</v>
      </c>
      <c r="K3335">
        <v>1.4</v>
      </c>
      <c r="L3335" s="2">
        <v>-3.5</v>
      </c>
      <c r="M3335" s="2">
        <v>-0.5</v>
      </c>
      <c r="N3335" s="31">
        <v>-1.2</v>
      </c>
      <c r="O3335" s="31">
        <v>-2.5</v>
      </c>
      <c r="P3335" s="2">
        <v>1.2</v>
      </c>
      <c r="Q3335" s="138">
        <v>0.14583333333333329</v>
      </c>
    </row>
    <row r="3336" spans="1:17" x14ac:dyDescent="0.25">
      <c r="A3336" s="1">
        <v>39859</v>
      </c>
      <c r="B3336" s="5">
        <f t="shared" si="157"/>
        <v>2009</v>
      </c>
      <c r="C3336" s="5">
        <f t="shared" si="158"/>
        <v>2</v>
      </c>
      <c r="D3336" s="3">
        <f t="shared" si="156"/>
        <v>15</v>
      </c>
      <c r="E3336" s="3"/>
      <c r="F3336">
        <v>-0.1</v>
      </c>
      <c r="G3336">
        <v>1.2</v>
      </c>
      <c r="H3336" s="228">
        <v>-0.6</v>
      </c>
      <c r="I3336">
        <v>-5</v>
      </c>
      <c r="J3336" s="31">
        <v>-6.2</v>
      </c>
      <c r="K3336">
        <v>-1</v>
      </c>
      <c r="L3336" s="2">
        <v>-6.4</v>
      </c>
      <c r="M3336" s="2">
        <v>-0.7</v>
      </c>
      <c r="N3336" s="31">
        <v>-0.6</v>
      </c>
      <c r="O3336" s="31">
        <v>-2.5</v>
      </c>
      <c r="P3336" s="2">
        <v>-0.6</v>
      </c>
      <c r="Q3336" s="138">
        <v>-0.82916666666666672</v>
      </c>
    </row>
    <row r="3337" spans="1:17" x14ac:dyDescent="0.25">
      <c r="A3337" s="1">
        <v>39860</v>
      </c>
      <c r="B3337" s="5">
        <f t="shared" si="157"/>
        <v>2009</v>
      </c>
      <c r="C3337" s="5">
        <f t="shared" si="158"/>
        <v>2</v>
      </c>
      <c r="D3337" s="3">
        <f t="shared" si="156"/>
        <v>16</v>
      </c>
      <c r="E3337" s="3"/>
      <c r="F3337">
        <v>-1.3</v>
      </c>
      <c r="G3337">
        <v>0.8</v>
      </c>
      <c r="H3337" s="228">
        <v>-4.2</v>
      </c>
      <c r="I3337">
        <v>-6.8</v>
      </c>
      <c r="J3337" s="31">
        <v>-8.1</v>
      </c>
      <c r="K3337">
        <v>-1.8</v>
      </c>
      <c r="L3337" s="2">
        <v>-5.6</v>
      </c>
      <c r="M3337" s="2">
        <v>-1.8</v>
      </c>
      <c r="N3337" s="31">
        <v>-1.7</v>
      </c>
      <c r="O3337" s="31">
        <v>-3.9</v>
      </c>
      <c r="P3337" s="2">
        <v>-0.8</v>
      </c>
      <c r="Q3337" s="138">
        <v>-2.8333333333333335</v>
      </c>
    </row>
    <row r="3338" spans="1:17" x14ac:dyDescent="0.25">
      <c r="A3338" s="1">
        <v>39861</v>
      </c>
      <c r="B3338" s="5">
        <f t="shared" si="157"/>
        <v>2009</v>
      </c>
      <c r="C3338" s="5">
        <f t="shared" si="158"/>
        <v>2</v>
      </c>
      <c r="D3338" s="3">
        <f t="shared" si="156"/>
        <v>17</v>
      </c>
      <c r="E3338" s="3"/>
      <c r="F3338">
        <v>-2.5</v>
      </c>
      <c r="G3338">
        <v>-0.7</v>
      </c>
      <c r="H3338" s="228">
        <v>3.4</v>
      </c>
      <c r="I3338">
        <v>-5</v>
      </c>
      <c r="J3338" s="31">
        <v>-4.3</v>
      </c>
      <c r="K3338">
        <v>1.8</v>
      </c>
      <c r="L3338" s="2">
        <v>-1.3</v>
      </c>
      <c r="M3338" s="2">
        <v>2.8</v>
      </c>
      <c r="N3338" s="31">
        <v>1.6</v>
      </c>
      <c r="O3338" s="31">
        <v>1.7</v>
      </c>
      <c r="P3338" s="2">
        <v>1.7</v>
      </c>
      <c r="Q3338" s="138">
        <v>2.6208333333333331</v>
      </c>
    </row>
    <row r="3339" spans="1:17" x14ac:dyDescent="0.25">
      <c r="A3339" s="1">
        <v>39862</v>
      </c>
      <c r="B3339" s="5">
        <f t="shared" si="157"/>
        <v>2009</v>
      </c>
      <c r="C3339" s="5">
        <f t="shared" si="158"/>
        <v>2</v>
      </c>
      <c r="D3339" s="3">
        <f t="shared" si="156"/>
        <v>18</v>
      </c>
      <c r="E3339" s="3"/>
      <c r="F3339">
        <v>-2.2000000000000002</v>
      </c>
      <c r="G3339">
        <v>-2.1</v>
      </c>
      <c r="H3339" s="228">
        <v>-3.3</v>
      </c>
      <c r="I3339">
        <v>-7.2</v>
      </c>
      <c r="J3339" s="31">
        <v>-8.4</v>
      </c>
      <c r="K3339">
        <v>-1.9</v>
      </c>
      <c r="L3339" s="2">
        <v>-6</v>
      </c>
      <c r="M3339" s="2">
        <v>-3.4</v>
      </c>
      <c r="N3339" s="31">
        <v>-4.0999999999999996</v>
      </c>
      <c r="O3339" s="31">
        <v>-4.7</v>
      </c>
      <c r="P3339" s="2">
        <v>-2.1</v>
      </c>
      <c r="Q3339" s="138">
        <v>-2.9375000000000004</v>
      </c>
    </row>
    <row r="3340" spans="1:17" x14ac:dyDescent="0.25">
      <c r="A3340" s="1">
        <v>39863</v>
      </c>
      <c r="B3340" s="5">
        <f t="shared" si="157"/>
        <v>2009</v>
      </c>
      <c r="C3340" s="5">
        <f t="shared" si="158"/>
        <v>2</v>
      </c>
      <c r="D3340" s="3">
        <f t="shared" si="156"/>
        <v>19</v>
      </c>
      <c r="E3340" s="3"/>
      <c r="F3340">
        <v>-2.4</v>
      </c>
      <c r="G3340">
        <v>-0.8</v>
      </c>
      <c r="H3340" s="228">
        <v>-1.9</v>
      </c>
      <c r="I3340">
        <v>-6.8</v>
      </c>
      <c r="J3340" s="31">
        <v>-7.8</v>
      </c>
      <c r="K3340">
        <v>-1.9</v>
      </c>
      <c r="L3340" s="2">
        <v>-5.9</v>
      </c>
      <c r="M3340" s="2">
        <v>-3</v>
      </c>
      <c r="N3340" s="31">
        <v>-3</v>
      </c>
      <c r="O3340" s="31">
        <v>-4.4000000000000004</v>
      </c>
      <c r="P3340" s="2">
        <v>-2.2000000000000002</v>
      </c>
      <c r="Q3340" s="138">
        <v>-2.5208333333333335</v>
      </c>
    </row>
    <row r="3341" spans="1:17" x14ac:dyDescent="0.25">
      <c r="A3341" s="1">
        <v>39864</v>
      </c>
      <c r="B3341" s="5">
        <f t="shared" si="157"/>
        <v>2009</v>
      </c>
      <c r="C3341" s="5">
        <f t="shared" si="158"/>
        <v>2</v>
      </c>
      <c r="D3341" s="3">
        <f t="shared" si="156"/>
        <v>20</v>
      </c>
      <c r="E3341" s="3"/>
      <c r="F3341">
        <v>-2</v>
      </c>
      <c r="G3341">
        <v>0.6</v>
      </c>
      <c r="H3341" s="228">
        <v>-4.5</v>
      </c>
      <c r="I3341">
        <v>-6.8</v>
      </c>
      <c r="J3341" s="31">
        <v>-7.4</v>
      </c>
      <c r="K3341">
        <v>-1.5</v>
      </c>
      <c r="L3341" s="2">
        <v>-6.5</v>
      </c>
      <c r="M3341" s="2">
        <v>-1.8</v>
      </c>
      <c r="N3341" s="31">
        <v>-2.4</v>
      </c>
      <c r="O3341" s="31">
        <v>-3.8</v>
      </c>
      <c r="P3341" s="2">
        <v>-0.6</v>
      </c>
      <c r="Q3341" s="138">
        <v>-2.7083333333333339</v>
      </c>
    </row>
    <row r="3342" spans="1:17" x14ac:dyDescent="0.25">
      <c r="A3342" s="1">
        <v>39865</v>
      </c>
      <c r="B3342" s="5">
        <f t="shared" si="157"/>
        <v>2009</v>
      </c>
      <c r="C3342" s="5">
        <f t="shared" si="158"/>
        <v>2</v>
      </c>
      <c r="D3342" s="3">
        <f t="shared" si="156"/>
        <v>21</v>
      </c>
      <c r="E3342" s="3"/>
      <c r="F3342">
        <v>-0.8</v>
      </c>
      <c r="G3342">
        <v>2</v>
      </c>
      <c r="H3342" s="228">
        <v>0.7</v>
      </c>
      <c r="I3342">
        <v>-3</v>
      </c>
      <c r="J3342" s="31">
        <v>-3.7</v>
      </c>
      <c r="K3342">
        <v>2.9</v>
      </c>
      <c r="L3342" s="2">
        <v>-1.1000000000000001</v>
      </c>
      <c r="M3342" s="2">
        <v>0.3</v>
      </c>
      <c r="N3342" s="31">
        <v>0.3</v>
      </c>
      <c r="O3342" s="31">
        <v>-1</v>
      </c>
      <c r="P3342" s="2">
        <v>2.2999999999999998</v>
      </c>
      <c r="Q3342" s="138">
        <v>0.93333333333333346</v>
      </c>
    </row>
    <row r="3343" spans="1:17" x14ac:dyDescent="0.25">
      <c r="A3343" s="1">
        <v>39866</v>
      </c>
      <c r="B3343" s="5">
        <f t="shared" si="157"/>
        <v>2009</v>
      </c>
      <c r="C3343" s="5">
        <f t="shared" si="158"/>
        <v>2</v>
      </c>
      <c r="D3343" s="3">
        <f t="shared" si="156"/>
        <v>22</v>
      </c>
      <c r="E3343" s="3"/>
      <c r="F3343">
        <v>-2.5</v>
      </c>
      <c r="G3343">
        <v>-0.3</v>
      </c>
      <c r="H3343" s="228">
        <v>-0.7</v>
      </c>
      <c r="I3343">
        <v>-6.1</v>
      </c>
      <c r="J3343" s="31">
        <v>-8.9</v>
      </c>
      <c r="K3343">
        <v>-1.1000000000000001</v>
      </c>
      <c r="L3343" s="2">
        <v>-6.1</v>
      </c>
      <c r="M3343" s="2">
        <v>-2.1</v>
      </c>
      <c r="N3343" s="31">
        <v>-1.7</v>
      </c>
      <c r="O3343" s="31">
        <v>-4.5999999999999996</v>
      </c>
      <c r="P3343" s="2">
        <v>0.1</v>
      </c>
      <c r="Q3343" s="138">
        <v>-0.18749999999999992</v>
      </c>
    </row>
    <row r="3344" spans="1:17" x14ac:dyDescent="0.25">
      <c r="A3344" s="1">
        <v>39867</v>
      </c>
      <c r="B3344" s="5">
        <f t="shared" si="157"/>
        <v>2009</v>
      </c>
      <c r="C3344" s="5">
        <f t="shared" si="158"/>
        <v>2</v>
      </c>
      <c r="D3344" s="3">
        <f t="shared" si="156"/>
        <v>23</v>
      </c>
      <c r="E3344" s="3"/>
      <c r="F3344">
        <v>-1.2</v>
      </c>
      <c r="G3344">
        <v>1.1000000000000001</v>
      </c>
      <c r="H3344" s="228">
        <v>-1.8</v>
      </c>
      <c r="I3344">
        <v>-4.8</v>
      </c>
      <c r="J3344" s="31">
        <v>-7.7</v>
      </c>
      <c r="K3344">
        <v>2</v>
      </c>
      <c r="L3344" s="2">
        <v>-4.3</v>
      </c>
      <c r="M3344" s="2">
        <v>-1.7</v>
      </c>
      <c r="N3344" s="31">
        <v>-1.4</v>
      </c>
      <c r="O3344" s="31">
        <v>-3.7</v>
      </c>
      <c r="P3344" s="2">
        <v>2.6</v>
      </c>
      <c r="Q3344" s="138">
        <v>-0.76249999999999984</v>
      </c>
    </row>
    <row r="3345" spans="1:17" x14ac:dyDescent="0.25">
      <c r="A3345" s="1">
        <v>39868</v>
      </c>
      <c r="B3345" s="5">
        <f t="shared" si="157"/>
        <v>2009</v>
      </c>
      <c r="C3345" s="5">
        <f t="shared" si="158"/>
        <v>2</v>
      </c>
      <c r="D3345" s="3">
        <f t="shared" si="156"/>
        <v>24</v>
      </c>
      <c r="E3345" s="3"/>
      <c r="F3345">
        <v>0.5</v>
      </c>
      <c r="G3345">
        <v>4.8</v>
      </c>
      <c r="H3345" s="228">
        <v>3.3</v>
      </c>
      <c r="I3345">
        <v>-2.9</v>
      </c>
      <c r="J3345" s="31">
        <v>-2.2000000000000002</v>
      </c>
      <c r="K3345">
        <v>3.7</v>
      </c>
      <c r="L3345" s="2">
        <v>1.3</v>
      </c>
      <c r="M3345" s="2">
        <v>0.9</v>
      </c>
      <c r="N3345" s="31">
        <v>3.2</v>
      </c>
      <c r="O3345" s="31">
        <v>1.5</v>
      </c>
      <c r="P3345" s="2">
        <v>2.4</v>
      </c>
      <c r="Q3345" s="138">
        <v>2.9249999999999994</v>
      </c>
    </row>
    <row r="3346" spans="1:17" x14ac:dyDescent="0.25">
      <c r="A3346" s="1">
        <v>39869</v>
      </c>
      <c r="B3346" s="5">
        <f t="shared" si="157"/>
        <v>2009</v>
      </c>
      <c r="C3346" s="5">
        <f t="shared" si="158"/>
        <v>2</v>
      </c>
      <c r="D3346" s="3">
        <f t="shared" si="156"/>
        <v>25</v>
      </c>
      <c r="E3346" s="3"/>
      <c r="F3346">
        <v>1.5</v>
      </c>
      <c r="G3346">
        <v>3.7</v>
      </c>
      <c r="H3346" s="228">
        <v>0</v>
      </c>
      <c r="I3346">
        <v>-1.8</v>
      </c>
      <c r="J3346" s="31">
        <v>-3.2</v>
      </c>
      <c r="K3346">
        <v>2</v>
      </c>
      <c r="L3346" s="2">
        <v>-1.5</v>
      </c>
      <c r="M3346" s="2">
        <v>0.6</v>
      </c>
      <c r="N3346" s="31">
        <v>2.2000000000000002</v>
      </c>
      <c r="O3346" s="31">
        <v>0.1</v>
      </c>
      <c r="P3346" s="2">
        <v>2.7</v>
      </c>
      <c r="Q3346" s="138">
        <v>2.1541666666666668</v>
      </c>
    </row>
    <row r="3347" spans="1:17" x14ac:dyDescent="0.25">
      <c r="A3347" s="1">
        <v>39870</v>
      </c>
      <c r="B3347" s="5">
        <f t="shared" si="157"/>
        <v>2009</v>
      </c>
      <c r="C3347" s="5">
        <f t="shared" si="158"/>
        <v>2</v>
      </c>
      <c r="D3347" s="3">
        <f t="shared" si="156"/>
        <v>26</v>
      </c>
      <c r="E3347" s="3"/>
      <c r="F3347">
        <v>3.1</v>
      </c>
      <c r="G3347">
        <v>3.8</v>
      </c>
      <c r="H3347" s="228">
        <v>2.2000000000000002</v>
      </c>
      <c r="I3347">
        <v>-2.6</v>
      </c>
      <c r="J3347" s="31">
        <v>-2.6</v>
      </c>
      <c r="K3347">
        <v>3.7</v>
      </c>
      <c r="L3347" s="2">
        <v>-0.6</v>
      </c>
      <c r="M3347" s="2">
        <v>3.1</v>
      </c>
      <c r="N3347" s="31">
        <v>1.2</v>
      </c>
      <c r="O3347" s="31">
        <v>0.6</v>
      </c>
      <c r="P3347" s="2">
        <v>4.2</v>
      </c>
      <c r="Q3347" s="138">
        <v>2.7041666666666671</v>
      </c>
    </row>
    <row r="3348" spans="1:17" x14ac:dyDescent="0.25">
      <c r="A3348" s="1">
        <v>39871</v>
      </c>
      <c r="B3348" s="5">
        <f t="shared" si="157"/>
        <v>2009</v>
      </c>
      <c r="C3348" s="5">
        <f t="shared" si="158"/>
        <v>2</v>
      </c>
      <c r="D3348" s="3">
        <f t="shared" si="156"/>
        <v>27</v>
      </c>
      <c r="E3348" s="3"/>
      <c r="F3348">
        <v>3.3</v>
      </c>
      <c r="G3348">
        <v>5.4</v>
      </c>
      <c r="H3348" s="228">
        <v>5.2</v>
      </c>
      <c r="I3348">
        <v>-0.4</v>
      </c>
      <c r="J3348" s="31">
        <v>-0.5</v>
      </c>
      <c r="K3348">
        <v>7.2</v>
      </c>
      <c r="L3348" s="2">
        <v>3.3</v>
      </c>
      <c r="M3348" s="2">
        <v>5.2</v>
      </c>
      <c r="N3348" s="31">
        <v>2.7</v>
      </c>
      <c r="O3348" s="31">
        <v>2.7</v>
      </c>
      <c r="P3348" s="2">
        <v>6.8</v>
      </c>
      <c r="Q3348" s="138">
        <v>5.7375000000000007</v>
      </c>
    </row>
    <row r="3349" spans="1:17" x14ac:dyDescent="0.25">
      <c r="A3349" s="1">
        <v>39872</v>
      </c>
      <c r="B3349" s="5">
        <f t="shared" si="157"/>
        <v>2009</v>
      </c>
      <c r="C3349" s="5">
        <f t="shared" si="158"/>
        <v>2</v>
      </c>
      <c r="D3349" s="3">
        <f t="shared" si="156"/>
        <v>28</v>
      </c>
      <c r="E3349" s="3"/>
      <c r="F3349">
        <v>5.3</v>
      </c>
      <c r="G3349">
        <v>7.4</v>
      </c>
      <c r="H3349" s="228">
        <v>6.9</v>
      </c>
      <c r="I3349">
        <v>3.7</v>
      </c>
      <c r="J3349" s="31">
        <v>2.1</v>
      </c>
      <c r="K3349">
        <v>8.6</v>
      </c>
      <c r="L3349" s="2">
        <v>5.7</v>
      </c>
      <c r="M3349" s="2">
        <v>6.8</v>
      </c>
      <c r="N3349" s="31">
        <v>4.0999999999999996</v>
      </c>
      <c r="O3349" s="31">
        <v>3.4</v>
      </c>
      <c r="P3349" s="2">
        <v>8.1</v>
      </c>
      <c r="Q3349" s="138">
        <v>8.2541666666666664</v>
      </c>
    </row>
    <row r="3350" spans="1:17" x14ac:dyDescent="0.25">
      <c r="A3350" s="1">
        <v>39873</v>
      </c>
      <c r="B3350" s="5">
        <f t="shared" si="157"/>
        <v>2009</v>
      </c>
      <c r="C3350" s="5">
        <f t="shared" si="158"/>
        <v>3</v>
      </c>
      <c r="D3350" s="3">
        <f t="shared" si="156"/>
        <v>1</v>
      </c>
      <c r="E3350" s="3"/>
      <c r="F3350">
        <v>7.3</v>
      </c>
      <c r="G3350">
        <v>8.8000000000000007</v>
      </c>
      <c r="H3350" s="228">
        <v>7.9</v>
      </c>
      <c r="I3350">
        <v>2.1</v>
      </c>
      <c r="J3350" s="31">
        <v>2.5</v>
      </c>
      <c r="K3350">
        <v>8.3000000000000007</v>
      </c>
      <c r="L3350" s="2">
        <v>6.2</v>
      </c>
      <c r="M3350" s="2">
        <v>8.6999999999999993</v>
      </c>
      <c r="N3350" s="31">
        <v>5.5</v>
      </c>
      <c r="O3350" s="31">
        <v>6.6</v>
      </c>
      <c r="P3350" s="2">
        <v>8.1999999999999993</v>
      </c>
      <c r="Q3350" s="138">
        <v>8.7416666666666654</v>
      </c>
    </row>
    <row r="3351" spans="1:17" x14ac:dyDescent="0.25">
      <c r="A3351" s="1">
        <v>39874</v>
      </c>
      <c r="B3351" s="5">
        <f t="shared" si="157"/>
        <v>2009</v>
      </c>
      <c r="C3351" s="5">
        <f t="shared" si="158"/>
        <v>3</v>
      </c>
      <c r="D3351" s="3">
        <f t="shared" si="156"/>
        <v>2</v>
      </c>
      <c r="E3351" s="3"/>
      <c r="F3351">
        <v>6.8</v>
      </c>
      <c r="G3351">
        <v>7.6</v>
      </c>
      <c r="H3351" s="228">
        <v>9.8000000000000007</v>
      </c>
      <c r="I3351">
        <v>3.3</v>
      </c>
      <c r="J3351" s="31">
        <v>4.0999999999999996</v>
      </c>
      <c r="K3351">
        <v>8.1999999999999993</v>
      </c>
      <c r="L3351" s="2">
        <v>6.1</v>
      </c>
      <c r="M3351" s="2">
        <v>9.5</v>
      </c>
      <c r="N3351" s="31">
        <v>6.8</v>
      </c>
      <c r="O3351" s="31">
        <v>5.2</v>
      </c>
      <c r="P3351" s="2">
        <v>7</v>
      </c>
      <c r="Q3351" s="138">
        <v>7.895833333333333</v>
      </c>
    </row>
    <row r="3352" spans="1:17" x14ac:dyDescent="0.25">
      <c r="A3352" s="1">
        <v>39875</v>
      </c>
      <c r="B3352" s="5">
        <f t="shared" si="157"/>
        <v>2009</v>
      </c>
      <c r="C3352" s="5">
        <f t="shared" si="158"/>
        <v>3</v>
      </c>
      <c r="D3352" s="3">
        <f t="shared" si="156"/>
        <v>3</v>
      </c>
      <c r="E3352" s="3"/>
      <c r="F3352">
        <v>7.2</v>
      </c>
      <c r="G3352">
        <v>8.1999999999999993</v>
      </c>
      <c r="H3352" s="228">
        <v>8.4</v>
      </c>
      <c r="I3352">
        <v>3.5</v>
      </c>
      <c r="J3352" s="31">
        <v>3.4</v>
      </c>
      <c r="K3352">
        <v>8.4</v>
      </c>
      <c r="L3352" s="2">
        <v>6.3</v>
      </c>
      <c r="M3352" s="2">
        <v>8.1999999999999993</v>
      </c>
      <c r="N3352" s="31">
        <v>6.5</v>
      </c>
      <c r="O3352" s="31">
        <v>5.3</v>
      </c>
      <c r="P3352" s="2">
        <v>7.7</v>
      </c>
      <c r="Q3352" s="138">
        <v>8.375</v>
      </c>
    </row>
    <row r="3353" spans="1:17" x14ac:dyDescent="0.25">
      <c r="A3353" s="1">
        <v>39876</v>
      </c>
      <c r="B3353" s="5">
        <f t="shared" si="157"/>
        <v>2009</v>
      </c>
      <c r="C3353" s="5">
        <f t="shared" si="158"/>
        <v>3</v>
      </c>
      <c r="D3353" s="3">
        <f t="shared" si="156"/>
        <v>4</v>
      </c>
      <c r="E3353" s="3"/>
      <c r="F3353">
        <v>7.7</v>
      </c>
      <c r="G3353">
        <v>9.3000000000000007</v>
      </c>
      <c r="H3353" s="228">
        <v>9</v>
      </c>
      <c r="I3353">
        <v>4.3</v>
      </c>
      <c r="J3353" s="31">
        <v>3.6</v>
      </c>
      <c r="K3353">
        <v>8</v>
      </c>
      <c r="L3353" s="2">
        <v>9.3000000000000007</v>
      </c>
      <c r="M3353" s="2">
        <v>8.6999999999999993</v>
      </c>
      <c r="N3353" s="31">
        <v>6</v>
      </c>
      <c r="O3353" s="31">
        <v>8</v>
      </c>
      <c r="P3353" s="2">
        <v>6.7</v>
      </c>
      <c r="Q3353" s="138">
        <v>7.7499999999999991</v>
      </c>
    </row>
    <row r="3354" spans="1:17" x14ac:dyDescent="0.25">
      <c r="A3354" s="1">
        <v>39877</v>
      </c>
      <c r="B3354" s="5">
        <f t="shared" si="157"/>
        <v>2009</v>
      </c>
      <c r="C3354" s="5">
        <f t="shared" si="158"/>
        <v>3</v>
      </c>
      <c r="D3354" s="3">
        <f t="shared" si="156"/>
        <v>5</v>
      </c>
      <c r="E3354" s="3"/>
      <c r="F3354">
        <v>8.6999999999999993</v>
      </c>
      <c r="G3354">
        <v>8.6</v>
      </c>
      <c r="H3354" s="228">
        <v>11.9</v>
      </c>
      <c r="I3354">
        <v>3.5</v>
      </c>
      <c r="J3354" s="31">
        <v>5.6</v>
      </c>
      <c r="K3354">
        <v>9.4</v>
      </c>
      <c r="L3354" s="2">
        <v>7.4</v>
      </c>
      <c r="M3354" s="2">
        <v>11.1</v>
      </c>
      <c r="N3354" s="31">
        <v>6.2</v>
      </c>
      <c r="O3354" s="31">
        <v>12.6</v>
      </c>
      <c r="P3354" s="2">
        <v>8.3000000000000007</v>
      </c>
      <c r="Q3354" s="138">
        <v>9.3416666666666686</v>
      </c>
    </row>
    <row r="3355" spans="1:17" x14ac:dyDescent="0.25">
      <c r="A3355" s="1">
        <v>39878</v>
      </c>
      <c r="B3355" s="5">
        <f t="shared" si="157"/>
        <v>2009</v>
      </c>
      <c r="C3355" s="5">
        <f t="shared" si="158"/>
        <v>3</v>
      </c>
      <c r="D3355" s="3">
        <f t="shared" si="156"/>
        <v>6</v>
      </c>
      <c r="E3355" s="3"/>
      <c r="F3355">
        <v>4.9000000000000004</v>
      </c>
      <c r="G3355">
        <v>6.6</v>
      </c>
      <c r="H3355" s="228">
        <v>10.7</v>
      </c>
      <c r="I3355">
        <v>3</v>
      </c>
      <c r="J3355" s="31">
        <v>3.1</v>
      </c>
      <c r="K3355">
        <v>10.199999999999999</v>
      </c>
      <c r="L3355" s="2">
        <v>8</v>
      </c>
      <c r="M3355" s="2">
        <v>11.8</v>
      </c>
      <c r="N3355" s="31">
        <v>5.9</v>
      </c>
      <c r="O3355" s="31">
        <v>7.1</v>
      </c>
      <c r="P3355" s="2">
        <v>9.1999999999999993</v>
      </c>
      <c r="Q3355" s="138">
        <v>10.837499999999999</v>
      </c>
    </row>
    <row r="3356" spans="1:17" x14ac:dyDescent="0.25">
      <c r="A3356" s="1">
        <v>39879</v>
      </c>
      <c r="B3356" s="5">
        <f t="shared" si="157"/>
        <v>2009</v>
      </c>
      <c r="C3356" s="5">
        <f t="shared" si="158"/>
        <v>3</v>
      </c>
      <c r="D3356" s="3">
        <f t="shared" si="156"/>
        <v>7</v>
      </c>
      <c r="E3356" s="3"/>
      <c r="F3356">
        <v>6.1</v>
      </c>
      <c r="G3356">
        <v>8</v>
      </c>
      <c r="H3356" s="228">
        <v>5.5</v>
      </c>
      <c r="I3356">
        <v>2</v>
      </c>
      <c r="J3356" s="31">
        <v>0.6</v>
      </c>
      <c r="K3356">
        <v>6.3</v>
      </c>
      <c r="L3356" s="2">
        <v>2.1</v>
      </c>
      <c r="M3356" s="2">
        <v>6.1</v>
      </c>
      <c r="N3356" s="31">
        <v>3.9</v>
      </c>
      <c r="O3356" s="31">
        <v>2.5</v>
      </c>
      <c r="P3356" s="2">
        <v>6.2</v>
      </c>
      <c r="Q3356" s="138">
        <v>6.0625000000000009</v>
      </c>
    </row>
    <row r="3357" spans="1:17" x14ac:dyDescent="0.25">
      <c r="A3357" s="1">
        <v>39880</v>
      </c>
      <c r="B3357" s="5">
        <f t="shared" si="157"/>
        <v>2009</v>
      </c>
      <c r="C3357" s="5">
        <f t="shared" si="158"/>
        <v>3</v>
      </c>
      <c r="D3357" s="3">
        <f t="shared" si="156"/>
        <v>8</v>
      </c>
      <c r="E3357" s="3"/>
      <c r="F3357">
        <v>5.8</v>
      </c>
      <c r="G3357">
        <v>7.9</v>
      </c>
      <c r="H3357" s="228">
        <v>4.2</v>
      </c>
      <c r="I3357">
        <v>1.2</v>
      </c>
      <c r="J3357" s="31">
        <v>-1.3</v>
      </c>
      <c r="K3357">
        <v>7.6</v>
      </c>
      <c r="L3357" s="2">
        <v>3.8</v>
      </c>
      <c r="M3357" s="2">
        <v>4.9000000000000004</v>
      </c>
      <c r="N3357" s="31">
        <v>2.1</v>
      </c>
      <c r="O3357" s="31">
        <v>2</v>
      </c>
      <c r="P3357" s="2">
        <v>7.7</v>
      </c>
      <c r="Q3357" s="138">
        <v>7.708333333333333</v>
      </c>
    </row>
    <row r="3358" spans="1:17" x14ac:dyDescent="0.25">
      <c r="A3358" s="1">
        <v>39881</v>
      </c>
      <c r="B3358" s="5">
        <f t="shared" si="157"/>
        <v>2009</v>
      </c>
      <c r="C3358" s="5">
        <f t="shared" si="158"/>
        <v>3</v>
      </c>
      <c r="D3358" s="3">
        <f t="shared" si="156"/>
        <v>9</v>
      </c>
      <c r="E3358" s="3"/>
      <c r="F3358">
        <v>5.4</v>
      </c>
      <c r="G3358">
        <v>7.3</v>
      </c>
      <c r="H3358" s="228">
        <v>5.2</v>
      </c>
      <c r="I3358">
        <v>2.1</v>
      </c>
      <c r="J3358" s="31">
        <v>0</v>
      </c>
      <c r="K3358">
        <v>3.1</v>
      </c>
      <c r="L3358" s="2">
        <v>2.6</v>
      </c>
      <c r="M3358" s="2">
        <v>6</v>
      </c>
      <c r="N3358" s="31">
        <v>6.6</v>
      </c>
      <c r="O3358" s="31">
        <v>3.6</v>
      </c>
      <c r="P3358" s="2">
        <v>3.5</v>
      </c>
      <c r="Q3358" s="138">
        <v>5.8250000000000002</v>
      </c>
    </row>
    <row r="3359" spans="1:17" x14ac:dyDescent="0.25">
      <c r="A3359" s="1">
        <v>39882</v>
      </c>
      <c r="B3359" s="5">
        <f t="shared" si="157"/>
        <v>2009</v>
      </c>
      <c r="C3359" s="5">
        <f t="shared" si="158"/>
        <v>3</v>
      </c>
      <c r="D3359" s="3">
        <f t="shared" si="156"/>
        <v>10</v>
      </c>
      <c r="E3359" s="3"/>
      <c r="F3359">
        <v>5.5</v>
      </c>
      <c r="G3359">
        <v>7.4</v>
      </c>
      <c r="H3359" s="228">
        <v>3.8</v>
      </c>
      <c r="I3359">
        <v>0.3</v>
      </c>
      <c r="J3359" s="31">
        <v>-1.1000000000000001</v>
      </c>
      <c r="K3359">
        <v>5.8</v>
      </c>
      <c r="L3359" s="2">
        <v>4.0999999999999996</v>
      </c>
      <c r="M3359" s="2">
        <v>5.9</v>
      </c>
      <c r="N3359" s="31">
        <v>3.9</v>
      </c>
      <c r="O3359" s="31">
        <v>2.6</v>
      </c>
      <c r="P3359" s="2">
        <v>5.5</v>
      </c>
      <c r="Q3359" s="138">
        <v>5.9208333333333334</v>
      </c>
    </row>
    <row r="3360" spans="1:17" x14ac:dyDescent="0.25">
      <c r="A3360" s="1">
        <v>39883</v>
      </c>
      <c r="B3360" s="5">
        <f t="shared" si="157"/>
        <v>2009</v>
      </c>
      <c r="C3360" s="5">
        <f t="shared" si="158"/>
        <v>3</v>
      </c>
      <c r="D3360" s="3">
        <f t="shared" si="156"/>
        <v>11</v>
      </c>
      <c r="E3360" s="3"/>
      <c r="F3360">
        <v>2.9</v>
      </c>
      <c r="G3360">
        <v>4.5999999999999996</v>
      </c>
      <c r="H3360" s="228">
        <v>4.5999999999999996</v>
      </c>
      <c r="I3360">
        <v>0.3</v>
      </c>
      <c r="J3360" s="31">
        <v>-0.6</v>
      </c>
      <c r="K3360">
        <v>7.8</v>
      </c>
      <c r="L3360" s="2">
        <v>3.5</v>
      </c>
      <c r="M3360" s="2">
        <v>5.0999999999999996</v>
      </c>
      <c r="N3360" s="31">
        <v>3.9</v>
      </c>
      <c r="O3360" s="31">
        <v>2.4</v>
      </c>
      <c r="P3360" s="2">
        <v>7.9</v>
      </c>
      <c r="Q3360" s="138">
        <v>8.7375000000000007</v>
      </c>
    </row>
    <row r="3361" spans="1:17" x14ac:dyDescent="0.25">
      <c r="A3361" s="1">
        <v>39884</v>
      </c>
      <c r="B3361" s="5">
        <f t="shared" si="157"/>
        <v>2009</v>
      </c>
      <c r="C3361" s="5">
        <f t="shared" si="158"/>
        <v>3</v>
      </c>
      <c r="D3361" s="3">
        <f t="shared" si="156"/>
        <v>12</v>
      </c>
      <c r="E3361" s="3"/>
      <c r="F3361">
        <v>5.5</v>
      </c>
      <c r="G3361">
        <v>7.4</v>
      </c>
      <c r="H3361" s="228">
        <v>3.2</v>
      </c>
      <c r="I3361">
        <v>0.4</v>
      </c>
      <c r="J3361" s="31">
        <v>-1.4</v>
      </c>
      <c r="K3361">
        <v>4</v>
      </c>
      <c r="L3361" s="2">
        <v>1.4</v>
      </c>
      <c r="M3361" s="2">
        <v>4.5999999999999996</v>
      </c>
      <c r="N3361" s="31">
        <v>4.0999999999999996</v>
      </c>
      <c r="O3361" s="31">
        <v>1.4</v>
      </c>
      <c r="P3361" s="2">
        <v>4.4000000000000004</v>
      </c>
      <c r="Q3361" s="138">
        <v>6.0458333333333316</v>
      </c>
    </row>
    <row r="3362" spans="1:17" x14ac:dyDescent="0.25">
      <c r="A3362" s="1">
        <v>39885</v>
      </c>
      <c r="B3362" s="5">
        <f t="shared" si="157"/>
        <v>2009</v>
      </c>
      <c r="C3362" s="5">
        <f t="shared" si="158"/>
        <v>3</v>
      </c>
      <c r="D3362" s="3">
        <f t="shared" si="156"/>
        <v>13</v>
      </c>
      <c r="E3362" s="3"/>
      <c r="F3362">
        <v>2.9</v>
      </c>
      <c r="G3362">
        <v>6.2</v>
      </c>
      <c r="H3362" s="228">
        <v>7.7</v>
      </c>
      <c r="I3362">
        <v>0.2</v>
      </c>
      <c r="J3362" s="31">
        <v>-0.4</v>
      </c>
      <c r="K3362">
        <v>7.7</v>
      </c>
      <c r="L3362" s="2">
        <v>5.4</v>
      </c>
      <c r="M3362" s="2">
        <v>5.9</v>
      </c>
      <c r="N3362" s="31">
        <v>4.0999999999999996</v>
      </c>
      <c r="O3362" s="31">
        <v>2.4</v>
      </c>
      <c r="P3362" s="2">
        <v>7</v>
      </c>
      <c r="Q3362" s="138">
        <v>7.5041666666666655</v>
      </c>
    </row>
    <row r="3363" spans="1:17" x14ac:dyDescent="0.25">
      <c r="A3363" s="1">
        <v>39886</v>
      </c>
      <c r="B3363" s="5">
        <f t="shared" si="157"/>
        <v>2009</v>
      </c>
      <c r="C3363" s="5">
        <f t="shared" si="158"/>
        <v>3</v>
      </c>
      <c r="D3363" s="3">
        <f t="shared" si="156"/>
        <v>14</v>
      </c>
      <c r="E3363" s="3"/>
      <c r="F3363">
        <v>3.8</v>
      </c>
      <c r="G3363">
        <v>7.5</v>
      </c>
      <c r="H3363" s="228">
        <v>6.3</v>
      </c>
      <c r="I3363">
        <v>1.9</v>
      </c>
      <c r="J3363" s="31">
        <v>1.4</v>
      </c>
      <c r="K3363">
        <v>7.6</v>
      </c>
      <c r="L3363" s="2">
        <v>4.5</v>
      </c>
      <c r="M3363" s="2">
        <v>5.7</v>
      </c>
      <c r="N3363" s="31">
        <v>5.5</v>
      </c>
      <c r="O3363" s="31">
        <v>5</v>
      </c>
      <c r="P3363" s="2">
        <v>7.1</v>
      </c>
      <c r="Q3363" s="138">
        <v>8.1374999999999993</v>
      </c>
    </row>
    <row r="3364" spans="1:17" x14ac:dyDescent="0.25">
      <c r="A3364" s="1">
        <v>39887</v>
      </c>
      <c r="B3364" s="5">
        <f t="shared" si="157"/>
        <v>2009</v>
      </c>
      <c r="C3364" s="5">
        <f t="shared" si="158"/>
        <v>3</v>
      </c>
      <c r="D3364" s="3">
        <f t="shared" si="156"/>
        <v>15</v>
      </c>
      <c r="E3364" s="3"/>
      <c r="F3364">
        <v>6</v>
      </c>
      <c r="G3364">
        <v>9.4</v>
      </c>
      <c r="H3364" s="228">
        <v>9.6</v>
      </c>
      <c r="I3364">
        <v>5.0999999999999996</v>
      </c>
      <c r="J3364" s="31">
        <v>3.7</v>
      </c>
      <c r="K3364">
        <v>10</v>
      </c>
      <c r="L3364" s="2">
        <v>8.4</v>
      </c>
      <c r="M3364" s="2">
        <v>7.1</v>
      </c>
      <c r="N3364" s="31">
        <v>8.1</v>
      </c>
      <c r="O3364" s="31">
        <v>7.9</v>
      </c>
      <c r="P3364" s="2">
        <v>9.6999999999999993</v>
      </c>
      <c r="Q3364" s="138">
        <v>8.7708333333333321</v>
      </c>
    </row>
    <row r="3365" spans="1:17" x14ac:dyDescent="0.25">
      <c r="A3365" s="1">
        <v>39888</v>
      </c>
      <c r="B3365" s="5">
        <f t="shared" si="157"/>
        <v>2009</v>
      </c>
      <c r="C3365" s="5">
        <f t="shared" si="158"/>
        <v>3</v>
      </c>
      <c r="D3365" s="3">
        <f t="shared" si="156"/>
        <v>16</v>
      </c>
      <c r="E3365" s="3"/>
      <c r="F3365">
        <v>7.7</v>
      </c>
      <c r="G3365">
        <v>11.2</v>
      </c>
      <c r="H3365" s="228">
        <v>9.1</v>
      </c>
      <c r="I3365">
        <v>4.7</v>
      </c>
      <c r="J3365" s="31">
        <v>2.4</v>
      </c>
      <c r="K3365">
        <v>9.5</v>
      </c>
      <c r="L3365" s="2">
        <v>6.7</v>
      </c>
      <c r="M3365" s="2">
        <v>8.9</v>
      </c>
      <c r="N3365" s="31">
        <v>5.8</v>
      </c>
      <c r="O3365" s="31">
        <v>6.3</v>
      </c>
      <c r="P3365" s="2">
        <v>7.5</v>
      </c>
      <c r="Q3365" s="138">
        <v>9.2833333333333368</v>
      </c>
    </row>
    <row r="3366" spans="1:17" x14ac:dyDescent="0.25">
      <c r="A3366" s="1">
        <v>39889</v>
      </c>
      <c r="B3366" s="5">
        <f t="shared" si="157"/>
        <v>2009</v>
      </c>
      <c r="C3366" s="5">
        <f t="shared" si="158"/>
        <v>3</v>
      </c>
      <c r="D3366" s="3">
        <f t="shared" si="156"/>
        <v>17</v>
      </c>
      <c r="E3366" s="3"/>
      <c r="F3366">
        <v>6</v>
      </c>
      <c r="G3366">
        <v>8.6999999999999993</v>
      </c>
      <c r="H3366" s="228">
        <v>7.9</v>
      </c>
      <c r="I3366">
        <v>2.1</v>
      </c>
      <c r="J3366" s="31">
        <v>0.3</v>
      </c>
      <c r="K3366">
        <v>7.8</v>
      </c>
      <c r="L3366" s="2">
        <v>5.6</v>
      </c>
      <c r="M3366" s="2">
        <v>6.9</v>
      </c>
      <c r="N3366" s="31">
        <v>3.9</v>
      </c>
      <c r="O3366" s="31">
        <v>4.3</v>
      </c>
      <c r="P3366" s="2">
        <v>7.9</v>
      </c>
      <c r="Q3366" s="138">
        <v>7.450000000000002</v>
      </c>
    </row>
    <row r="3367" spans="1:17" x14ac:dyDescent="0.25">
      <c r="A3367" s="1">
        <v>39890</v>
      </c>
      <c r="B3367" s="5">
        <f t="shared" si="157"/>
        <v>2009</v>
      </c>
      <c r="C3367" s="5">
        <f t="shared" si="158"/>
        <v>3</v>
      </c>
      <c r="D3367" s="3">
        <f t="shared" si="156"/>
        <v>18</v>
      </c>
      <c r="E3367" s="3"/>
      <c r="F3367">
        <v>2.8</v>
      </c>
      <c r="G3367">
        <v>5.7</v>
      </c>
      <c r="H3367" s="228">
        <v>7.5</v>
      </c>
      <c r="I3367">
        <v>0.4</v>
      </c>
      <c r="J3367" s="31">
        <v>-0.8</v>
      </c>
      <c r="K3367">
        <v>8.9</v>
      </c>
      <c r="L3367" s="2">
        <v>4.9000000000000004</v>
      </c>
      <c r="M3367" s="2">
        <v>6.7</v>
      </c>
      <c r="N3367" s="31">
        <v>3.2</v>
      </c>
      <c r="O3367" s="31">
        <v>3.5</v>
      </c>
      <c r="P3367" s="2">
        <v>7.3</v>
      </c>
      <c r="Q3367" s="138">
        <v>7.4916666666666671</v>
      </c>
    </row>
    <row r="3368" spans="1:17" x14ac:dyDescent="0.25">
      <c r="A3368" s="1">
        <v>39891</v>
      </c>
      <c r="B3368" s="5">
        <f t="shared" si="157"/>
        <v>2009</v>
      </c>
      <c r="C3368" s="5">
        <f t="shared" si="158"/>
        <v>3</v>
      </c>
      <c r="D3368" s="3">
        <f t="shared" si="156"/>
        <v>19</v>
      </c>
      <c r="E3368" s="3"/>
      <c r="F3368">
        <v>4.9000000000000004</v>
      </c>
      <c r="G3368">
        <v>6.6</v>
      </c>
      <c r="H3368" s="228">
        <v>4.0999999999999996</v>
      </c>
      <c r="I3368">
        <v>0.4</v>
      </c>
      <c r="J3368" s="31">
        <v>-1.1000000000000001</v>
      </c>
      <c r="K3368">
        <v>5.0999999999999996</v>
      </c>
      <c r="L3368" s="2">
        <v>2.2000000000000002</v>
      </c>
      <c r="M3368" s="2">
        <v>2.5</v>
      </c>
      <c r="N3368" s="31">
        <v>3.8</v>
      </c>
      <c r="O3368" s="31">
        <v>1.7</v>
      </c>
      <c r="P3368" s="2">
        <v>5.4</v>
      </c>
      <c r="Q3368" s="138">
        <v>5.6416666666666666</v>
      </c>
    </row>
    <row r="3369" spans="1:17" x14ac:dyDescent="0.25">
      <c r="A3369" s="1">
        <v>39892</v>
      </c>
      <c r="B3369" s="5">
        <f t="shared" si="157"/>
        <v>2009</v>
      </c>
      <c r="C3369" s="5">
        <f t="shared" si="158"/>
        <v>3</v>
      </c>
      <c r="D3369" s="3">
        <f t="shared" si="156"/>
        <v>20</v>
      </c>
      <c r="E3369" s="3"/>
      <c r="F3369">
        <v>4.3</v>
      </c>
      <c r="G3369">
        <v>5.8</v>
      </c>
      <c r="H3369" s="228">
        <v>1.6</v>
      </c>
      <c r="I3369">
        <v>-1.2</v>
      </c>
      <c r="J3369" s="31">
        <v>-2.9</v>
      </c>
      <c r="K3369">
        <v>2.6</v>
      </c>
      <c r="L3369" s="2">
        <v>-0.4</v>
      </c>
      <c r="M3369" s="2">
        <v>2.7</v>
      </c>
      <c r="N3369" s="31">
        <v>2.2999999999999998</v>
      </c>
      <c r="O3369" s="31">
        <v>1.6</v>
      </c>
      <c r="P3369" s="2">
        <v>2.2000000000000002</v>
      </c>
      <c r="Q3369" s="138">
        <v>2.441666666666666</v>
      </c>
    </row>
    <row r="3370" spans="1:17" x14ac:dyDescent="0.25">
      <c r="A3370" s="1">
        <v>39893</v>
      </c>
      <c r="B3370" s="5">
        <f t="shared" si="157"/>
        <v>2009</v>
      </c>
      <c r="C3370" s="5">
        <f t="shared" si="158"/>
        <v>3</v>
      </c>
      <c r="D3370" s="3">
        <f t="shared" si="156"/>
        <v>21</v>
      </c>
      <c r="E3370" s="3"/>
      <c r="F3370">
        <v>4.0999999999999996</v>
      </c>
      <c r="G3370">
        <v>5.4</v>
      </c>
      <c r="H3370" s="228">
        <v>2.6</v>
      </c>
      <c r="I3370">
        <v>-1.9</v>
      </c>
      <c r="J3370" s="31">
        <v>-2.8</v>
      </c>
      <c r="K3370">
        <v>4</v>
      </c>
      <c r="L3370" s="2">
        <v>-0.8</v>
      </c>
      <c r="M3370" s="2">
        <v>3.4</v>
      </c>
      <c r="N3370" s="31">
        <v>0.4</v>
      </c>
      <c r="O3370" s="31">
        <v>-0.3</v>
      </c>
      <c r="P3370" s="2">
        <v>3.6</v>
      </c>
      <c r="Q3370" s="138">
        <v>3.0791666666666662</v>
      </c>
    </row>
    <row r="3371" spans="1:17" x14ac:dyDescent="0.25">
      <c r="A3371" s="1">
        <v>39894</v>
      </c>
      <c r="B3371" s="5">
        <f t="shared" si="157"/>
        <v>2009</v>
      </c>
      <c r="C3371" s="5">
        <f t="shared" si="158"/>
        <v>3</v>
      </c>
      <c r="D3371" s="3">
        <f t="shared" si="156"/>
        <v>22</v>
      </c>
      <c r="E3371" s="3"/>
      <c r="F3371">
        <v>4.2</v>
      </c>
      <c r="G3371">
        <v>6.7</v>
      </c>
      <c r="H3371" s="228">
        <v>5.5</v>
      </c>
      <c r="I3371">
        <v>-0.4</v>
      </c>
      <c r="J3371" s="31">
        <v>-1.6</v>
      </c>
      <c r="K3371">
        <v>5.4</v>
      </c>
      <c r="L3371" s="2">
        <v>1.6</v>
      </c>
      <c r="M3371" s="2">
        <v>6.1</v>
      </c>
      <c r="N3371" s="31">
        <v>1.9</v>
      </c>
      <c r="O3371" s="31">
        <v>1.4</v>
      </c>
      <c r="P3371" s="2">
        <v>4.2</v>
      </c>
      <c r="Q3371" s="138">
        <v>6.1041666666666679</v>
      </c>
    </row>
    <row r="3372" spans="1:17" x14ac:dyDescent="0.25">
      <c r="A3372" s="1">
        <v>39895</v>
      </c>
      <c r="B3372" s="5">
        <f t="shared" si="157"/>
        <v>2009</v>
      </c>
      <c r="C3372" s="5">
        <f t="shared" si="158"/>
        <v>3</v>
      </c>
      <c r="D3372" s="3">
        <f t="shared" si="156"/>
        <v>23</v>
      </c>
      <c r="E3372" s="3"/>
      <c r="F3372">
        <v>6.3</v>
      </c>
      <c r="G3372">
        <v>7.9</v>
      </c>
      <c r="H3372" s="228">
        <v>7.1</v>
      </c>
      <c r="I3372">
        <v>1</v>
      </c>
      <c r="J3372" s="31">
        <v>2</v>
      </c>
      <c r="K3372">
        <v>8.1999999999999993</v>
      </c>
      <c r="L3372" s="2">
        <v>6.6</v>
      </c>
      <c r="M3372" s="2">
        <v>8.6</v>
      </c>
      <c r="N3372" s="31">
        <v>4.4000000000000004</v>
      </c>
      <c r="O3372" s="31">
        <v>4.9000000000000004</v>
      </c>
      <c r="P3372" s="2">
        <v>8.8000000000000007</v>
      </c>
      <c r="Q3372" s="138">
        <v>9.4916666666666654</v>
      </c>
    </row>
    <row r="3373" spans="1:17" x14ac:dyDescent="0.25">
      <c r="A3373" s="1">
        <v>39896</v>
      </c>
      <c r="B3373" s="5">
        <f t="shared" si="157"/>
        <v>2009</v>
      </c>
      <c r="C3373" s="5">
        <f t="shared" si="158"/>
        <v>3</v>
      </c>
      <c r="D3373" s="3">
        <f t="shared" si="156"/>
        <v>24</v>
      </c>
      <c r="E3373" s="3"/>
      <c r="F3373">
        <v>6.3</v>
      </c>
      <c r="G3373">
        <v>8.1</v>
      </c>
      <c r="H3373" s="228">
        <v>3.1</v>
      </c>
      <c r="I3373">
        <v>0.7</v>
      </c>
      <c r="J3373" s="31">
        <v>0.8</v>
      </c>
      <c r="K3373">
        <v>4.3</v>
      </c>
      <c r="L3373" s="2">
        <v>2.2999999999999998</v>
      </c>
      <c r="M3373" s="2">
        <v>4.5</v>
      </c>
      <c r="N3373" s="31">
        <v>4.4000000000000004</v>
      </c>
      <c r="O3373" s="31">
        <v>5.0999999999999996</v>
      </c>
      <c r="P3373" s="2">
        <v>3.6</v>
      </c>
      <c r="Q3373" s="138">
        <v>7.2416666666666645</v>
      </c>
    </row>
    <row r="3374" spans="1:17" x14ac:dyDescent="0.25">
      <c r="A3374" s="1">
        <v>39897</v>
      </c>
      <c r="B3374" s="5">
        <f t="shared" si="157"/>
        <v>2009</v>
      </c>
      <c r="C3374" s="5">
        <f t="shared" si="158"/>
        <v>3</v>
      </c>
      <c r="D3374" s="3">
        <f t="shared" si="156"/>
        <v>25</v>
      </c>
      <c r="E3374" s="3"/>
      <c r="F3374">
        <v>2.7</v>
      </c>
      <c r="G3374">
        <v>6.2</v>
      </c>
      <c r="H3374" s="228">
        <v>2.4</v>
      </c>
      <c r="I3374">
        <v>-2.4</v>
      </c>
      <c r="J3374" s="31">
        <v>-4.8</v>
      </c>
      <c r="K3374">
        <v>4</v>
      </c>
      <c r="L3374" s="2">
        <v>-0.9</v>
      </c>
      <c r="M3374" s="2">
        <v>2.4</v>
      </c>
      <c r="N3374" s="31">
        <v>0.7</v>
      </c>
      <c r="O3374" s="31">
        <v>-1.3</v>
      </c>
      <c r="P3374" s="2">
        <v>4.4000000000000004</v>
      </c>
      <c r="Q3374" s="138">
        <v>2.5041666666666669</v>
      </c>
    </row>
    <row r="3375" spans="1:17" x14ac:dyDescent="0.25">
      <c r="A3375" s="1">
        <v>39898</v>
      </c>
      <c r="B3375" s="5">
        <f t="shared" si="157"/>
        <v>2009</v>
      </c>
      <c r="C3375" s="5">
        <f t="shared" si="158"/>
        <v>3</v>
      </c>
      <c r="D3375" s="3">
        <f t="shared" si="156"/>
        <v>26</v>
      </c>
      <c r="E3375" s="3"/>
      <c r="F3375">
        <v>4.3</v>
      </c>
      <c r="G3375">
        <v>7</v>
      </c>
      <c r="H3375" s="228">
        <v>3.1</v>
      </c>
      <c r="I3375">
        <v>0.1</v>
      </c>
      <c r="J3375" s="31">
        <v>-1.1000000000000001</v>
      </c>
      <c r="K3375">
        <v>3.6</v>
      </c>
      <c r="L3375" s="2">
        <v>1.5</v>
      </c>
      <c r="M3375" s="2">
        <v>6.9</v>
      </c>
      <c r="N3375" s="31">
        <v>3.8</v>
      </c>
      <c r="O3375" s="31">
        <v>2.4</v>
      </c>
      <c r="P3375" s="2">
        <v>3.3</v>
      </c>
      <c r="Q3375" s="138">
        <v>3.9874999999999994</v>
      </c>
    </row>
    <row r="3376" spans="1:17" x14ac:dyDescent="0.25">
      <c r="A3376" s="1">
        <v>39899</v>
      </c>
      <c r="B3376" s="5">
        <f t="shared" si="157"/>
        <v>2009</v>
      </c>
      <c r="C3376" s="5">
        <f t="shared" si="158"/>
        <v>3</v>
      </c>
      <c r="D3376" s="3">
        <f t="shared" si="156"/>
        <v>27</v>
      </c>
      <c r="E3376" s="3"/>
      <c r="F3376">
        <v>5.7</v>
      </c>
      <c r="G3376">
        <v>8.5</v>
      </c>
      <c r="H3376" s="228">
        <v>7</v>
      </c>
      <c r="I3376">
        <v>2.4</v>
      </c>
      <c r="J3376" s="31">
        <v>1.9</v>
      </c>
      <c r="K3376">
        <v>7.4</v>
      </c>
      <c r="L3376" s="2">
        <v>5.3</v>
      </c>
      <c r="M3376" s="2">
        <v>8.6999999999999993</v>
      </c>
      <c r="N3376" s="31">
        <v>6.1</v>
      </c>
      <c r="O3376" s="31">
        <v>6.1</v>
      </c>
      <c r="P3376" s="2">
        <v>8.9</v>
      </c>
      <c r="Q3376" s="138">
        <v>7.7541666666666664</v>
      </c>
    </row>
    <row r="3377" spans="1:17" x14ac:dyDescent="0.25">
      <c r="A3377" s="1">
        <v>39900</v>
      </c>
      <c r="B3377" s="5">
        <f t="shared" si="157"/>
        <v>2009</v>
      </c>
      <c r="C3377" s="5">
        <f t="shared" si="158"/>
        <v>3</v>
      </c>
      <c r="D3377" s="3">
        <f t="shared" si="156"/>
        <v>28</v>
      </c>
      <c r="E3377" s="3"/>
      <c r="F3377">
        <v>8.5</v>
      </c>
      <c r="G3377">
        <v>11.7</v>
      </c>
      <c r="H3377" s="228">
        <v>14.6</v>
      </c>
      <c r="I3377">
        <v>5.0999999999999996</v>
      </c>
      <c r="J3377" s="31">
        <v>5.9</v>
      </c>
      <c r="K3377">
        <v>13.3</v>
      </c>
      <c r="L3377" s="2">
        <v>9.9</v>
      </c>
      <c r="M3377" s="2">
        <v>14</v>
      </c>
      <c r="N3377" s="31">
        <v>8.6</v>
      </c>
      <c r="O3377" s="31">
        <v>10.7</v>
      </c>
      <c r="P3377" s="2">
        <v>11.2</v>
      </c>
      <c r="Q3377" s="138">
        <v>14.116666666666669</v>
      </c>
    </row>
    <row r="3378" spans="1:17" x14ac:dyDescent="0.25">
      <c r="A3378" s="1">
        <v>39901</v>
      </c>
      <c r="B3378" s="5">
        <f t="shared" si="157"/>
        <v>2009</v>
      </c>
      <c r="C3378" s="5">
        <f t="shared" si="158"/>
        <v>3</v>
      </c>
      <c r="D3378" s="3">
        <f t="shared" si="156"/>
        <v>29</v>
      </c>
      <c r="E3378" s="3"/>
      <c r="F3378">
        <v>10.3</v>
      </c>
      <c r="G3378">
        <v>12.6</v>
      </c>
      <c r="H3378" s="228">
        <v>16.2</v>
      </c>
      <c r="I3378">
        <v>7.5</v>
      </c>
      <c r="J3378" s="31">
        <v>12.5</v>
      </c>
      <c r="K3378">
        <v>17</v>
      </c>
      <c r="L3378" s="2">
        <v>12.4</v>
      </c>
      <c r="M3378" s="2">
        <v>12.2</v>
      </c>
      <c r="N3378" s="31">
        <v>12.9</v>
      </c>
      <c r="O3378" s="31">
        <v>15.1</v>
      </c>
      <c r="P3378" s="2">
        <v>15.1</v>
      </c>
      <c r="Q3378" s="138">
        <v>15.283333333333333</v>
      </c>
    </row>
    <row r="3379" spans="1:17" x14ac:dyDescent="0.25">
      <c r="A3379" s="1">
        <v>39902</v>
      </c>
      <c r="B3379" s="5">
        <f t="shared" si="157"/>
        <v>2009</v>
      </c>
      <c r="C3379" s="5">
        <f t="shared" si="158"/>
        <v>3</v>
      </c>
      <c r="D3379" s="3">
        <f t="shared" si="156"/>
        <v>30</v>
      </c>
      <c r="E3379" s="3"/>
      <c r="F3379">
        <v>11.8</v>
      </c>
      <c r="G3379">
        <v>14.4</v>
      </c>
      <c r="H3379" s="228">
        <v>13.1</v>
      </c>
      <c r="I3379">
        <v>9.5</v>
      </c>
      <c r="J3379" s="31">
        <v>12.2</v>
      </c>
      <c r="K3379">
        <v>10.199999999999999</v>
      </c>
      <c r="L3379" s="2">
        <v>12.3</v>
      </c>
      <c r="M3379" s="2">
        <v>14.7</v>
      </c>
      <c r="N3379" s="31">
        <v>15.2</v>
      </c>
      <c r="O3379" s="31">
        <v>15.7</v>
      </c>
      <c r="P3379" s="2">
        <v>8.9</v>
      </c>
      <c r="Q3379" s="138">
        <v>13.950000000000001</v>
      </c>
    </row>
    <row r="3380" spans="1:17" x14ac:dyDescent="0.25">
      <c r="A3380" s="1">
        <v>39903</v>
      </c>
      <c r="B3380" s="5">
        <f t="shared" si="157"/>
        <v>2009</v>
      </c>
      <c r="C3380" s="5">
        <f t="shared" si="158"/>
        <v>3</v>
      </c>
      <c r="D3380" s="3">
        <f t="shared" si="156"/>
        <v>31</v>
      </c>
      <c r="E3380" s="3"/>
      <c r="F3380">
        <v>12.8</v>
      </c>
      <c r="G3380">
        <v>15.5</v>
      </c>
      <c r="H3380" s="228">
        <v>9.6</v>
      </c>
      <c r="I3380">
        <v>10.199999999999999</v>
      </c>
      <c r="J3380" s="31">
        <v>9.5</v>
      </c>
      <c r="K3380">
        <v>8.6</v>
      </c>
      <c r="L3380" s="2">
        <v>6.8</v>
      </c>
      <c r="M3380" s="2">
        <v>10.4</v>
      </c>
      <c r="N3380" s="31">
        <v>12.4</v>
      </c>
      <c r="O3380" s="31">
        <v>9.3000000000000007</v>
      </c>
      <c r="P3380" s="2">
        <v>7.8</v>
      </c>
      <c r="Q3380" s="138">
        <v>8.9208333333333343</v>
      </c>
    </row>
    <row r="3381" spans="1:17" x14ac:dyDescent="0.25">
      <c r="A3381" s="1">
        <v>39904</v>
      </c>
      <c r="B3381" s="5">
        <f t="shared" si="157"/>
        <v>2009</v>
      </c>
      <c r="C3381" s="5">
        <f t="shared" si="158"/>
        <v>4</v>
      </c>
      <c r="D3381" s="3">
        <f t="shared" si="156"/>
        <v>1</v>
      </c>
      <c r="E3381" s="3"/>
      <c r="F3381">
        <v>14.3</v>
      </c>
      <c r="G3381">
        <v>18.8</v>
      </c>
      <c r="H3381" s="228">
        <v>11.2</v>
      </c>
      <c r="I3381">
        <v>11.1</v>
      </c>
      <c r="J3381" s="31">
        <v>11.5</v>
      </c>
      <c r="K3381">
        <v>10.3</v>
      </c>
      <c r="L3381" s="2">
        <v>8.9</v>
      </c>
      <c r="M3381" s="2">
        <v>11.7</v>
      </c>
      <c r="N3381" s="31">
        <v>13.2</v>
      </c>
      <c r="O3381" s="31">
        <v>12.9</v>
      </c>
      <c r="P3381" s="2">
        <v>9.9</v>
      </c>
      <c r="Q3381" s="138">
        <v>10.16666666666667</v>
      </c>
    </row>
    <row r="3382" spans="1:17" x14ac:dyDescent="0.25">
      <c r="A3382" s="1">
        <v>39905</v>
      </c>
      <c r="B3382" s="5">
        <f t="shared" si="157"/>
        <v>2009</v>
      </c>
      <c r="C3382" s="5">
        <f t="shared" si="158"/>
        <v>4</v>
      </c>
      <c r="D3382" s="3">
        <f t="shared" si="156"/>
        <v>2</v>
      </c>
      <c r="E3382" s="3"/>
      <c r="F3382">
        <v>14.5</v>
      </c>
      <c r="G3382">
        <v>18.399999999999999</v>
      </c>
      <c r="H3382" s="228">
        <v>13.3</v>
      </c>
      <c r="I3382">
        <v>11.3</v>
      </c>
      <c r="J3382" s="31">
        <v>9.9</v>
      </c>
      <c r="K3382">
        <v>11.3</v>
      </c>
      <c r="L3382" s="2">
        <v>9.6</v>
      </c>
      <c r="M3382" s="2">
        <v>15.1</v>
      </c>
      <c r="N3382" s="31">
        <v>11.8</v>
      </c>
      <c r="O3382" s="31">
        <v>14.2</v>
      </c>
      <c r="P3382" s="2">
        <v>10.7</v>
      </c>
      <c r="Q3382" s="138">
        <v>11.16666666666667</v>
      </c>
    </row>
    <row r="3383" spans="1:17" x14ac:dyDescent="0.25">
      <c r="A3383" s="1">
        <v>39906</v>
      </c>
      <c r="B3383" s="5">
        <f t="shared" si="157"/>
        <v>2009</v>
      </c>
      <c r="C3383" s="5">
        <f t="shared" si="158"/>
        <v>4</v>
      </c>
      <c r="D3383" s="3">
        <f t="shared" si="156"/>
        <v>3</v>
      </c>
      <c r="E3383" s="3"/>
      <c r="F3383">
        <v>11.9</v>
      </c>
      <c r="G3383">
        <v>13.4</v>
      </c>
      <c r="H3383" s="228">
        <v>14.2</v>
      </c>
      <c r="I3383">
        <v>9.6</v>
      </c>
      <c r="J3383" s="31">
        <v>9.6</v>
      </c>
      <c r="K3383">
        <v>13</v>
      </c>
      <c r="L3383" s="2">
        <v>10.9</v>
      </c>
      <c r="M3383" s="2">
        <v>15.9</v>
      </c>
      <c r="N3383" s="31">
        <v>13</v>
      </c>
      <c r="O3383" s="31">
        <v>14.1</v>
      </c>
      <c r="P3383" s="2">
        <v>12.1</v>
      </c>
      <c r="Q3383" s="138">
        <v>12.79166666666667</v>
      </c>
    </row>
    <row r="3384" spans="1:17" x14ac:dyDescent="0.25">
      <c r="A3384" s="1">
        <v>39907</v>
      </c>
      <c r="B3384" s="5">
        <f t="shared" si="157"/>
        <v>2009</v>
      </c>
      <c r="C3384" s="5">
        <f t="shared" si="158"/>
        <v>4</v>
      </c>
      <c r="D3384" s="3">
        <f t="shared" si="156"/>
        <v>4</v>
      </c>
      <c r="E3384" s="3"/>
      <c r="F3384">
        <v>11.8</v>
      </c>
      <c r="G3384">
        <v>15</v>
      </c>
      <c r="H3384" s="228">
        <v>13.7</v>
      </c>
      <c r="I3384">
        <v>9.1</v>
      </c>
      <c r="J3384" s="31">
        <v>11.1</v>
      </c>
      <c r="K3384">
        <v>15</v>
      </c>
      <c r="L3384" s="2">
        <v>11.3</v>
      </c>
      <c r="M3384" s="2">
        <v>14.8</v>
      </c>
      <c r="N3384" s="31">
        <v>13.6</v>
      </c>
      <c r="O3384" s="31">
        <v>13.4</v>
      </c>
      <c r="P3384" s="2">
        <v>14.7</v>
      </c>
      <c r="Q3384" s="138">
        <v>15.3375</v>
      </c>
    </row>
    <row r="3385" spans="1:17" x14ac:dyDescent="0.25">
      <c r="A3385" s="1">
        <v>39908</v>
      </c>
      <c r="B3385" s="5">
        <f t="shared" si="157"/>
        <v>2009</v>
      </c>
      <c r="C3385" s="5">
        <f t="shared" si="158"/>
        <v>4</v>
      </c>
      <c r="D3385" s="3">
        <f t="shared" si="156"/>
        <v>5</v>
      </c>
      <c r="E3385" s="3"/>
      <c r="F3385">
        <v>16.5</v>
      </c>
      <c r="G3385">
        <v>17.100000000000001</v>
      </c>
      <c r="H3385" s="228">
        <v>13.7</v>
      </c>
      <c r="I3385">
        <v>11.1</v>
      </c>
      <c r="J3385" s="31">
        <v>8.4</v>
      </c>
      <c r="K3385">
        <v>14.6</v>
      </c>
      <c r="L3385" s="2">
        <v>11.5</v>
      </c>
      <c r="M3385" s="2">
        <v>15.5</v>
      </c>
      <c r="N3385" s="31">
        <v>13.8</v>
      </c>
      <c r="O3385" s="31">
        <v>13.4</v>
      </c>
      <c r="P3385" s="2">
        <v>14.7</v>
      </c>
      <c r="Q3385" s="138">
        <v>15.866666666666667</v>
      </c>
    </row>
    <row r="3386" spans="1:17" x14ac:dyDescent="0.25">
      <c r="A3386" s="1">
        <v>39909</v>
      </c>
      <c r="B3386" s="5">
        <f t="shared" si="157"/>
        <v>2009</v>
      </c>
      <c r="C3386" s="5">
        <f t="shared" si="158"/>
        <v>4</v>
      </c>
      <c r="D3386" s="3">
        <f t="shared" si="156"/>
        <v>6</v>
      </c>
      <c r="E3386" s="3"/>
      <c r="F3386">
        <v>15</v>
      </c>
      <c r="G3386">
        <v>18.3</v>
      </c>
      <c r="H3386" s="228">
        <v>13.6</v>
      </c>
      <c r="I3386">
        <v>10</v>
      </c>
      <c r="J3386" s="31">
        <v>8.6</v>
      </c>
      <c r="K3386">
        <v>14.7</v>
      </c>
      <c r="L3386" s="2">
        <v>11.8</v>
      </c>
      <c r="M3386" s="2">
        <v>14.6</v>
      </c>
      <c r="N3386" s="31">
        <v>10.6</v>
      </c>
      <c r="O3386" s="31">
        <v>12.9</v>
      </c>
      <c r="P3386" s="2">
        <v>13.6</v>
      </c>
      <c r="Q3386" s="138">
        <v>14.995833333333337</v>
      </c>
    </row>
    <row r="3387" spans="1:17" x14ac:dyDescent="0.25">
      <c r="A3387" s="1">
        <v>39910</v>
      </c>
      <c r="B3387" s="5">
        <f t="shared" si="157"/>
        <v>2009</v>
      </c>
      <c r="C3387" s="5">
        <f t="shared" si="158"/>
        <v>4</v>
      </c>
      <c r="D3387" s="3">
        <f t="shared" si="156"/>
        <v>7</v>
      </c>
      <c r="E3387" s="3"/>
      <c r="F3387">
        <v>13.1</v>
      </c>
      <c r="G3387">
        <v>15.5</v>
      </c>
      <c r="H3387" s="228">
        <v>15.8</v>
      </c>
      <c r="I3387">
        <v>9.6</v>
      </c>
      <c r="J3387" s="31">
        <v>7.7</v>
      </c>
      <c r="K3387">
        <v>17.399999999999999</v>
      </c>
      <c r="L3387" s="2">
        <v>13.1</v>
      </c>
      <c r="M3387" s="2">
        <v>15.2</v>
      </c>
      <c r="N3387" s="31">
        <v>11.6</v>
      </c>
      <c r="O3387" s="31">
        <v>14.3</v>
      </c>
      <c r="P3387" s="2">
        <v>15.6</v>
      </c>
      <c r="Q3387" s="138">
        <v>15.962500000000004</v>
      </c>
    </row>
    <row r="3388" spans="1:17" x14ac:dyDescent="0.25">
      <c r="A3388" s="1">
        <v>39911</v>
      </c>
      <c r="B3388" s="5">
        <f t="shared" si="157"/>
        <v>2009</v>
      </c>
      <c r="C3388" s="5">
        <f t="shared" si="158"/>
        <v>4</v>
      </c>
      <c r="D3388" s="3">
        <f t="shared" si="156"/>
        <v>8</v>
      </c>
      <c r="E3388" s="3"/>
      <c r="F3388">
        <v>12.9</v>
      </c>
      <c r="G3388">
        <v>15</v>
      </c>
      <c r="H3388" s="228">
        <v>15.2</v>
      </c>
      <c r="I3388">
        <v>9.6999999999999993</v>
      </c>
      <c r="J3388" s="31">
        <v>8.4</v>
      </c>
      <c r="K3388">
        <v>16.899999999999999</v>
      </c>
      <c r="L3388" s="2">
        <v>13.6</v>
      </c>
      <c r="M3388" s="2">
        <v>15.5</v>
      </c>
      <c r="N3388" s="31">
        <v>12.1</v>
      </c>
      <c r="O3388" s="31">
        <v>13.8</v>
      </c>
      <c r="P3388" s="2">
        <v>15.8</v>
      </c>
      <c r="Q3388" s="138">
        <v>16.766666666666666</v>
      </c>
    </row>
    <row r="3389" spans="1:17" x14ac:dyDescent="0.25">
      <c r="A3389" s="1">
        <v>39912</v>
      </c>
      <c r="B3389" s="5">
        <f t="shared" si="157"/>
        <v>2009</v>
      </c>
      <c r="C3389" s="5">
        <f t="shared" si="158"/>
        <v>4</v>
      </c>
      <c r="D3389" s="3">
        <f t="shared" si="156"/>
        <v>9</v>
      </c>
      <c r="E3389" s="3"/>
      <c r="F3389">
        <v>14.1</v>
      </c>
      <c r="G3389">
        <v>15.4</v>
      </c>
      <c r="H3389" s="228">
        <v>15.1</v>
      </c>
      <c r="I3389">
        <v>10.3</v>
      </c>
      <c r="J3389" s="31">
        <v>8.4</v>
      </c>
      <c r="K3389">
        <v>15.9</v>
      </c>
      <c r="L3389" s="2">
        <v>12.7</v>
      </c>
      <c r="M3389" s="2">
        <v>15.5</v>
      </c>
      <c r="N3389" s="31">
        <v>13.5</v>
      </c>
      <c r="O3389" s="31">
        <v>14.3</v>
      </c>
      <c r="P3389" s="2">
        <v>16.100000000000001</v>
      </c>
      <c r="Q3389" s="138">
        <v>16.745833333333334</v>
      </c>
    </row>
    <row r="3390" spans="1:17" x14ac:dyDescent="0.25">
      <c r="A3390" s="1">
        <v>39913</v>
      </c>
      <c r="B3390" s="5">
        <f t="shared" si="157"/>
        <v>2009</v>
      </c>
      <c r="C3390" s="5">
        <f t="shared" si="158"/>
        <v>4</v>
      </c>
      <c r="D3390" s="3">
        <f t="shared" si="156"/>
        <v>10</v>
      </c>
      <c r="E3390" s="3"/>
      <c r="F3390">
        <v>12.1</v>
      </c>
      <c r="G3390">
        <v>15.1</v>
      </c>
      <c r="H3390" s="228">
        <v>15</v>
      </c>
      <c r="I3390">
        <v>10.199999999999999</v>
      </c>
      <c r="J3390" s="31">
        <v>10.8</v>
      </c>
      <c r="K3390">
        <v>16.8</v>
      </c>
      <c r="L3390" s="2">
        <v>13.8</v>
      </c>
      <c r="M3390" s="2">
        <v>16.600000000000001</v>
      </c>
      <c r="N3390" s="31">
        <v>13.1</v>
      </c>
      <c r="O3390" s="31">
        <v>14.7</v>
      </c>
      <c r="P3390" s="2">
        <v>16.2</v>
      </c>
      <c r="Q3390" s="138">
        <v>17.404166666666669</v>
      </c>
    </row>
    <row r="3391" spans="1:17" x14ac:dyDescent="0.25">
      <c r="A3391" s="1">
        <v>39914</v>
      </c>
      <c r="B3391" s="5">
        <f t="shared" si="157"/>
        <v>2009</v>
      </c>
      <c r="C3391" s="5">
        <f t="shared" si="158"/>
        <v>4</v>
      </c>
      <c r="D3391" s="3">
        <f t="shared" si="156"/>
        <v>11</v>
      </c>
      <c r="E3391" s="3"/>
      <c r="F3391">
        <v>12.8</v>
      </c>
      <c r="G3391">
        <v>14.8</v>
      </c>
      <c r="H3391" s="228">
        <v>15.1</v>
      </c>
      <c r="I3391">
        <v>13</v>
      </c>
      <c r="J3391" s="31">
        <v>9.9</v>
      </c>
      <c r="K3391">
        <v>16.100000000000001</v>
      </c>
      <c r="L3391" s="2">
        <v>12.6</v>
      </c>
      <c r="M3391" s="2">
        <v>17.3</v>
      </c>
      <c r="N3391" s="31">
        <v>12</v>
      </c>
      <c r="O3391" s="31">
        <v>15.2</v>
      </c>
      <c r="P3391" s="2">
        <v>16.100000000000001</v>
      </c>
      <c r="Q3391" s="138">
        <v>16.679166666666671</v>
      </c>
    </row>
    <row r="3392" spans="1:17" x14ac:dyDescent="0.25">
      <c r="A3392" s="1">
        <v>39915</v>
      </c>
      <c r="B3392" s="5">
        <f t="shared" si="157"/>
        <v>2009</v>
      </c>
      <c r="C3392" s="5">
        <f t="shared" si="158"/>
        <v>4</v>
      </c>
      <c r="D3392" s="3">
        <f t="shared" si="156"/>
        <v>12</v>
      </c>
      <c r="E3392" s="3"/>
      <c r="F3392">
        <v>13.1</v>
      </c>
      <c r="G3392">
        <v>16</v>
      </c>
      <c r="H3392" s="228">
        <v>14.3</v>
      </c>
      <c r="I3392">
        <v>9.1999999999999993</v>
      </c>
      <c r="J3392" s="31">
        <v>10.3</v>
      </c>
      <c r="K3392">
        <v>16.899999999999999</v>
      </c>
      <c r="L3392" s="2">
        <v>13.6</v>
      </c>
      <c r="M3392" s="2">
        <v>16.899999999999999</v>
      </c>
      <c r="N3392" s="31">
        <v>14.9</v>
      </c>
      <c r="O3392" s="31">
        <v>14.1</v>
      </c>
      <c r="P3392" s="2">
        <v>15</v>
      </c>
      <c r="Q3392" s="138">
        <v>16.937500000000004</v>
      </c>
    </row>
    <row r="3393" spans="1:17" x14ac:dyDescent="0.25">
      <c r="A3393" s="1">
        <v>39916</v>
      </c>
      <c r="B3393" s="5">
        <f t="shared" si="157"/>
        <v>2009</v>
      </c>
      <c r="C3393" s="5">
        <f t="shared" si="158"/>
        <v>4</v>
      </c>
      <c r="D3393" s="3">
        <f t="shared" si="156"/>
        <v>13</v>
      </c>
      <c r="E3393" s="3"/>
      <c r="F3393">
        <v>13</v>
      </c>
      <c r="G3393">
        <v>14</v>
      </c>
      <c r="H3393" s="228">
        <v>10.3</v>
      </c>
      <c r="I3393">
        <v>7.5</v>
      </c>
      <c r="J3393" s="31">
        <v>7.5</v>
      </c>
      <c r="K3393">
        <v>12.4</v>
      </c>
      <c r="L3393" s="2">
        <v>9.3000000000000007</v>
      </c>
      <c r="M3393" s="2">
        <v>9.6999999999999993</v>
      </c>
      <c r="N3393" s="31">
        <v>10.1</v>
      </c>
      <c r="O3393" s="31">
        <v>11.5</v>
      </c>
      <c r="P3393" s="2">
        <v>11.2</v>
      </c>
      <c r="Q3393" s="138">
        <v>12.22916666666667</v>
      </c>
    </row>
    <row r="3394" spans="1:17" x14ac:dyDescent="0.25">
      <c r="A3394" s="1">
        <v>39917</v>
      </c>
      <c r="B3394" s="5">
        <f t="shared" si="157"/>
        <v>2009</v>
      </c>
      <c r="C3394" s="5">
        <f t="shared" si="158"/>
        <v>4</v>
      </c>
      <c r="D3394" s="3">
        <f t="shared" si="156"/>
        <v>14</v>
      </c>
      <c r="E3394" s="3"/>
      <c r="F3394">
        <v>11.3</v>
      </c>
      <c r="G3394">
        <v>12</v>
      </c>
      <c r="H3394" s="228">
        <v>10.5</v>
      </c>
      <c r="I3394">
        <v>6.2</v>
      </c>
      <c r="J3394" s="31">
        <v>5.4</v>
      </c>
      <c r="K3394">
        <v>12.3</v>
      </c>
      <c r="L3394" s="2">
        <v>7.9</v>
      </c>
      <c r="M3394" s="2">
        <v>9.1999999999999993</v>
      </c>
      <c r="N3394" s="31">
        <v>8</v>
      </c>
      <c r="O3394" s="31">
        <v>7.8</v>
      </c>
      <c r="P3394" s="2">
        <v>11.7</v>
      </c>
      <c r="Q3394" s="138">
        <v>11.775</v>
      </c>
    </row>
    <row r="3395" spans="1:17" x14ac:dyDescent="0.25">
      <c r="A3395" s="1">
        <v>39918</v>
      </c>
      <c r="B3395" s="5">
        <f t="shared" si="157"/>
        <v>2009</v>
      </c>
      <c r="C3395" s="5">
        <f t="shared" si="158"/>
        <v>4</v>
      </c>
      <c r="D3395" s="3">
        <f t="shared" ref="D3395:D3458" si="159">DAY(A3395)</f>
        <v>15</v>
      </c>
      <c r="E3395" s="3"/>
      <c r="F3395">
        <v>12.5</v>
      </c>
      <c r="G3395">
        <v>13.8</v>
      </c>
      <c r="H3395" s="228">
        <v>12.1</v>
      </c>
      <c r="I3395">
        <v>7.2</v>
      </c>
      <c r="J3395" s="31">
        <v>6.9</v>
      </c>
      <c r="K3395">
        <v>14</v>
      </c>
      <c r="L3395" s="2">
        <v>11.1</v>
      </c>
      <c r="M3395" s="2">
        <v>13.1</v>
      </c>
      <c r="N3395" s="31">
        <v>10.5</v>
      </c>
      <c r="O3395" s="31">
        <v>10.1</v>
      </c>
      <c r="P3395" s="2">
        <v>13.3</v>
      </c>
      <c r="Q3395" s="138">
        <v>13.587500000000004</v>
      </c>
    </row>
    <row r="3396" spans="1:17" x14ac:dyDescent="0.25">
      <c r="A3396" s="1">
        <v>39919</v>
      </c>
      <c r="B3396" s="5">
        <f t="shared" ref="B3396:B3459" si="160">YEAR(A3396)</f>
        <v>2009</v>
      </c>
      <c r="C3396" s="5">
        <f t="shared" ref="C3396:C3459" si="161">MONTH(A3396)</f>
        <v>4</v>
      </c>
      <c r="D3396" s="3">
        <f t="shared" si="159"/>
        <v>16</v>
      </c>
      <c r="E3396" s="3"/>
      <c r="F3396">
        <v>13</v>
      </c>
      <c r="G3396">
        <v>15.3</v>
      </c>
      <c r="H3396" s="228">
        <v>16</v>
      </c>
      <c r="I3396">
        <v>10.3</v>
      </c>
      <c r="J3396" s="31">
        <v>11.7</v>
      </c>
      <c r="K3396">
        <v>16.600000000000001</v>
      </c>
      <c r="L3396" s="2">
        <v>14.6</v>
      </c>
      <c r="M3396" s="2">
        <v>16</v>
      </c>
      <c r="N3396" s="31">
        <v>13.5</v>
      </c>
      <c r="O3396" s="31">
        <v>14.2</v>
      </c>
      <c r="P3396" s="2">
        <v>15.9</v>
      </c>
      <c r="Q3396" s="138">
        <v>15.6875</v>
      </c>
    </row>
    <row r="3397" spans="1:17" x14ac:dyDescent="0.25">
      <c r="A3397" s="1">
        <v>39920</v>
      </c>
      <c r="B3397" s="5">
        <f t="shared" si="160"/>
        <v>2009</v>
      </c>
      <c r="C3397" s="5">
        <f t="shared" si="161"/>
        <v>4</v>
      </c>
      <c r="D3397" s="3">
        <f t="shared" si="159"/>
        <v>17</v>
      </c>
      <c r="E3397" s="3"/>
      <c r="F3397">
        <v>12.7</v>
      </c>
      <c r="G3397">
        <v>14.1</v>
      </c>
      <c r="H3397" s="228">
        <v>13.1</v>
      </c>
      <c r="I3397">
        <v>8.1999999999999993</v>
      </c>
      <c r="J3397" s="31">
        <v>9.6999999999999993</v>
      </c>
      <c r="K3397">
        <v>13.7</v>
      </c>
      <c r="L3397" s="2">
        <v>11.2</v>
      </c>
      <c r="M3397" s="2">
        <v>13.2</v>
      </c>
      <c r="N3397" s="31">
        <v>13.5</v>
      </c>
      <c r="O3397" s="31">
        <v>14.5</v>
      </c>
      <c r="P3397" s="2">
        <v>14.4</v>
      </c>
      <c r="Q3397" s="138">
        <v>16.491666666666671</v>
      </c>
    </row>
    <row r="3398" spans="1:17" x14ac:dyDescent="0.25">
      <c r="A3398" s="1">
        <v>39921</v>
      </c>
      <c r="B3398" s="5">
        <f t="shared" si="160"/>
        <v>2009</v>
      </c>
      <c r="C3398" s="5">
        <f t="shared" si="161"/>
        <v>4</v>
      </c>
      <c r="D3398" s="3">
        <f t="shared" si="159"/>
        <v>18</v>
      </c>
      <c r="E3398" s="3"/>
      <c r="F3398">
        <v>12.1</v>
      </c>
      <c r="G3398">
        <v>14.2</v>
      </c>
      <c r="H3398" s="228">
        <v>13.5</v>
      </c>
      <c r="I3398">
        <v>8.4</v>
      </c>
      <c r="J3398" s="31">
        <v>8.6999999999999993</v>
      </c>
      <c r="K3398">
        <v>13.2</v>
      </c>
      <c r="L3398" s="2">
        <v>11.7</v>
      </c>
      <c r="M3398" s="2">
        <v>15.8</v>
      </c>
      <c r="N3398" s="31">
        <v>12.3</v>
      </c>
      <c r="O3398" s="31">
        <v>11.8</v>
      </c>
      <c r="P3398" s="2">
        <v>12.6</v>
      </c>
      <c r="Q3398" s="138">
        <v>13.862500000000004</v>
      </c>
    </row>
    <row r="3399" spans="1:17" x14ac:dyDescent="0.25">
      <c r="A3399" s="1">
        <v>39922</v>
      </c>
      <c r="B3399" s="5">
        <f t="shared" si="160"/>
        <v>2009</v>
      </c>
      <c r="C3399" s="5">
        <f t="shared" si="161"/>
        <v>4</v>
      </c>
      <c r="D3399" s="3">
        <f t="shared" si="159"/>
        <v>19</v>
      </c>
      <c r="E3399" s="3"/>
      <c r="F3399">
        <v>11.2</v>
      </c>
      <c r="G3399">
        <v>14</v>
      </c>
      <c r="H3399" s="228">
        <v>14</v>
      </c>
      <c r="I3399">
        <v>8</v>
      </c>
      <c r="J3399" s="31">
        <v>9.9</v>
      </c>
      <c r="K3399">
        <v>13.3</v>
      </c>
      <c r="L3399" s="2">
        <v>10.8</v>
      </c>
      <c r="M3399" s="2">
        <v>16.399999999999999</v>
      </c>
      <c r="N3399" s="31">
        <v>11.3</v>
      </c>
      <c r="O3399" s="31">
        <v>12.6</v>
      </c>
      <c r="P3399" s="2">
        <v>12.8</v>
      </c>
      <c r="Q3399" s="138">
        <v>14.037500000000003</v>
      </c>
    </row>
    <row r="3400" spans="1:17" x14ac:dyDescent="0.25">
      <c r="A3400" s="1">
        <v>39923</v>
      </c>
      <c r="B3400" s="5">
        <f t="shared" si="160"/>
        <v>2009</v>
      </c>
      <c r="C3400" s="5">
        <f t="shared" si="161"/>
        <v>4</v>
      </c>
      <c r="D3400" s="3">
        <f t="shared" si="159"/>
        <v>20</v>
      </c>
      <c r="E3400" s="3"/>
      <c r="F3400">
        <v>14</v>
      </c>
      <c r="G3400">
        <v>16.8</v>
      </c>
      <c r="H3400" s="228">
        <v>12.6</v>
      </c>
      <c r="I3400">
        <v>9.1</v>
      </c>
      <c r="J3400" s="31">
        <v>10.199999999999999</v>
      </c>
      <c r="K3400">
        <v>14.1</v>
      </c>
      <c r="L3400" s="2">
        <v>10.9</v>
      </c>
      <c r="M3400" s="2">
        <v>13.7</v>
      </c>
      <c r="N3400" s="31">
        <v>13.8</v>
      </c>
      <c r="O3400" s="31">
        <v>12.2</v>
      </c>
      <c r="P3400" s="2">
        <v>13.2</v>
      </c>
      <c r="Q3400" s="138">
        <v>14.220833333333333</v>
      </c>
    </row>
    <row r="3401" spans="1:17" x14ac:dyDescent="0.25">
      <c r="A3401" s="1">
        <v>39924</v>
      </c>
      <c r="B3401" s="5">
        <f t="shared" si="160"/>
        <v>2009</v>
      </c>
      <c r="C3401" s="5">
        <f t="shared" si="161"/>
        <v>4</v>
      </c>
      <c r="D3401" s="3">
        <f t="shared" si="159"/>
        <v>21</v>
      </c>
      <c r="E3401" s="3"/>
      <c r="F3401">
        <v>12</v>
      </c>
      <c r="G3401">
        <v>12.9</v>
      </c>
      <c r="H3401" s="228">
        <v>14.9</v>
      </c>
      <c r="I3401">
        <v>9.8000000000000007</v>
      </c>
      <c r="J3401" s="31">
        <v>9</v>
      </c>
      <c r="K3401">
        <v>15.1</v>
      </c>
      <c r="L3401" s="2">
        <v>11.9</v>
      </c>
      <c r="M3401" s="2">
        <v>16.7</v>
      </c>
      <c r="N3401" s="31">
        <v>11.4</v>
      </c>
      <c r="O3401" s="31">
        <v>12.5</v>
      </c>
      <c r="P3401" s="2">
        <v>13.3</v>
      </c>
      <c r="Q3401" s="138">
        <v>13.499999999999998</v>
      </c>
    </row>
    <row r="3402" spans="1:17" x14ac:dyDescent="0.25">
      <c r="A3402" s="1">
        <v>39925</v>
      </c>
      <c r="B3402" s="5">
        <f t="shared" si="160"/>
        <v>2009</v>
      </c>
      <c r="C3402" s="5">
        <f t="shared" si="161"/>
        <v>4</v>
      </c>
      <c r="D3402" s="3">
        <f t="shared" si="159"/>
        <v>22</v>
      </c>
      <c r="E3402" s="3"/>
      <c r="F3402">
        <v>12.7</v>
      </c>
      <c r="G3402">
        <v>14.9</v>
      </c>
      <c r="H3402" s="228">
        <v>12.1</v>
      </c>
      <c r="I3402">
        <v>9.1999999999999993</v>
      </c>
      <c r="J3402" s="31">
        <v>7.9</v>
      </c>
      <c r="K3402">
        <v>11.8</v>
      </c>
      <c r="L3402" s="2">
        <v>9.8000000000000007</v>
      </c>
      <c r="M3402" s="2">
        <v>13.4</v>
      </c>
      <c r="N3402" s="31">
        <v>11.5</v>
      </c>
      <c r="O3402" s="31">
        <v>11.5</v>
      </c>
      <c r="P3402" s="2">
        <v>10.6</v>
      </c>
      <c r="Q3402" s="138">
        <v>12.741666666666669</v>
      </c>
    </row>
    <row r="3403" spans="1:17" x14ac:dyDescent="0.25">
      <c r="A3403" s="1">
        <v>39926</v>
      </c>
      <c r="B3403" s="5">
        <f t="shared" si="160"/>
        <v>2009</v>
      </c>
      <c r="C3403" s="5">
        <f t="shared" si="161"/>
        <v>4</v>
      </c>
      <c r="D3403" s="3">
        <f t="shared" si="159"/>
        <v>23</v>
      </c>
      <c r="E3403" s="3"/>
      <c r="F3403">
        <v>11.4</v>
      </c>
      <c r="G3403">
        <v>13.5</v>
      </c>
      <c r="H3403" s="228">
        <v>11.1</v>
      </c>
      <c r="I3403">
        <v>8.6</v>
      </c>
      <c r="J3403" s="31">
        <v>8.3000000000000007</v>
      </c>
      <c r="K3403">
        <v>10.9</v>
      </c>
      <c r="L3403" s="2">
        <v>8.4</v>
      </c>
      <c r="M3403" s="2">
        <v>11.8</v>
      </c>
      <c r="N3403" s="31">
        <v>11.3</v>
      </c>
      <c r="O3403" s="31">
        <v>9.8000000000000007</v>
      </c>
      <c r="P3403" s="2">
        <v>9.9</v>
      </c>
      <c r="Q3403" s="138">
        <v>11.291666666666666</v>
      </c>
    </row>
    <row r="3404" spans="1:17" x14ac:dyDescent="0.25">
      <c r="A3404" s="1">
        <v>39927</v>
      </c>
      <c r="B3404" s="5">
        <f t="shared" si="160"/>
        <v>2009</v>
      </c>
      <c r="C3404" s="5">
        <f t="shared" si="161"/>
        <v>4</v>
      </c>
      <c r="D3404" s="3">
        <f t="shared" si="159"/>
        <v>24</v>
      </c>
      <c r="E3404" s="3"/>
      <c r="F3404">
        <v>11.6</v>
      </c>
      <c r="G3404">
        <v>14.2</v>
      </c>
      <c r="H3404" s="228">
        <v>11.6</v>
      </c>
      <c r="I3404">
        <v>9.5</v>
      </c>
      <c r="J3404" s="31">
        <v>8.4</v>
      </c>
      <c r="K3404">
        <v>11.9</v>
      </c>
      <c r="L3404" s="2">
        <v>10.1</v>
      </c>
      <c r="M3404" s="2">
        <v>13.8</v>
      </c>
      <c r="N3404" s="31">
        <v>12.8</v>
      </c>
      <c r="O3404" s="31">
        <v>10.5</v>
      </c>
      <c r="P3404" s="2">
        <v>10.6</v>
      </c>
      <c r="Q3404" s="138">
        <v>13.237499999999999</v>
      </c>
    </row>
    <row r="3405" spans="1:17" x14ac:dyDescent="0.25">
      <c r="A3405" s="1">
        <v>39928</v>
      </c>
      <c r="B3405" s="5">
        <f t="shared" si="160"/>
        <v>2009</v>
      </c>
      <c r="C3405" s="5">
        <f t="shared" si="161"/>
        <v>4</v>
      </c>
      <c r="D3405" s="3">
        <f t="shared" si="159"/>
        <v>25</v>
      </c>
      <c r="E3405" s="3"/>
      <c r="F3405">
        <v>12</v>
      </c>
      <c r="G3405">
        <v>13.8</v>
      </c>
      <c r="H3405" s="228">
        <v>13.2</v>
      </c>
      <c r="I3405">
        <v>10</v>
      </c>
      <c r="J3405" s="31">
        <v>9.1</v>
      </c>
      <c r="K3405">
        <v>13.7</v>
      </c>
      <c r="L3405" s="2">
        <v>11.5</v>
      </c>
      <c r="M3405" s="2">
        <v>14.4</v>
      </c>
      <c r="N3405" s="31">
        <v>12.9</v>
      </c>
      <c r="O3405" s="31">
        <v>11.2</v>
      </c>
      <c r="P3405" s="2">
        <v>13</v>
      </c>
      <c r="Q3405" s="138">
        <v>14.375</v>
      </c>
    </row>
    <row r="3406" spans="1:17" x14ac:dyDescent="0.25">
      <c r="A3406" s="1">
        <v>39929</v>
      </c>
      <c r="B3406" s="5">
        <f t="shared" si="160"/>
        <v>2009</v>
      </c>
      <c r="C3406" s="5">
        <f t="shared" si="161"/>
        <v>4</v>
      </c>
      <c r="D3406" s="3">
        <f t="shared" si="159"/>
        <v>26</v>
      </c>
      <c r="E3406" s="3"/>
      <c r="F3406">
        <v>11.7</v>
      </c>
      <c r="G3406">
        <v>14.2</v>
      </c>
      <c r="H3406" s="228">
        <v>14.7</v>
      </c>
      <c r="I3406">
        <v>10.1</v>
      </c>
      <c r="J3406" s="31">
        <v>9.1999999999999993</v>
      </c>
      <c r="K3406">
        <v>14.9</v>
      </c>
      <c r="L3406" s="2">
        <v>13.3</v>
      </c>
      <c r="M3406" s="2">
        <v>14.4</v>
      </c>
      <c r="N3406" s="31">
        <v>12.2</v>
      </c>
      <c r="O3406" s="31">
        <v>12.9</v>
      </c>
      <c r="P3406" s="2">
        <v>13.6</v>
      </c>
      <c r="Q3406" s="138">
        <v>14.216666666666667</v>
      </c>
    </row>
    <row r="3407" spans="1:17" x14ac:dyDescent="0.25">
      <c r="A3407" s="1">
        <v>39930</v>
      </c>
      <c r="B3407" s="5">
        <f t="shared" si="160"/>
        <v>2009</v>
      </c>
      <c r="C3407" s="5">
        <f t="shared" si="161"/>
        <v>4</v>
      </c>
      <c r="D3407" s="3">
        <f t="shared" si="159"/>
        <v>27</v>
      </c>
      <c r="E3407" s="3"/>
      <c r="F3407">
        <v>13.5</v>
      </c>
      <c r="G3407">
        <v>15.4</v>
      </c>
      <c r="H3407" s="228">
        <v>15.8</v>
      </c>
      <c r="I3407">
        <v>10.8</v>
      </c>
      <c r="J3407" s="31">
        <v>11.1</v>
      </c>
      <c r="K3407">
        <v>17.399999999999999</v>
      </c>
      <c r="L3407" s="2">
        <v>14.9</v>
      </c>
      <c r="M3407" s="2">
        <v>17.100000000000001</v>
      </c>
      <c r="N3407" s="31">
        <v>13.9</v>
      </c>
      <c r="O3407" s="31">
        <v>15.2</v>
      </c>
      <c r="P3407" s="2">
        <v>15.5</v>
      </c>
      <c r="Q3407" s="138">
        <v>15.720833333333333</v>
      </c>
    </row>
    <row r="3408" spans="1:17" x14ac:dyDescent="0.25">
      <c r="A3408" s="1">
        <v>39931</v>
      </c>
      <c r="B3408" s="5">
        <f t="shared" si="160"/>
        <v>2009</v>
      </c>
      <c r="C3408" s="5">
        <f t="shared" si="161"/>
        <v>4</v>
      </c>
      <c r="D3408" s="3">
        <f t="shared" si="159"/>
        <v>28</v>
      </c>
      <c r="E3408" s="3"/>
      <c r="F3408">
        <v>11.3</v>
      </c>
      <c r="G3408">
        <v>12.3</v>
      </c>
      <c r="H3408" s="228">
        <v>13.6</v>
      </c>
      <c r="I3408">
        <v>7.1</v>
      </c>
      <c r="J3408" s="31">
        <v>8.3000000000000007</v>
      </c>
      <c r="K3408">
        <v>14.6</v>
      </c>
      <c r="L3408" s="2">
        <v>11.7</v>
      </c>
      <c r="M3408" s="2">
        <v>14</v>
      </c>
      <c r="N3408" s="31">
        <v>10.8</v>
      </c>
      <c r="O3408" s="31">
        <v>11.4</v>
      </c>
      <c r="P3408" s="2">
        <v>13.7</v>
      </c>
      <c r="Q3408" s="138">
        <v>14.691666666666665</v>
      </c>
    </row>
    <row r="3409" spans="1:17" x14ac:dyDescent="0.25">
      <c r="A3409" s="1">
        <v>39932</v>
      </c>
      <c r="B3409" s="5">
        <f t="shared" si="160"/>
        <v>2009</v>
      </c>
      <c r="C3409" s="5">
        <f t="shared" si="161"/>
        <v>4</v>
      </c>
      <c r="D3409" s="3">
        <f t="shared" si="159"/>
        <v>29</v>
      </c>
      <c r="E3409" s="3"/>
      <c r="F3409">
        <v>11</v>
      </c>
      <c r="G3409">
        <v>12.7</v>
      </c>
      <c r="H3409" s="228">
        <v>14</v>
      </c>
      <c r="I3409">
        <v>8.1</v>
      </c>
      <c r="J3409" s="31">
        <v>8.4</v>
      </c>
      <c r="K3409">
        <v>14.1</v>
      </c>
      <c r="L3409" s="2">
        <v>9.3000000000000007</v>
      </c>
      <c r="M3409" s="2">
        <v>14.8</v>
      </c>
      <c r="N3409" s="31">
        <v>11.8</v>
      </c>
      <c r="O3409" s="31">
        <v>12.4</v>
      </c>
      <c r="P3409" s="2">
        <v>12.8</v>
      </c>
      <c r="Q3409" s="138">
        <v>13.149999999999999</v>
      </c>
    </row>
    <row r="3410" spans="1:17" x14ac:dyDescent="0.25">
      <c r="A3410" s="1">
        <v>39933</v>
      </c>
      <c r="B3410" s="5">
        <f t="shared" si="160"/>
        <v>2009</v>
      </c>
      <c r="C3410" s="5">
        <f t="shared" si="161"/>
        <v>4</v>
      </c>
      <c r="D3410" s="3">
        <f t="shared" si="159"/>
        <v>30</v>
      </c>
      <c r="E3410" s="3"/>
      <c r="F3410">
        <v>9.8000000000000007</v>
      </c>
      <c r="G3410">
        <v>11.8</v>
      </c>
      <c r="H3410" s="228">
        <v>11.5</v>
      </c>
      <c r="I3410">
        <v>5.5</v>
      </c>
      <c r="J3410" s="31">
        <v>5.4</v>
      </c>
      <c r="K3410">
        <v>12.1</v>
      </c>
      <c r="L3410" s="2">
        <v>9</v>
      </c>
      <c r="M3410" s="2">
        <v>12.3</v>
      </c>
      <c r="N3410" s="31">
        <v>9.3000000000000007</v>
      </c>
      <c r="O3410" s="31">
        <v>9.3000000000000007</v>
      </c>
      <c r="P3410" s="2">
        <v>10.6</v>
      </c>
      <c r="Q3410" s="138">
        <v>12.395833333333336</v>
      </c>
    </row>
    <row r="3411" spans="1:17" x14ac:dyDescent="0.25">
      <c r="A3411" s="1">
        <v>39934</v>
      </c>
      <c r="B3411" s="5">
        <f t="shared" si="160"/>
        <v>2009</v>
      </c>
      <c r="C3411" s="5">
        <f t="shared" si="161"/>
        <v>5</v>
      </c>
      <c r="D3411" s="3">
        <f t="shared" si="159"/>
        <v>1</v>
      </c>
      <c r="E3411" s="3"/>
      <c r="F3411">
        <v>10.8</v>
      </c>
      <c r="G3411">
        <v>12.8</v>
      </c>
      <c r="H3411" s="228">
        <v>14.2</v>
      </c>
      <c r="I3411">
        <v>7.9</v>
      </c>
      <c r="J3411" s="31">
        <v>8.1</v>
      </c>
      <c r="K3411">
        <v>16.399999999999999</v>
      </c>
      <c r="L3411" s="2">
        <v>11.3</v>
      </c>
      <c r="M3411" s="2">
        <v>15</v>
      </c>
      <c r="N3411" s="31">
        <v>11.7</v>
      </c>
      <c r="O3411" s="31">
        <v>11.7</v>
      </c>
      <c r="P3411" s="2">
        <v>14.9</v>
      </c>
      <c r="Q3411" s="138">
        <v>14.754166666666668</v>
      </c>
    </row>
    <row r="3412" spans="1:17" x14ac:dyDescent="0.25">
      <c r="A3412" s="1">
        <v>39935</v>
      </c>
      <c r="B3412" s="5">
        <f t="shared" si="160"/>
        <v>2009</v>
      </c>
      <c r="C3412" s="5">
        <f t="shared" si="161"/>
        <v>5</v>
      </c>
      <c r="D3412" s="3">
        <f t="shared" si="159"/>
        <v>2</v>
      </c>
      <c r="E3412" s="3"/>
      <c r="F3412">
        <v>12.3</v>
      </c>
      <c r="G3412">
        <v>13.2</v>
      </c>
      <c r="H3412" s="228">
        <v>11.9</v>
      </c>
      <c r="I3412">
        <v>9.1</v>
      </c>
      <c r="J3412" s="31">
        <v>8.1999999999999993</v>
      </c>
      <c r="K3412">
        <v>11.5</v>
      </c>
      <c r="L3412" s="2">
        <v>9.1</v>
      </c>
      <c r="M3412" s="2">
        <v>13.1</v>
      </c>
      <c r="N3412" s="31">
        <v>12.8</v>
      </c>
      <c r="O3412" s="31">
        <v>10.8</v>
      </c>
      <c r="P3412" s="2">
        <v>10.3</v>
      </c>
      <c r="Q3412" s="138">
        <v>12.212499999999999</v>
      </c>
    </row>
    <row r="3413" spans="1:17" x14ac:dyDescent="0.25">
      <c r="A3413" s="1">
        <v>39936</v>
      </c>
      <c r="B3413" s="5">
        <f t="shared" si="160"/>
        <v>2009</v>
      </c>
      <c r="C3413" s="5">
        <f t="shared" si="161"/>
        <v>5</v>
      </c>
      <c r="D3413" s="3">
        <f t="shared" si="159"/>
        <v>3</v>
      </c>
      <c r="E3413" s="3"/>
      <c r="F3413">
        <v>12.9</v>
      </c>
      <c r="G3413">
        <v>14</v>
      </c>
      <c r="H3413" s="228">
        <v>12.3</v>
      </c>
      <c r="I3413">
        <v>9.3000000000000007</v>
      </c>
      <c r="J3413" s="31">
        <v>9.1999999999999993</v>
      </c>
      <c r="K3413">
        <v>13.1</v>
      </c>
      <c r="L3413" s="2">
        <v>11.5</v>
      </c>
      <c r="M3413" s="2">
        <v>14.1</v>
      </c>
      <c r="N3413" s="31">
        <v>13.2</v>
      </c>
      <c r="O3413" s="31">
        <v>10.5</v>
      </c>
      <c r="P3413" s="2">
        <v>11.4</v>
      </c>
      <c r="Q3413" s="138">
        <v>11.912500000000001</v>
      </c>
    </row>
    <row r="3414" spans="1:17" x14ac:dyDescent="0.25">
      <c r="A3414" s="1">
        <v>39937</v>
      </c>
      <c r="B3414" s="5">
        <f t="shared" si="160"/>
        <v>2009</v>
      </c>
      <c r="C3414" s="5">
        <f t="shared" si="161"/>
        <v>5</v>
      </c>
      <c r="D3414" s="3">
        <f t="shared" si="159"/>
        <v>4</v>
      </c>
      <c r="E3414" s="3"/>
      <c r="F3414">
        <v>13.3</v>
      </c>
      <c r="G3414">
        <v>16.100000000000001</v>
      </c>
      <c r="H3414" s="228">
        <v>13.9</v>
      </c>
      <c r="I3414">
        <v>10.6</v>
      </c>
      <c r="J3414" s="31">
        <v>9</v>
      </c>
      <c r="K3414">
        <v>15.2</v>
      </c>
      <c r="L3414" s="2">
        <v>10.9</v>
      </c>
      <c r="M3414" s="2">
        <v>14.5</v>
      </c>
      <c r="N3414" s="31">
        <v>12.1</v>
      </c>
      <c r="O3414" s="31">
        <v>12.4</v>
      </c>
      <c r="P3414" s="2">
        <v>13.4</v>
      </c>
      <c r="Q3414" s="138">
        <v>14.758333333333335</v>
      </c>
    </row>
    <row r="3415" spans="1:17" x14ac:dyDescent="0.25">
      <c r="A3415" s="1">
        <v>39938</v>
      </c>
      <c r="B3415" s="5">
        <f t="shared" si="160"/>
        <v>2009</v>
      </c>
      <c r="C3415" s="5">
        <f t="shared" si="161"/>
        <v>5</v>
      </c>
      <c r="D3415" s="3">
        <f t="shared" si="159"/>
        <v>5</v>
      </c>
      <c r="E3415" s="3"/>
      <c r="F3415">
        <v>14</v>
      </c>
      <c r="G3415">
        <v>15.7</v>
      </c>
      <c r="H3415" s="228">
        <v>14.5</v>
      </c>
      <c r="I3415">
        <v>10.1</v>
      </c>
      <c r="J3415" s="31">
        <v>9.3000000000000007</v>
      </c>
      <c r="K3415">
        <v>13.9</v>
      </c>
      <c r="L3415" s="2">
        <v>11</v>
      </c>
      <c r="M3415" s="2">
        <v>14</v>
      </c>
      <c r="N3415" s="31">
        <v>12.2</v>
      </c>
      <c r="O3415" s="31">
        <v>11.4</v>
      </c>
      <c r="P3415" s="2">
        <v>12.7</v>
      </c>
      <c r="Q3415" s="138">
        <v>14.45833333333333</v>
      </c>
    </row>
    <row r="3416" spans="1:17" x14ac:dyDescent="0.25">
      <c r="A3416" s="1">
        <v>39939</v>
      </c>
      <c r="B3416" s="5">
        <f t="shared" si="160"/>
        <v>2009</v>
      </c>
      <c r="C3416" s="5">
        <f t="shared" si="161"/>
        <v>5</v>
      </c>
      <c r="D3416" s="3">
        <f t="shared" si="159"/>
        <v>6</v>
      </c>
      <c r="E3416" s="3"/>
      <c r="F3416">
        <v>13.4</v>
      </c>
      <c r="G3416">
        <v>14.9</v>
      </c>
      <c r="H3416" s="228">
        <v>14.2</v>
      </c>
      <c r="I3416">
        <v>9.6</v>
      </c>
      <c r="J3416" s="31">
        <v>9.8000000000000007</v>
      </c>
      <c r="K3416">
        <v>14.7</v>
      </c>
      <c r="L3416" s="2">
        <v>12.4</v>
      </c>
      <c r="M3416" s="2">
        <v>14.1</v>
      </c>
      <c r="N3416" s="31">
        <v>14.2</v>
      </c>
      <c r="O3416" s="31">
        <v>12.1</v>
      </c>
      <c r="P3416" s="2">
        <v>14.1</v>
      </c>
      <c r="Q3416" s="138">
        <v>15.054166666666665</v>
      </c>
    </row>
    <row r="3417" spans="1:17" x14ac:dyDescent="0.25">
      <c r="A3417" s="1">
        <v>39940</v>
      </c>
      <c r="B3417" s="5">
        <f t="shared" si="160"/>
        <v>2009</v>
      </c>
      <c r="C3417" s="5">
        <f t="shared" si="161"/>
        <v>5</v>
      </c>
      <c r="D3417" s="3">
        <f t="shared" si="159"/>
        <v>7</v>
      </c>
      <c r="E3417" s="3"/>
      <c r="F3417">
        <v>14.1</v>
      </c>
      <c r="G3417">
        <v>15.5</v>
      </c>
      <c r="H3417" s="228">
        <v>14.4</v>
      </c>
      <c r="I3417">
        <v>11</v>
      </c>
      <c r="J3417" s="31">
        <v>9.4</v>
      </c>
      <c r="K3417">
        <v>17.3</v>
      </c>
      <c r="L3417" s="2">
        <v>12.6</v>
      </c>
      <c r="M3417" s="2">
        <v>15.7</v>
      </c>
      <c r="N3417" s="31">
        <v>12.2</v>
      </c>
      <c r="O3417" s="31">
        <v>12.3</v>
      </c>
      <c r="P3417" s="2">
        <v>15.9</v>
      </c>
      <c r="Q3417" s="138">
        <v>17.120833333333337</v>
      </c>
    </row>
    <row r="3418" spans="1:17" x14ac:dyDescent="0.25">
      <c r="A3418" s="1">
        <v>39941</v>
      </c>
      <c r="B3418" s="5">
        <f t="shared" si="160"/>
        <v>2009</v>
      </c>
      <c r="C3418" s="5">
        <f t="shared" si="161"/>
        <v>5</v>
      </c>
      <c r="D3418" s="3">
        <f t="shared" si="159"/>
        <v>8</v>
      </c>
      <c r="E3418" s="3"/>
      <c r="F3418">
        <v>15.9</v>
      </c>
      <c r="G3418">
        <v>17.399999999999999</v>
      </c>
      <c r="H3418" s="228">
        <v>18.899999999999999</v>
      </c>
      <c r="I3418">
        <v>13.4</v>
      </c>
      <c r="J3418" s="31">
        <v>12.6</v>
      </c>
      <c r="K3418">
        <v>19.2</v>
      </c>
      <c r="L3418" s="2">
        <v>16.2</v>
      </c>
      <c r="M3418" s="2">
        <v>18.8</v>
      </c>
      <c r="N3418" s="31">
        <v>13.4</v>
      </c>
      <c r="O3418" s="31">
        <v>15.4</v>
      </c>
      <c r="P3418" s="2">
        <v>16.899999999999999</v>
      </c>
      <c r="Q3418" s="138">
        <v>18.691666666666666</v>
      </c>
    </row>
    <row r="3419" spans="1:17" x14ac:dyDescent="0.25">
      <c r="A3419" s="1">
        <v>39942</v>
      </c>
      <c r="B3419" s="5">
        <f t="shared" si="160"/>
        <v>2009</v>
      </c>
      <c r="C3419" s="5">
        <f t="shared" si="161"/>
        <v>5</v>
      </c>
      <c r="D3419" s="3">
        <f t="shared" si="159"/>
        <v>9</v>
      </c>
      <c r="E3419" s="3"/>
      <c r="F3419">
        <v>17</v>
      </c>
      <c r="G3419">
        <v>18.2</v>
      </c>
      <c r="H3419" s="228">
        <v>18.7</v>
      </c>
      <c r="I3419">
        <v>13.2</v>
      </c>
      <c r="J3419" s="31">
        <v>15.1</v>
      </c>
      <c r="K3419">
        <v>19</v>
      </c>
      <c r="L3419" s="2">
        <v>16.600000000000001</v>
      </c>
      <c r="M3419" s="2">
        <v>20.2</v>
      </c>
      <c r="N3419" s="31">
        <v>17</v>
      </c>
      <c r="O3419" s="31">
        <v>17.5</v>
      </c>
      <c r="P3419" s="2">
        <v>17.899999999999999</v>
      </c>
      <c r="Q3419" s="138">
        <v>19.637499999999999</v>
      </c>
    </row>
    <row r="3420" spans="1:17" x14ac:dyDescent="0.25">
      <c r="A3420" s="1">
        <v>39943</v>
      </c>
      <c r="B3420" s="5">
        <f t="shared" si="160"/>
        <v>2009</v>
      </c>
      <c r="C3420" s="5">
        <f t="shared" si="161"/>
        <v>5</v>
      </c>
      <c r="D3420" s="3">
        <f t="shared" si="159"/>
        <v>10</v>
      </c>
      <c r="E3420" s="3"/>
      <c r="F3420">
        <v>17.7</v>
      </c>
      <c r="G3420">
        <v>19.2</v>
      </c>
      <c r="H3420" s="228">
        <v>19.600000000000001</v>
      </c>
      <c r="I3420">
        <v>14.4</v>
      </c>
      <c r="J3420" s="31">
        <v>14.4</v>
      </c>
      <c r="K3420">
        <v>20.2</v>
      </c>
      <c r="L3420" s="2">
        <v>17.100000000000001</v>
      </c>
      <c r="M3420" s="2">
        <v>21</v>
      </c>
      <c r="N3420" s="31">
        <v>17.5</v>
      </c>
      <c r="O3420" s="31">
        <v>18.2</v>
      </c>
      <c r="P3420" s="2">
        <v>19.2</v>
      </c>
      <c r="Q3420" s="138">
        <v>20.991666666666667</v>
      </c>
    </row>
    <row r="3421" spans="1:17" x14ac:dyDescent="0.25">
      <c r="A3421" s="1">
        <v>39944</v>
      </c>
      <c r="B3421" s="5">
        <f t="shared" si="160"/>
        <v>2009</v>
      </c>
      <c r="C3421" s="5">
        <f t="shared" si="161"/>
        <v>5</v>
      </c>
      <c r="D3421" s="3">
        <f t="shared" si="159"/>
        <v>11</v>
      </c>
      <c r="E3421" s="3"/>
      <c r="F3421">
        <v>17.3</v>
      </c>
      <c r="G3421">
        <v>19.5</v>
      </c>
      <c r="H3421" s="228">
        <v>20.8</v>
      </c>
      <c r="I3421">
        <v>14.3</v>
      </c>
      <c r="J3421" s="31">
        <v>15.4</v>
      </c>
      <c r="K3421">
        <v>20.100000000000001</v>
      </c>
      <c r="L3421" s="2">
        <v>17.600000000000001</v>
      </c>
      <c r="M3421" s="2">
        <v>21.9</v>
      </c>
      <c r="N3421" s="31">
        <v>16.8</v>
      </c>
      <c r="O3421" s="31">
        <v>17.7</v>
      </c>
      <c r="P3421" s="2">
        <v>18.8</v>
      </c>
      <c r="Q3421" s="138">
        <v>21.3125</v>
      </c>
    </row>
    <row r="3422" spans="1:17" x14ac:dyDescent="0.25">
      <c r="A3422" s="1">
        <v>39945</v>
      </c>
      <c r="B3422" s="5">
        <f t="shared" si="160"/>
        <v>2009</v>
      </c>
      <c r="C3422" s="5">
        <f t="shared" si="161"/>
        <v>5</v>
      </c>
      <c r="D3422" s="3">
        <f t="shared" si="159"/>
        <v>12</v>
      </c>
      <c r="E3422" s="3"/>
      <c r="F3422">
        <v>18</v>
      </c>
      <c r="G3422">
        <v>19</v>
      </c>
      <c r="H3422" s="228">
        <v>20</v>
      </c>
      <c r="I3422">
        <v>14.6</v>
      </c>
      <c r="J3422" s="31">
        <v>14.1</v>
      </c>
      <c r="K3422">
        <v>20.7</v>
      </c>
      <c r="L3422" s="2">
        <v>17.7</v>
      </c>
      <c r="M3422" s="2">
        <v>21.1</v>
      </c>
      <c r="N3422" s="31">
        <v>16.399999999999999</v>
      </c>
      <c r="O3422" s="31">
        <v>17.100000000000001</v>
      </c>
      <c r="P3422" s="2">
        <v>18.8</v>
      </c>
      <c r="Q3422" s="138">
        <v>20.679166666666667</v>
      </c>
    </row>
    <row r="3423" spans="1:17" x14ac:dyDescent="0.25">
      <c r="A3423" s="1">
        <v>39946</v>
      </c>
      <c r="B3423" s="5">
        <f t="shared" si="160"/>
        <v>2009</v>
      </c>
      <c r="C3423" s="5">
        <f t="shared" si="161"/>
        <v>5</v>
      </c>
      <c r="D3423" s="3">
        <f t="shared" si="159"/>
        <v>13</v>
      </c>
      <c r="E3423" s="3"/>
      <c r="F3423">
        <v>20</v>
      </c>
      <c r="G3423">
        <v>18.600000000000001</v>
      </c>
      <c r="H3423" s="228">
        <v>16.600000000000001</v>
      </c>
      <c r="I3423">
        <v>14.3</v>
      </c>
      <c r="J3423" s="31">
        <v>14.3</v>
      </c>
      <c r="K3423">
        <v>16.600000000000001</v>
      </c>
      <c r="L3423" s="2">
        <v>15.5</v>
      </c>
      <c r="M3423" s="2">
        <v>15.4</v>
      </c>
      <c r="N3423" s="31">
        <v>16.600000000000001</v>
      </c>
      <c r="O3423" s="31">
        <v>16</v>
      </c>
      <c r="P3423" s="2">
        <v>15.6</v>
      </c>
      <c r="Q3423" s="138">
        <v>17.208333333333336</v>
      </c>
    </row>
    <row r="3424" spans="1:17" x14ac:dyDescent="0.25">
      <c r="A3424" s="1">
        <v>39947</v>
      </c>
      <c r="B3424" s="5">
        <f t="shared" si="160"/>
        <v>2009</v>
      </c>
      <c r="C3424" s="5">
        <f t="shared" si="161"/>
        <v>5</v>
      </c>
      <c r="D3424" s="3">
        <f t="shared" si="159"/>
        <v>14</v>
      </c>
      <c r="E3424" s="3"/>
      <c r="F3424">
        <v>19.100000000000001</v>
      </c>
      <c r="G3424">
        <v>20.399999999999999</v>
      </c>
      <c r="H3424" s="228">
        <v>18.899999999999999</v>
      </c>
      <c r="I3424">
        <v>14</v>
      </c>
      <c r="J3424" s="31">
        <v>16</v>
      </c>
      <c r="K3424">
        <v>19.3</v>
      </c>
      <c r="L3424" s="2">
        <v>18.100000000000001</v>
      </c>
      <c r="M3424" s="2">
        <v>20.3</v>
      </c>
      <c r="N3424" s="31">
        <v>17.600000000000001</v>
      </c>
      <c r="O3424" s="31">
        <v>16.7</v>
      </c>
      <c r="P3424" s="2">
        <v>19.100000000000001</v>
      </c>
      <c r="Q3424" s="138">
        <v>19.487499999999997</v>
      </c>
    </row>
    <row r="3425" spans="1:17" x14ac:dyDescent="0.25">
      <c r="A3425" s="1">
        <v>39948</v>
      </c>
      <c r="B3425" s="5">
        <f t="shared" si="160"/>
        <v>2009</v>
      </c>
      <c r="C3425" s="5">
        <f t="shared" si="161"/>
        <v>5</v>
      </c>
      <c r="D3425" s="3">
        <f t="shared" si="159"/>
        <v>15</v>
      </c>
      <c r="E3425" s="3"/>
      <c r="F3425">
        <v>18.7</v>
      </c>
      <c r="G3425">
        <v>19.7</v>
      </c>
      <c r="H3425" s="228">
        <v>19.7</v>
      </c>
      <c r="I3425">
        <v>13.8</v>
      </c>
      <c r="J3425" s="31">
        <v>15</v>
      </c>
      <c r="K3425">
        <v>19.399999999999999</v>
      </c>
      <c r="L3425" s="2">
        <v>18.8</v>
      </c>
      <c r="M3425" s="2">
        <v>21.1</v>
      </c>
      <c r="N3425" s="31">
        <v>16.3</v>
      </c>
      <c r="O3425" s="31">
        <v>18.899999999999999</v>
      </c>
      <c r="P3425" s="2">
        <v>18.399999999999999</v>
      </c>
      <c r="Q3425" s="138">
        <v>19.920833333333334</v>
      </c>
    </row>
    <row r="3426" spans="1:17" x14ac:dyDescent="0.25">
      <c r="A3426" s="1">
        <v>39949</v>
      </c>
      <c r="B3426" s="5">
        <f t="shared" si="160"/>
        <v>2009</v>
      </c>
      <c r="C3426" s="5">
        <f t="shared" si="161"/>
        <v>5</v>
      </c>
      <c r="D3426" s="3">
        <f t="shared" si="159"/>
        <v>16</v>
      </c>
      <c r="E3426" s="3"/>
      <c r="F3426">
        <v>19.100000000000001</v>
      </c>
      <c r="G3426">
        <v>20.9</v>
      </c>
      <c r="H3426" s="228">
        <v>19.399999999999999</v>
      </c>
      <c r="I3426">
        <v>15.9</v>
      </c>
      <c r="J3426" s="31">
        <v>14.7</v>
      </c>
      <c r="K3426">
        <v>20</v>
      </c>
      <c r="L3426" s="2">
        <v>17.2</v>
      </c>
      <c r="M3426" s="2">
        <v>21.4</v>
      </c>
      <c r="N3426" s="31">
        <v>17.600000000000001</v>
      </c>
      <c r="O3426" s="31">
        <v>19</v>
      </c>
      <c r="P3426" s="2">
        <v>19</v>
      </c>
      <c r="Q3426" s="138">
        <v>21.354166666666661</v>
      </c>
    </row>
    <row r="3427" spans="1:17" x14ac:dyDescent="0.25">
      <c r="A3427" s="1">
        <v>39950</v>
      </c>
      <c r="B3427" s="5">
        <f t="shared" si="160"/>
        <v>2009</v>
      </c>
      <c r="C3427" s="5">
        <f t="shared" si="161"/>
        <v>5</v>
      </c>
      <c r="D3427" s="3">
        <f t="shared" si="159"/>
        <v>17</v>
      </c>
      <c r="E3427" s="3"/>
      <c r="F3427">
        <v>19</v>
      </c>
      <c r="G3427">
        <v>22.1</v>
      </c>
      <c r="H3427" s="228">
        <v>20.9</v>
      </c>
      <c r="I3427">
        <v>16.399999999999999</v>
      </c>
      <c r="J3427" s="31">
        <v>17.2</v>
      </c>
      <c r="K3427">
        <v>22</v>
      </c>
      <c r="L3427" s="2">
        <v>19.5</v>
      </c>
      <c r="M3427" s="2">
        <v>23.5</v>
      </c>
      <c r="N3427" s="31">
        <v>20</v>
      </c>
      <c r="O3427" s="31">
        <v>19.600000000000001</v>
      </c>
      <c r="P3427" s="2">
        <v>20.100000000000001</v>
      </c>
      <c r="Q3427" s="138">
        <v>21.354166666666668</v>
      </c>
    </row>
    <row r="3428" spans="1:17" x14ac:dyDescent="0.25">
      <c r="A3428" s="1">
        <v>39951</v>
      </c>
      <c r="B3428" s="5">
        <f t="shared" si="160"/>
        <v>2009</v>
      </c>
      <c r="C3428" s="5">
        <f t="shared" si="161"/>
        <v>5</v>
      </c>
      <c r="D3428" s="3">
        <f t="shared" si="159"/>
        <v>18</v>
      </c>
      <c r="E3428" s="3"/>
      <c r="F3428">
        <v>17.899999999999999</v>
      </c>
      <c r="G3428">
        <v>20.8</v>
      </c>
      <c r="H3428" s="228">
        <v>22.4</v>
      </c>
      <c r="I3428">
        <v>15.6</v>
      </c>
      <c r="J3428" s="31">
        <v>16.600000000000001</v>
      </c>
      <c r="K3428">
        <v>23.6</v>
      </c>
      <c r="L3428" s="2">
        <v>19</v>
      </c>
      <c r="M3428" s="2">
        <v>24.2</v>
      </c>
      <c r="N3428" s="31">
        <v>18.7</v>
      </c>
      <c r="O3428" s="31">
        <v>19.399999999999999</v>
      </c>
      <c r="P3428" s="2">
        <v>22.1</v>
      </c>
      <c r="Q3428" s="138">
        <v>22.833333333333332</v>
      </c>
    </row>
    <row r="3429" spans="1:17" x14ac:dyDescent="0.25">
      <c r="A3429" s="1">
        <v>39952</v>
      </c>
      <c r="B3429" s="5">
        <f t="shared" si="160"/>
        <v>2009</v>
      </c>
      <c r="C3429" s="5">
        <f t="shared" si="161"/>
        <v>5</v>
      </c>
      <c r="D3429" s="3">
        <f t="shared" si="159"/>
        <v>19</v>
      </c>
      <c r="E3429" s="3"/>
      <c r="F3429">
        <v>18.2</v>
      </c>
      <c r="G3429">
        <v>20.6</v>
      </c>
      <c r="H3429" s="228">
        <v>22.2</v>
      </c>
      <c r="I3429">
        <v>16.100000000000001</v>
      </c>
      <c r="J3429" s="31">
        <v>16.2</v>
      </c>
      <c r="K3429">
        <v>23</v>
      </c>
      <c r="L3429" s="2">
        <v>17.100000000000001</v>
      </c>
      <c r="M3429" s="2">
        <v>22.5</v>
      </c>
      <c r="N3429" s="31">
        <v>18.399999999999999</v>
      </c>
      <c r="O3429" s="31">
        <v>19</v>
      </c>
      <c r="P3429" s="2">
        <v>22.4</v>
      </c>
      <c r="Q3429" s="138">
        <v>21.641666666666669</v>
      </c>
    </row>
    <row r="3430" spans="1:17" x14ac:dyDescent="0.25">
      <c r="A3430" s="1">
        <v>39953</v>
      </c>
      <c r="B3430" s="5">
        <f t="shared" si="160"/>
        <v>2009</v>
      </c>
      <c r="C3430" s="5">
        <f t="shared" si="161"/>
        <v>5</v>
      </c>
      <c r="D3430" s="3">
        <f t="shared" si="159"/>
        <v>20</v>
      </c>
      <c r="E3430" s="3"/>
      <c r="F3430">
        <v>21.8</v>
      </c>
      <c r="G3430">
        <v>23.8</v>
      </c>
      <c r="H3430" s="228">
        <v>20.3</v>
      </c>
      <c r="I3430">
        <v>17.600000000000001</v>
      </c>
      <c r="J3430" s="31">
        <v>17.399999999999999</v>
      </c>
      <c r="K3430">
        <v>20.7</v>
      </c>
      <c r="L3430" s="2">
        <v>17.600000000000001</v>
      </c>
      <c r="M3430" s="2">
        <v>21</v>
      </c>
      <c r="N3430" s="31">
        <v>18.8</v>
      </c>
      <c r="O3430" s="31">
        <v>19.399999999999999</v>
      </c>
      <c r="P3430" s="2">
        <v>19.8</v>
      </c>
      <c r="Q3430" s="138">
        <v>20.912499999999998</v>
      </c>
    </row>
    <row r="3431" spans="1:17" x14ac:dyDescent="0.25">
      <c r="A3431" s="1">
        <v>39954</v>
      </c>
      <c r="B3431" s="5">
        <f t="shared" si="160"/>
        <v>2009</v>
      </c>
      <c r="C3431" s="5">
        <f t="shared" si="161"/>
        <v>5</v>
      </c>
      <c r="D3431" s="3">
        <f t="shared" si="159"/>
        <v>21</v>
      </c>
      <c r="E3431" s="3"/>
      <c r="F3431">
        <v>21.9</v>
      </c>
      <c r="G3431">
        <v>23.7</v>
      </c>
      <c r="H3431" s="228">
        <v>21.2</v>
      </c>
      <c r="I3431">
        <v>18.3</v>
      </c>
      <c r="J3431" s="31">
        <v>16.5</v>
      </c>
      <c r="K3431">
        <v>21.9</v>
      </c>
      <c r="L3431" s="2">
        <v>18.899999999999999</v>
      </c>
      <c r="M3431" s="2">
        <v>22.3</v>
      </c>
      <c r="N3431" s="31">
        <v>19</v>
      </c>
      <c r="O3431" s="31">
        <v>18.899999999999999</v>
      </c>
      <c r="P3431" s="2">
        <v>20.6</v>
      </c>
      <c r="Q3431" s="138">
        <v>21.899999999999995</v>
      </c>
    </row>
    <row r="3432" spans="1:17" x14ac:dyDescent="0.25">
      <c r="A3432" s="1">
        <v>39955</v>
      </c>
      <c r="B3432" s="5">
        <f t="shared" si="160"/>
        <v>2009</v>
      </c>
      <c r="C3432" s="5">
        <f t="shared" si="161"/>
        <v>5</v>
      </c>
      <c r="D3432" s="3">
        <f t="shared" si="159"/>
        <v>22</v>
      </c>
      <c r="E3432" s="3"/>
      <c r="F3432">
        <v>20.399999999999999</v>
      </c>
      <c r="G3432">
        <v>22.6</v>
      </c>
      <c r="H3432" s="228">
        <v>24</v>
      </c>
      <c r="I3432">
        <v>17.600000000000001</v>
      </c>
      <c r="J3432" s="31">
        <v>20.7</v>
      </c>
      <c r="K3432">
        <v>25.1</v>
      </c>
      <c r="L3432" s="2">
        <v>20.9</v>
      </c>
      <c r="M3432" s="2">
        <v>26.2</v>
      </c>
      <c r="N3432" s="31">
        <v>20.399999999999999</v>
      </c>
      <c r="O3432" s="31">
        <v>20.9</v>
      </c>
      <c r="P3432" s="2">
        <v>22</v>
      </c>
      <c r="Q3432" s="138">
        <v>24.616666666666664</v>
      </c>
    </row>
    <row r="3433" spans="1:17" x14ac:dyDescent="0.25">
      <c r="A3433" s="1">
        <v>39956</v>
      </c>
      <c r="B3433" s="5">
        <f t="shared" si="160"/>
        <v>2009</v>
      </c>
      <c r="C3433" s="5">
        <f t="shared" si="161"/>
        <v>5</v>
      </c>
      <c r="D3433" s="3">
        <f t="shared" si="159"/>
        <v>23</v>
      </c>
      <c r="E3433" s="3"/>
      <c r="F3433">
        <v>21.9</v>
      </c>
      <c r="G3433">
        <v>23.1</v>
      </c>
      <c r="H3433" s="228">
        <v>23.7</v>
      </c>
      <c r="I3433">
        <v>18.7</v>
      </c>
      <c r="J3433" s="31">
        <v>19.3</v>
      </c>
      <c r="K3433">
        <v>23.6</v>
      </c>
      <c r="L3433" s="2">
        <v>20.9</v>
      </c>
      <c r="M3433" s="2">
        <v>23.8</v>
      </c>
      <c r="N3433" s="31">
        <v>20.3</v>
      </c>
      <c r="O3433" s="31">
        <v>19.5</v>
      </c>
      <c r="P3433" s="2">
        <v>21.7</v>
      </c>
      <c r="Q3433" s="138">
        <v>23.675000000000001</v>
      </c>
    </row>
    <row r="3434" spans="1:17" x14ac:dyDescent="0.25">
      <c r="A3434" s="1">
        <v>39957</v>
      </c>
      <c r="B3434" s="5">
        <f t="shared" si="160"/>
        <v>2009</v>
      </c>
      <c r="C3434" s="5">
        <f t="shared" si="161"/>
        <v>5</v>
      </c>
      <c r="D3434" s="3">
        <f t="shared" si="159"/>
        <v>24</v>
      </c>
      <c r="E3434" s="3"/>
      <c r="F3434">
        <v>23.4</v>
      </c>
      <c r="G3434">
        <v>24</v>
      </c>
      <c r="H3434" s="228">
        <v>22.1</v>
      </c>
      <c r="I3434">
        <v>18.5</v>
      </c>
      <c r="J3434" s="31">
        <v>18.2</v>
      </c>
      <c r="K3434">
        <v>23.8</v>
      </c>
      <c r="L3434" s="2">
        <v>20.7</v>
      </c>
      <c r="M3434" s="2">
        <v>21.7</v>
      </c>
      <c r="N3434" s="31">
        <v>20.8</v>
      </c>
      <c r="O3434" s="31">
        <v>19.5</v>
      </c>
      <c r="P3434" s="2">
        <v>23.3</v>
      </c>
      <c r="Q3434" s="138">
        <v>22.808333333333326</v>
      </c>
    </row>
    <row r="3435" spans="1:17" x14ac:dyDescent="0.25">
      <c r="A3435" s="1">
        <v>39958</v>
      </c>
      <c r="B3435" s="5">
        <f t="shared" si="160"/>
        <v>2009</v>
      </c>
      <c r="C3435" s="5">
        <f t="shared" si="161"/>
        <v>5</v>
      </c>
      <c r="D3435" s="3">
        <f t="shared" si="159"/>
        <v>25</v>
      </c>
      <c r="E3435" s="3"/>
      <c r="F3435">
        <v>22.1</v>
      </c>
      <c r="G3435">
        <v>24</v>
      </c>
      <c r="H3435" s="228">
        <v>23.2</v>
      </c>
      <c r="I3435">
        <v>18.8</v>
      </c>
      <c r="J3435" s="31">
        <v>18.5</v>
      </c>
      <c r="K3435">
        <v>25.8</v>
      </c>
      <c r="L3435" s="2">
        <v>21.8</v>
      </c>
      <c r="M3435" s="2">
        <v>24.3</v>
      </c>
      <c r="N3435" s="31">
        <v>19.899999999999999</v>
      </c>
      <c r="O3435" s="31">
        <v>20.2</v>
      </c>
      <c r="P3435" s="2">
        <v>24.1</v>
      </c>
      <c r="Q3435" s="138">
        <v>26.104166666666671</v>
      </c>
    </row>
    <row r="3436" spans="1:17" x14ac:dyDescent="0.25">
      <c r="A3436" s="1">
        <v>39959</v>
      </c>
      <c r="B3436" s="5">
        <f t="shared" si="160"/>
        <v>2009</v>
      </c>
      <c r="C3436" s="5">
        <f t="shared" si="161"/>
        <v>5</v>
      </c>
      <c r="D3436" s="3">
        <f t="shared" si="159"/>
        <v>26</v>
      </c>
      <c r="E3436" s="3"/>
      <c r="F3436">
        <v>22.1</v>
      </c>
      <c r="G3436">
        <v>23.4</v>
      </c>
      <c r="H3436" s="228">
        <v>24.6</v>
      </c>
      <c r="I3436">
        <v>18.7</v>
      </c>
      <c r="J3436" s="31">
        <v>18.3</v>
      </c>
      <c r="K3436">
        <v>25.7</v>
      </c>
      <c r="L3436" s="2">
        <v>20.6</v>
      </c>
      <c r="M3436" s="2">
        <v>25.4</v>
      </c>
      <c r="N3436" s="31">
        <v>20.9</v>
      </c>
      <c r="O3436" s="31">
        <v>21.2</v>
      </c>
      <c r="P3436" s="2">
        <v>24.2</v>
      </c>
      <c r="Q3436" s="138">
        <v>25.220833333333335</v>
      </c>
    </row>
    <row r="3437" spans="1:17" x14ac:dyDescent="0.25">
      <c r="A3437" s="1">
        <v>39960</v>
      </c>
      <c r="B3437" s="5">
        <f t="shared" si="160"/>
        <v>2009</v>
      </c>
      <c r="C3437" s="5">
        <f t="shared" si="161"/>
        <v>5</v>
      </c>
      <c r="D3437" s="3">
        <f t="shared" si="159"/>
        <v>27</v>
      </c>
      <c r="E3437" s="3"/>
      <c r="F3437">
        <v>22.3</v>
      </c>
      <c r="G3437">
        <v>24</v>
      </c>
      <c r="H3437" s="228">
        <v>18.5</v>
      </c>
      <c r="I3437">
        <v>16.899999999999999</v>
      </c>
      <c r="J3437" s="31">
        <v>13.4</v>
      </c>
      <c r="K3437">
        <v>18.5</v>
      </c>
      <c r="L3437" s="2">
        <v>15.6</v>
      </c>
      <c r="M3437" s="2">
        <v>20.100000000000001</v>
      </c>
      <c r="N3437" s="31">
        <v>18.7</v>
      </c>
      <c r="O3437" s="31">
        <v>17.600000000000001</v>
      </c>
      <c r="P3437" s="2">
        <v>17.3</v>
      </c>
      <c r="Q3437" s="138">
        <v>19.562499999999996</v>
      </c>
    </row>
    <row r="3438" spans="1:17" x14ac:dyDescent="0.25">
      <c r="A3438" s="1">
        <v>39961</v>
      </c>
      <c r="B3438" s="5">
        <f t="shared" si="160"/>
        <v>2009</v>
      </c>
      <c r="C3438" s="5">
        <f t="shared" si="161"/>
        <v>5</v>
      </c>
      <c r="D3438" s="3">
        <f t="shared" si="159"/>
        <v>28</v>
      </c>
      <c r="E3438" s="3"/>
      <c r="F3438">
        <v>16.8</v>
      </c>
      <c r="G3438">
        <v>18.5</v>
      </c>
      <c r="H3438" s="228">
        <v>12.8</v>
      </c>
      <c r="I3438">
        <v>12.5</v>
      </c>
      <c r="J3438" s="31">
        <v>9.6</v>
      </c>
      <c r="K3438">
        <v>14.4</v>
      </c>
      <c r="L3438" s="2">
        <v>9.6</v>
      </c>
      <c r="M3438" s="2">
        <v>13.7</v>
      </c>
      <c r="N3438" s="31">
        <v>13.1</v>
      </c>
      <c r="O3438" s="31">
        <v>12.7</v>
      </c>
      <c r="P3438" s="2">
        <v>14</v>
      </c>
      <c r="Q3438" s="138">
        <v>14.620833333333337</v>
      </c>
    </row>
    <row r="3439" spans="1:17" x14ac:dyDescent="0.25">
      <c r="A3439" s="1">
        <v>39962</v>
      </c>
      <c r="B3439" s="5">
        <f t="shared" si="160"/>
        <v>2009</v>
      </c>
      <c r="C3439" s="5">
        <f t="shared" si="161"/>
        <v>5</v>
      </c>
      <c r="D3439" s="3">
        <f t="shared" si="159"/>
        <v>29</v>
      </c>
      <c r="E3439" s="3"/>
      <c r="F3439">
        <v>16.100000000000001</v>
      </c>
      <c r="G3439">
        <v>17.2</v>
      </c>
      <c r="H3439" s="228">
        <v>12.4</v>
      </c>
      <c r="I3439">
        <v>10.7</v>
      </c>
      <c r="J3439" s="31">
        <v>8.3000000000000007</v>
      </c>
      <c r="K3439">
        <v>12.6</v>
      </c>
      <c r="L3439" s="2">
        <v>10.199999999999999</v>
      </c>
      <c r="M3439" s="2">
        <v>12.8</v>
      </c>
      <c r="N3439" s="31">
        <v>13.1</v>
      </c>
      <c r="O3439" s="31">
        <v>10.3</v>
      </c>
      <c r="P3439" s="2">
        <v>12.1</v>
      </c>
      <c r="Q3439" s="138">
        <v>14.166666666666664</v>
      </c>
    </row>
    <row r="3440" spans="1:17" x14ac:dyDescent="0.25">
      <c r="A3440" s="1">
        <v>39963</v>
      </c>
      <c r="B3440" s="5">
        <f t="shared" si="160"/>
        <v>2009</v>
      </c>
      <c r="C3440" s="5">
        <f t="shared" si="161"/>
        <v>5</v>
      </c>
      <c r="D3440" s="3">
        <f t="shared" si="159"/>
        <v>30</v>
      </c>
      <c r="E3440" s="3"/>
      <c r="F3440">
        <v>13.1</v>
      </c>
      <c r="G3440">
        <v>13.4</v>
      </c>
      <c r="H3440" s="228">
        <v>13.6</v>
      </c>
      <c r="I3440">
        <v>8.6999999999999993</v>
      </c>
      <c r="J3440" s="31">
        <v>7.3</v>
      </c>
      <c r="K3440">
        <v>12.6</v>
      </c>
      <c r="L3440" s="2">
        <v>10.4</v>
      </c>
      <c r="M3440" s="2">
        <v>13.3</v>
      </c>
      <c r="N3440" s="31">
        <v>11.4</v>
      </c>
      <c r="O3440" s="31">
        <v>9.8000000000000007</v>
      </c>
      <c r="P3440" s="2">
        <v>11.7</v>
      </c>
      <c r="Q3440" s="138">
        <v>13.1875</v>
      </c>
    </row>
    <row r="3441" spans="1:17" x14ac:dyDescent="0.25">
      <c r="A3441" s="1">
        <v>39964</v>
      </c>
      <c r="B3441" s="5">
        <f t="shared" si="160"/>
        <v>2009</v>
      </c>
      <c r="C3441" s="5">
        <f t="shared" si="161"/>
        <v>5</v>
      </c>
      <c r="D3441" s="3">
        <f t="shared" si="159"/>
        <v>31</v>
      </c>
      <c r="E3441" s="3"/>
      <c r="F3441">
        <v>15.8</v>
      </c>
      <c r="G3441">
        <v>17</v>
      </c>
      <c r="H3441" s="228">
        <v>14.4</v>
      </c>
      <c r="I3441">
        <v>11.6</v>
      </c>
      <c r="J3441" s="31">
        <v>10.9</v>
      </c>
      <c r="K3441">
        <v>13.8</v>
      </c>
      <c r="L3441" s="2">
        <v>11.5</v>
      </c>
      <c r="M3441" s="2">
        <v>16</v>
      </c>
      <c r="N3441" s="31">
        <v>14.3</v>
      </c>
      <c r="O3441" s="31">
        <v>12.6</v>
      </c>
      <c r="P3441" s="2">
        <v>12.7</v>
      </c>
      <c r="Q3441" s="138">
        <v>13.745833333333335</v>
      </c>
    </row>
    <row r="3442" spans="1:17" x14ac:dyDescent="0.25">
      <c r="A3442" s="1">
        <v>39965</v>
      </c>
      <c r="B3442" s="5">
        <f t="shared" si="160"/>
        <v>2009</v>
      </c>
      <c r="C3442" s="5">
        <f t="shared" si="161"/>
        <v>6</v>
      </c>
      <c r="D3442" s="3">
        <f t="shared" si="159"/>
        <v>1</v>
      </c>
      <c r="E3442" s="3"/>
      <c r="F3442">
        <v>15.5</v>
      </c>
      <c r="G3442">
        <v>17</v>
      </c>
      <c r="H3442" s="228">
        <v>13.7</v>
      </c>
      <c r="I3442">
        <v>12.4</v>
      </c>
      <c r="J3442" s="31">
        <v>12</v>
      </c>
      <c r="K3442">
        <v>14.1</v>
      </c>
      <c r="L3442" s="2">
        <v>11.3</v>
      </c>
      <c r="M3442" s="2">
        <v>15.1</v>
      </c>
      <c r="N3442" s="31">
        <v>14.9</v>
      </c>
      <c r="O3442" s="31">
        <v>14.7</v>
      </c>
      <c r="P3442" s="2">
        <v>14.3</v>
      </c>
      <c r="Q3442" s="138">
        <v>14.29166666666667</v>
      </c>
    </row>
    <row r="3443" spans="1:17" x14ac:dyDescent="0.25">
      <c r="A3443" s="1">
        <v>39966</v>
      </c>
      <c r="B3443" s="5">
        <f t="shared" si="160"/>
        <v>2009</v>
      </c>
      <c r="C3443" s="5">
        <f t="shared" si="161"/>
        <v>6</v>
      </c>
      <c r="D3443" s="3">
        <f t="shared" si="159"/>
        <v>2</v>
      </c>
      <c r="E3443" s="3"/>
      <c r="F3443">
        <v>13.9</v>
      </c>
      <c r="G3443">
        <v>16</v>
      </c>
      <c r="H3443" s="228">
        <v>13.5</v>
      </c>
      <c r="I3443">
        <v>10.8</v>
      </c>
      <c r="J3443" s="31">
        <v>8.9</v>
      </c>
      <c r="K3443">
        <v>14.4</v>
      </c>
      <c r="L3443" s="2">
        <v>10.6</v>
      </c>
      <c r="M3443" s="2">
        <v>13.5</v>
      </c>
      <c r="N3443" s="31">
        <v>13.3</v>
      </c>
      <c r="O3443" s="31">
        <v>11.9</v>
      </c>
      <c r="P3443" s="2">
        <v>14.4</v>
      </c>
      <c r="Q3443" s="138">
        <v>13.616666666666665</v>
      </c>
    </row>
    <row r="3444" spans="1:17" x14ac:dyDescent="0.25">
      <c r="A3444" s="1">
        <v>39967</v>
      </c>
      <c r="B3444" s="5">
        <f t="shared" si="160"/>
        <v>2009</v>
      </c>
      <c r="C3444" s="5">
        <f t="shared" si="161"/>
        <v>6</v>
      </c>
      <c r="D3444" s="3">
        <f t="shared" si="159"/>
        <v>3</v>
      </c>
      <c r="E3444" s="3"/>
      <c r="F3444">
        <v>13.8</v>
      </c>
      <c r="G3444">
        <v>15.4</v>
      </c>
      <c r="H3444" s="228">
        <v>16.399999999999999</v>
      </c>
      <c r="I3444">
        <v>12.6</v>
      </c>
      <c r="J3444" s="31">
        <v>12.7</v>
      </c>
      <c r="K3444">
        <v>18.100000000000001</v>
      </c>
      <c r="L3444" s="2">
        <v>12.9</v>
      </c>
      <c r="M3444" s="2">
        <v>17.7</v>
      </c>
      <c r="N3444" s="31">
        <v>16</v>
      </c>
      <c r="O3444" s="31">
        <v>14.4</v>
      </c>
      <c r="P3444" s="2">
        <v>17.5</v>
      </c>
      <c r="Q3444" s="138">
        <v>17.725000000000001</v>
      </c>
    </row>
    <row r="3445" spans="1:17" x14ac:dyDescent="0.25">
      <c r="A3445" s="1">
        <v>39968</v>
      </c>
      <c r="B3445" s="5">
        <f t="shared" si="160"/>
        <v>2009</v>
      </c>
      <c r="C3445" s="5">
        <f t="shared" si="161"/>
        <v>6</v>
      </c>
      <c r="D3445" s="3">
        <f t="shared" si="159"/>
        <v>4</v>
      </c>
      <c r="E3445" s="3"/>
      <c r="F3445">
        <v>16.8</v>
      </c>
      <c r="G3445">
        <v>18.2</v>
      </c>
      <c r="H3445" s="228">
        <v>13.6</v>
      </c>
      <c r="I3445">
        <v>13</v>
      </c>
      <c r="J3445" s="31">
        <v>12.6</v>
      </c>
      <c r="K3445">
        <v>13.1</v>
      </c>
      <c r="L3445" s="2">
        <v>11.9</v>
      </c>
      <c r="M3445" s="2">
        <v>14.5</v>
      </c>
      <c r="N3445" s="31">
        <v>15.2</v>
      </c>
      <c r="O3445" s="31">
        <v>13.7</v>
      </c>
      <c r="P3445" s="2">
        <v>12.5</v>
      </c>
      <c r="Q3445" s="138">
        <v>14.183333333333332</v>
      </c>
    </row>
    <row r="3446" spans="1:17" x14ac:dyDescent="0.25">
      <c r="A3446" s="1">
        <v>39969</v>
      </c>
      <c r="B3446" s="5">
        <f t="shared" si="160"/>
        <v>2009</v>
      </c>
      <c r="C3446" s="5">
        <f t="shared" si="161"/>
        <v>6</v>
      </c>
      <c r="D3446" s="3">
        <f t="shared" si="159"/>
        <v>5</v>
      </c>
      <c r="E3446" s="3"/>
      <c r="F3446">
        <v>18.600000000000001</v>
      </c>
      <c r="G3446">
        <v>19.600000000000001</v>
      </c>
      <c r="H3446" s="228">
        <v>18.8</v>
      </c>
      <c r="I3446">
        <v>14</v>
      </c>
      <c r="J3446" s="31">
        <v>15.3</v>
      </c>
      <c r="K3446">
        <v>19.5</v>
      </c>
      <c r="L3446" s="2">
        <v>18.8</v>
      </c>
      <c r="M3446" s="2">
        <v>18.3</v>
      </c>
      <c r="N3446" s="31">
        <v>17.100000000000001</v>
      </c>
      <c r="O3446" s="31">
        <v>16.5</v>
      </c>
      <c r="P3446" s="2">
        <v>18.2</v>
      </c>
      <c r="Q3446" s="138">
        <v>18.070833333333333</v>
      </c>
    </row>
    <row r="3447" spans="1:17" x14ac:dyDescent="0.25">
      <c r="A3447" s="1">
        <v>39970</v>
      </c>
      <c r="B3447" s="5">
        <f t="shared" si="160"/>
        <v>2009</v>
      </c>
      <c r="C3447" s="5">
        <f t="shared" si="161"/>
        <v>6</v>
      </c>
      <c r="D3447" s="3">
        <f t="shared" si="159"/>
        <v>6</v>
      </c>
      <c r="E3447" s="3"/>
      <c r="F3447">
        <v>20.399999999999999</v>
      </c>
      <c r="G3447">
        <v>22.6</v>
      </c>
      <c r="H3447" s="228">
        <v>23.3</v>
      </c>
      <c r="I3447">
        <v>15.6</v>
      </c>
      <c r="J3447" s="31">
        <v>17.2</v>
      </c>
      <c r="K3447">
        <v>23.6</v>
      </c>
      <c r="L3447" s="2">
        <v>21.5</v>
      </c>
      <c r="M3447" s="2">
        <v>22.2</v>
      </c>
      <c r="N3447" s="31">
        <v>17.600000000000001</v>
      </c>
      <c r="O3447" s="31">
        <v>22.5</v>
      </c>
      <c r="P3447" s="2">
        <v>23.4</v>
      </c>
      <c r="Q3447" s="138">
        <v>23.5</v>
      </c>
    </row>
    <row r="3448" spans="1:17" x14ac:dyDescent="0.25">
      <c r="A3448" s="1">
        <v>39971</v>
      </c>
      <c r="B3448" s="5">
        <f t="shared" si="160"/>
        <v>2009</v>
      </c>
      <c r="C3448" s="5">
        <f t="shared" si="161"/>
        <v>6</v>
      </c>
      <c r="D3448" s="3">
        <f t="shared" si="159"/>
        <v>7</v>
      </c>
      <c r="E3448" s="3"/>
      <c r="F3448">
        <v>19.8</v>
      </c>
      <c r="G3448">
        <v>20.8</v>
      </c>
      <c r="H3448" s="228">
        <v>22.2</v>
      </c>
      <c r="I3448">
        <v>15.8</v>
      </c>
      <c r="J3448" s="31">
        <v>18.399999999999999</v>
      </c>
      <c r="K3448">
        <v>20.9</v>
      </c>
      <c r="L3448" s="2">
        <v>18.600000000000001</v>
      </c>
      <c r="M3448" s="2">
        <v>22.4</v>
      </c>
      <c r="N3448" s="31">
        <v>18.7</v>
      </c>
      <c r="O3448" s="31">
        <v>22.7</v>
      </c>
      <c r="P3448" s="2">
        <v>20.8</v>
      </c>
      <c r="Q3448" s="138">
        <v>23.229166666666668</v>
      </c>
    </row>
    <row r="3449" spans="1:17" x14ac:dyDescent="0.25">
      <c r="A3449" s="1">
        <v>39972</v>
      </c>
      <c r="B3449" s="5">
        <f t="shared" si="160"/>
        <v>2009</v>
      </c>
      <c r="C3449" s="5">
        <f t="shared" si="161"/>
        <v>6</v>
      </c>
      <c r="D3449" s="3">
        <f t="shared" si="159"/>
        <v>8</v>
      </c>
      <c r="E3449" s="3"/>
      <c r="F3449">
        <v>20.2</v>
      </c>
      <c r="G3449">
        <v>20.8</v>
      </c>
      <c r="H3449" s="228">
        <v>22.1</v>
      </c>
      <c r="I3449">
        <v>16.600000000000001</v>
      </c>
      <c r="J3449" s="31">
        <v>17.7</v>
      </c>
      <c r="K3449">
        <v>21.5</v>
      </c>
      <c r="L3449" s="2">
        <v>18.2</v>
      </c>
      <c r="M3449" s="2">
        <v>23.8</v>
      </c>
      <c r="N3449" s="31">
        <v>19.2</v>
      </c>
      <c r="O3449" s="31">
        <v>19.899999999999999</v>
      </c>
      <c r="P3449" s="2">
        <v>20.3</v>
      </c>
      <c r="Q3449" s="138">
        <v>21.795833333333334</v>
      </c>
    </row>
    <row r="3450" spans="1:17" x14ac:dyDescent="0.25">
      <c r="A3450" s="1">
        <v>39973</v>
      </c>
      <c r="B3450" s="5">
        <f t="shared" si="160"/>
        <v>2009</v>
      </c>
      <c r="C3450" s="5">
        <f t="shared" si="161"/>
        <v>6</v>
      </c>
      <c r="D3450" s="3">
        <f t="shared" si="159"/>
        <v>9</v>
      </c>
      <c r="E3450" s="3"/>
      <c r="F3450">
        <v>21.5</v>
      </c>
      <c r="G3450">
        <v>22.4</v>
      </c>
      <c r="H3450" s="228">
        <v>23.1</v>
      </c>
      <c r="I3450">
        <v>17</v>
      </c>
      <c r="J3450" s="31">
        <v>20.100000000000001</v>
      </c>
      <c r="K3450">
        <v>23.5</v>
      </c>
      <c r="L3450" s="2">
        <v>21.4</v>
      </c>
      <c r="M3450" s="2">
        <v>25.4</v>
      </c>
      <c r="N3450" s="31">
        <v>18.899999999999999</v>
      </c>
      <c r="O3450" s="31">
        <v>21.5</v>
      </c>
      <c r="P3450" s="2">
        <v>21.7</v>
      </c>
      <c r="Q3450" s="138">
        <v>23.791666666666668</v>
      </c>
    </row>
    <row r="3451" spans="1:17" x14ac:dyDescent="0.25">
      <c r="A3451" s="1">
        <v>39974</v>
      </c>
      <c r="B3451" s="5">
        <f t="shared" si="160"/>
        <v>2009</v>
      </c>
      <c r="C3451" s="5">
        <f t="shared" si="161"/>
        <v>6</v>
      </c>
      <c r="D3451" s="3">
        <f t="shared" si="159"/>
        <v>10</v>
      </c>
      <c r="E3451" s="3"/>
      <c r="F3451">
        <v>22.5</v>
      </c>
      <c r="G3451">
        <v>23.8</v>
      </c>
      <c r="H3451" s="228">
        <v>22.3</v>
      </c>
      <c r="I3451">
        <v>17.8</v>
      </c>
      <c r="J3451" s="31">
        <v>18.899999999999999</v>
      </c>
      <c r="K3451">
        <v>21.2</v>
      </c>
      <c r="L3451" s="2">
        <v>19.8</v>
      </c>
      <c r="M3451" s="2">
        <v>25.5</v>
      </c>
      <c r="N3451" s="31">
        <v>19.2</v>
      </c>
      <c r="O3451" s="31">
        <v>22.3</v>
      </c>
      <c r="P3451" s="2">
        <v>20.6</v>
      </c>
      <c r="Q3451" s="138">
        <v>21.295833333333331</v>
      </c>
    </row>
    <row r="3452" spans="1:17" x14ac:dyDescent="0.25">
      <c r="A3452" s="1">
        <v>39975</v>
      </c>
      <c r="B3452" s="5">
        <f t="shared" si="160"/>
        <v>2009</v>
      </c>
      <c r="C3452" s="5">
        <f t="shared" si="161"/>
        <v>6</v>
      </c>
      <c r="D3452" s="3">
        <f t="shared" si="159"/>
        <v>11</v>
      </c>
      <c r="E3452" s="3"/>
      <c r="F3452">
        <v>20.6</v>
      </c>
      <c r="G3452">
        <v>21.8</v>
      </c>
      <c r="H3452" s="228">
        <v>20</v>
      </c>
      <c r="I3452">
        <v>16.899999999999999</v>
      </c>
      <c r="J3452" s="31">
        <v>19.5</v>
      </c>
      <c r="K3452">
        <v>20.9</v>
      </c>
      <c r="L3452" s="2">
        <v>18.600000000000001</v>
      </c>
      <c r="M3452" s="2">
        <v>21.9</v>
      </c>
      <c r="N3452" s="31">
        <v>19.3</v>
      </c>
      <c r="O3452" s="31">
        <v>21.2</v>
      </c>
      <c r="P3452" s="2">
        <v>19.8</v>
      </c>
      <c r="Q3452" s="138">
        <v>21.966666666666669</v>
      </c>
    </row>
    <row r="3453" spans="1:17" x14ac:dyDescent="0.25">
      <c r="A3453" s="1">
        <v>39976</v>
      </c>
      <c r="B3453" s="5">
        <f t="shared" si="160"/>
        <v>2009</v>
      </c>
      <c r="C3453" s="5">
        <f t="shared" si="161"/>
        <v>6</v>
      </c>
      <c r="D3453" s="3">
        <f t="shared" si="159"/>
        <v>12</v>
      </c>
      <c r="E3453" s="3"/>
      <c r="F3453">
        <v>20.9</v>
      </c>
      <c r="G3453">
        <v>23.3</v>
      </c>
      <c r="H3453" s="228">
        <v>18.2</v>
      </c>
      <c r="I3453">
        <v>15.3</v>
      </c>
      <c r="J3453" s="31">
        <v>12.8</v>
      </c>
      <c r="K3453">
        <v>19.8</v>
      </c>
      <c r="L3453" s="2">
        <v>16.3</v>
      </c>
      <c r="M3453" s="2">
        <v>20.2</v>
      </c>
      <c r="N3453" s="31">
        <v>16.8</v>
      </c>
      <c r="O3453" s="31">
        <v>15.8</v>
      </c>
      <c r="P3453" s="2">
        <v>19</v>
      </c>
      <c r="Q3453" s="138">
        <v>20.104166666666668</v>
      </c>
    </row>
    <row r="3454" spans="1:17" x14ac:dyDescent="0.25">
      <c r="A3454" s="1">
        <v>39977</v>
      </c>
      <c r="B3454" s="5">
        <f t="shared" si="160"/>
        <v>2009</v>
      </c>
      <c r="C3454" s="5">
        <f t="shared" si="161"/>
        <v>6</v>
      </c>
      <c r="D3454" s="3">
        <f t="shared" si="159"/>
        <v>13</v>
      </c>
      <c r="E3454" s="3"/>
      <c r="F3454">
        <v>19.7</v>
      </c>
      <c r="G3454">
        <v>22.6</v>
      </c>
      <c r="H3454" s="228">
        <v>18</v>
      </c>
      <c r="I3454">
        <v>15.4</v>
      </c>
      <c r="J3454" s="31">
        <v>12.7</v>
      </c>
      <c r="K3454">
        <v>20.100000000000001</v>
      </c>
      <c r="L3454" s="2">
        <v>16.100000000000001</v>
      </c>
      <c r="M3454" s="2">
        <v>18.899999999999999</v>
      </c>
      <c r="N3454" s="31">
        <v>16.899999999999999</v>
      </c>
      <c r="O3454" s="31">
        <v>15.4</v>
      </c>
      <c r="P3454" s="2">
        <v>18.899999999999999</v>
      </c>
      <c r="Q3454" s="138">
        <v>19.783333333333331</v>
      </c>
    </row>
    <row r="3455" spans="1:17" x14ac:dyDescent="0.25">
      <c r="A3455" s="1">
        <v>39978</v>
      </c>
      <c r="B3455" s="5">
        <f t="shared" si="160"/>
        <v>2009</v>
      </c>
      <c r="C3455" s="5">
        <f t="shared" si="161"/>
        <v>6</v>
      </c>
      <c r="D3455" s="3">
        <f t="shared" si="159"/>
        <v>14</v>
      </c>
      <c r="E3455" s="3"/>
      <c r="F3455">
        <v>21.4</v>
      </c>
      <c r="G3455">
        <v>22.4</v>
      </c>
      <c r="H3455" s="228">
        <v>20.6</v>
      </c>
      <c r="I3455">
        <v>17.899999999999999</v>
      </c>
      <c r="J3455" s="31">
        <v>15.7</v>
      </c>
      <c r="K3455">
        <v>22.8</v>
      </c>
      <c r="L3455" s="2">
        <v>18.3</v>
      </c>
      <c r="M3455" s="2">
        <v>21.4</v>
      </c>
      <c r="N3455" s="31">
        <v>16.899999999999999</v>
      </c>
      <c r="O3455" s="31">
        <v>16.899999999999999</v>
      </c>
      <c r="P3455" s="2">
        <v>21.4</v>
      </c>
      <c r="Q3455" s="138">
        <v>21.466666666666669</v>
      </c>
    </row>
    <row r="3456" spans="1:17" x14ac:dyDescent="0.25">
      <c r="A3456" s="1">
        <v>39979</v>
      </c>
      <c r="B3456" s="5">
        <f t="shared" si="160"/>
        <v>2009</v>
      </c>
      <c r="C3456" s="5">
        <f t="shared" si="161"/>
        <v>6</v>
      </c>
      <c r="D3456" s="3">
        <f t="shared" si="159"/>
        <v>15</v>
      </c>
      <c r="E3456" s="3"/>
      <c r="F3456">
        <v>22.2</v>
      </c>
      <c r="G3456">
        <v>23.3</v>
      </c>
      <c r="H3456" s="228">
        <v>23.8</v>
      </c>
      <c r="I3456">
        <v>17.8</v>
      </c>
      <c r="J3456" s="31">
        <v>18.2</v>
      </c>
      <c r="K3456">
        <v>25.1</v>
      </c>
      <c r="L3456" s="2">
        <v>22.7</v>
      </c>
      <c r="M3456" s="2">
        <v>25.7</v>
      </c>
      <c r="N3456" s="31">
        <v>20</v>
      </c>
      <c r="O3456" s="31">
        <v>21.1</v>
      </c>
      <c r="P3456" s="2">
        <v>23.1</v>
      </c>
      <c r="Q3456" s="138">
        <v>25.112500000000001</v>
      </c>
    </row>
    <row r="3457" spans="1:17" x14ac:dyDescent="0.25">
      <c r="A3457" s="1">
        <v>39980</v>
      </c>
      <c r="B3457" s="5">
        <f t="shared" si="160"/>
        <v>2009</v>
      </c>
      <c r="C3457" s="5">
        <f t="shared" si="161"/>
        <v>6</v>
      </c>
      <c r="D3457" s="3">
        <f t="shared" si="159"/>
        <v>16</v>
      </c>
      <c r="E3457" s="3"/>
      <c r="F3457">
        <v>23.6</v>
      </c>
      <c r="G3457">
        <v>24.6</v>
      </c>
      <c r="H3457" s="228">
        <v>27.5</v>
      </c>
      <c r="I3457">
        <v>19.8</v>
      </c>
      <c r="J3457" s="31">
        <v>22.1</v>
      </c>
      <c r="K3457">
        <v>24.5</v>
      </c>
      <c r="L3457" s="2">
        <v>23.7</v>
      </c>
      <c r="M3457" s="2">
        <v>27.6</v>
      </c>
      <c r="N3457" s="31">
        <v>22</v>
      </c>
      <c r="O3457" s="31">
        <v>22.7</v>
      </c>
      <c r="P3457" s="2">
        <v>23.4</v>
      </c>
      <c r="Q3457" s="138">
        <v>27.441666666666666</v>
      </c>
    </row>
    <row r="3458" spans="1:17" x14ac:dyDescent="0.25">
      <c r="A3458" s="1">
        <v>39981</v>
      </c>
      <c r="B3458" s="5">
        <f t="shared" si="160"/>
        <v>2009</v>
      </c>
      <c r="C3458" s="5">
        <f t="shared" si="161"/>
        <v>6</v>
      </c>
      <c r="D3458" s="3">
        <f t="shared" si="159"/>
        <v>17</v>
      </c>
      <c r="E3458" s="3"/>
      <c r="F3458">
        <v>24.1</v>
      </c>
      <c r="G3458">
        <v>26.2</v>
      </c>
      <c r="H3458" s="228">
        <v>20.399999999999999</v>
      </c>
      <c r="I3458">
        <v>17.5</v>
      </c>
      <c r="J3458" s="31">
        <v>15.6</v>
      </c>
      <c r="K3458">
        <v>20.3</v>
      </c>
      <c r="L3458" s="2">
        <v>16.600000000000001</v>
      </c>
      <c r="M3458" s="2">
        <v>21.5</v>
      </c>
      <c r="N3458" s="31">
        <v>17.5</v>
      </c>
      <c r="O3458" s="31">
        <v>18.600000000000001</v>
      </c>
      <c r="P3458" s="2">
        <v>19.5</v>
      </c>
      <c r="Q3458" s="138">
        <v>21.183333333333334</v>
      </c>
    </row>
    <row r="3459" spans="1:17" x14ac:dyDescent="0.25">
      <c r="A3459" s="1">
        <v>39982</v>
      </c>
      <c r="B3459" s="5">
        <f t="shared" si="160"/>
        <v>2009</v>
      </c>
      <c r="C3459" s="5">
        <f t="shared" si="161"/>
        <v>6</v>
      </c>
      <c r="D3459" s="3">
        <f t="shared" ref="D3459:D3522" si="162">DAY(A3459)</f>
        <v>18</v>
      </c>
      <c r="E3459" s="3"/>
      <c r="F3459">
        <v>23.6</v>
      </c>
      <c r="G3459">
        <v>23.2</v>
      </c>
      <c r="H3459" s="228">
        <v>21.7</v>
      </c>
      <c r="I3459">
        <v>18.2</v>
      </c>
      <c r="J3459" s="31">
        <v>17.2</v>
      </c>
      <c r="K3459">
        <v>21.7</v>
      </c>
      <c r="L3459" s="2">
        <v>18.899999999999999</v>
      </c>
      <c r="M3459" s="2">
        <v>23.3</v>
      </c>
      <c r="N3459" s="31">
        <v>18.8</v>
      </c>
      <c r="O3459" s="31">
        <v>19.5</v>
      </c>
      <c r="P3459" s="2">
        <v>20.6</v>
      </c>
      <c r="Q3459" s="138">
        <v>22.599999999999998</v>
      </c>
    </row>
    <row r="3460" spans="1:17" x14ac:dyDescent="0.25">
      <c r="A3460" s="1">
        <v>39983</v>
      </c>
      <c r="B3460" s="5">
        <f t="shared" ref="B3460:B3523" si="163">YEAR(A3460)</f>
        <v>2009</v>
      </c>
      <c r="C3460" s="5">
        <f t="shared" ref="C3460:C3523" si="164">MONTH(A3460)</f>
        <v>6</v>
      </c>
      <c r="D3460" s="3">
        <f t="shared" si="162"/>
        <v>19</v>
      </c>
      <c r="E3460" s="3"/>
      <c r="F3460">
        <v>22.8</v>
      </c>
      <c r="G3460">
        <v>23.4</v>
      </c>
      <c r="H3460" s="228">
        <v>24.8</v>
      </c>
      <c r="I3460">
        <v>18.100000000000001</v>
      </c>
      <c r="J3460" s="31">
        <v>20.100000000000001</v>
      </c>
      <c r="K3460">
        <v>24.2</v>
      </c>
      <c r="L3460" s="2">
        <v>23.1</v>
      </c>
      <c r="M3460" s="2">
        <v>26.2</v>
      </c>
      <c r="N3460" s="31">
        <v>21.8</v>
      </c>
      <c r="O3460" s="31">
        <v>22.5</v>
      </c>
      <c r="P3460" s="2">
        <v>24.1</v>
      </c>
      <c r="Q3460" s="138">
        <v>24.945833333333336</v>
      </c>
    </row>
    <row r="3461" spans="1:17" x14ac:dyDescent="0.25">
      <c r="A3461" s="1">
        <v>39984</v>
      </c>
      <c r="B3461" s="5">
        <f t="shared" si="163"/>
        <v>2009</v>
      </c>
      <c r="C3461" s="5">
        <f t="shared" si="164"/>
        <v>6</v>
      </c>
      <c r="D3461" s="3">
        <f t="shared" si="162"/>
        <v>20</v>
      </c>
      <c r="E3461" s="3"/>
      <c r="F3461">
        <v>22.9</v>
      </c>
      <c r="G3461">
        <v>23.9</v>
      </c>
      <c r="H3461" s="228">
        <v>17.7</v>
      </c>
      <c r="I3461">
        <v>18.3</v>
      </c>
      <c r="J3461" s="31">
        <v>16.899999999999999</v>
      </c>
      <c r="K3461">
        <v>15</v>
      </c>
      <c r="L3461" s="2">
        <v>13.1</v>
      </c>
      <c r="M3461" s="2">
        <v>20.399999999999999</v>
      </c>
      <c r="N3461" s="31">
        <v>20.6</v>
      </c>
      <c r="O3461" s="31">
        <v>18.8</v>
      </c>
      <c r="P3461" s="2">
        <v>14.7</v>
      </c>
      <c r="Q3461" s="138">
        <v>16.762500000000003</v>
      </c>
    </row>
    <row r="3462" spans="1:17" x14ac:dyDescent="0.25">
      <c r="A3462" s="1">
        <v>39985</v>
      </c>
      <c r="B3462" s="5">
        <f t="shared" si="163"/>
        <v>2009</v>
      </c>
      <c r="C3462" s="5">
        <f t="shared" si="164"/>
        <v>6</v>
      </c>
      <c r="D3462" s="3">
        <f t="shared" si="162"/>
        <v>21</v>
      </c>
      <c r="E3462" s="3"/>
      <c r="F3462">
        <v>18.8</v>
      </c>
      <c r="G3462">
        <v>18.100000000000001</v>
      </c>
      <c r="H3462" s="228">
        <v>14.6</v>
      </c>
      <c r="I3462">
        <v>13</v>
      </c>
      <c r="J3462" s="31">
        <v>10</v>
      </c>
      <c r="K3462">
        <v>16.2</v>
      </c>
      <c r="L3462" s="2">
        <v>12</v>
      </c>
      <c r="M3462" s="2">
        <v>14.3</v>
      </c>
      <c r="N3462" s="31">
        <v>14.4</v>
      </c>
      <c r="O3462" s="31">
        <v>13.2</v>
      </c>
      <c r="P3462" s="2">
        <v>15.6</v>
      </c>
      <c r="Q3462" s="138">
        <v>15.691666666666665</v>
      </c>
    </row>
    <row r="3463" spans="1:17" x14ac:dyDescent="0.25">
      <c r="A3463" s="1">
        <v>39986</v>
      </c>
      <c r="B3463" s="5">
        <f t="shared" si="163"/>
        <v>2009</v>
      </c>
      <c r="C3463" s="5">
        <f t="shared" si="164"/>
        <v>6</v>
      </c>
      <c r="D3463" s="3">
        <f t="shared" si="162"/>
        <v>22</v>
      </c>
      <c r="E3463" s="3"/>
      <c r="F3463">
        <v>15.9</v>
      </c>
      <c r="G3463">
        <v>16</v>
      </c>
      <c r="H3463" s="228">
        <v>14.4</v>
      </c>
      <c r="I3463">
        <v>12.2</v>
      </c>
      <c r="J3463" s="31">
        <v>10.8</v>
      </c>
      <c r="K3463">
        <v>12.9</v>
      </c>
      <c r="L3463" s="2">
        <v>11.4</v>
      </c>
      <c r="M3463" s="2">
        <v>14.8</v>
      </c>
      <c r="N3463" s="31">
        <v>14.5</v>
      </c>
      <c r="O3463" s="31">
        <v>13.7</v>
      </c>
      <c r="P3463" s="2">
        <v>12.8</v>
      </c>
      <c r="Q3463" s="138">
        <v>13.741666666666667</v>
      </c>
    </row>
    <row r="3464" spans="1:17" x14ac:dyDescent="0.25">
      <c r="A3464" s="1">
        <v>39987</v>
      </c>
      <c r="B3464" s="5">
        <f t="shared" si="163"/>
        <v>2009</v>
      </c>
      <c r="C3464" s="5">
        <f t="shared" si="164"/>
        <v>6</v>
      </c>
      <c r="D3464" s="3">
        <f t="shared" si="162"/>
        <v>23</v>
      </c>
      <c r="E3464" s="3"/>
      <c r="F3464">
        <v>14.2</v>
      </c>
      <c r="G3464">
        <v>14.4</v>
      </c>
      <c r="H3464" s="228">
        <v>16.2</v>
      </c>
      <c r="I3464">
        <v>10.1</v>
      </c>
      <c r="J3464" s="31">
        <v>12</v>
      </c>
      <c r="K3464">
        <v>14.9</v>
      </c>
      <c r="L3464" s="2">
        <v>13.3</v>
      </c>
      <c r="M3464" s="2">
        <v>16.7</v>
      </c>
      <c r="N3464" s="31">
        <v>14.9</v>
      </c>
      <c r="O3464" s="31">
        <v>15.4</v>
      </c>
      <c r="P3464" s="2">
        <v>14.3</v>
      </c>
      <c r="Q3464" s="138">
        <v>15.237499999999999</v>
      </c>
    </row>
    <row r="3465" spans="1:17" x14ac:dyDescent="0.25">
      <c r="A3465" s="1">
        <v>39988</v>
      </c>
      <c r="B3465" s="5">
        <f t="shared" si="163"/>
        <v>2009</v>
      </c>
      <c r="C3465" s="5">
        <f t="shared" si="164"/>
        <v>6</v>
      </c>
      <c r="D3465" s="3">
        <f t="shared" si="162"/>
        <v>24</v>
      </c>
      <c r="E3465" s="3"/>
      <c r="F3465">
        <v>15.5</v>
      </c>
      <c r="G3465">
        <v>16.2</v>
      </c>
      <c r="H3465" s="228">
        <v>17.399999999999999</v>
      </c>
      <c r="I3465">
        <v>12.5</v>
      </c>
      <c r="J3465" s="31">
        <v>13.1</v>
      </c>
      <c r="K3465">
        <v>19.100000000000001</v>
      </c>
      <c r="L3465" s="2">
        <v>16.100000000000001</v>
      </c>
      <c r="M3465" s="2">
        <v>18.399999999999999</v>
      </c>
      <c r="N3465" s="31">
        <v>14.9</v>
      </c>
      <c r="O3465" s="31">
        <v>16.100000000000001</v>
      </c>
      <c r="P3465" s="2">
        <v>18</v>
      </c>
      <c r="Q3465" s="138">
        <v>19.045833333333338</v>
      </c>
    </row>
    <row r="3466" spans="1:17" x14ac:dyDescent="0.25">
      <c r="A3466" s="1">
        <v>39989</v>
      </c>
      <c r="B3466" s="5">
        <f t="shared" si="163"/>
        <v>2009</v>
      </c>
      <c r="C3466" s="5">
        <f t="shared" si="164"/>
        <v>6</v>
      </c>
      <c r="D3466" s="3">
        <f t="shared" si="162"/>
        <v>25</v>
      </c>
      <c r="E3466" s="3"/>
      <c r="F3466">
        <v>16.399999999999999</v>
      </c>
      <c r="G3466">
        <v>17</v>
      </c>
      <c r="H3466" s="228">
        <v>18.3</v>
      </c>
      <c r="I3466">
        <v>12.4</v>
      </c>
      <c r="J3466" s="31">
        <v>13.9</v>
      </c>
      <c r="K3466">
        <v>20.399999999999999</v>
      </c>
      <c r="L3466" s="2">
        <v>16</v>
      </c>
      <c r="M3466" s="2">
        <v>19</v>
      </c>
      <c r="N3466" s="31">
        <v>15.3</v>
      </c>
      <c r="O3466" s="31">
        <v>16.5</v>
      </c>
      <c r="P3466" s="2">
        <v>19.2</v>
      </c>
      <c r="Q3466" s="138">
        <v>19.470833333333335</v>
      </c>
    </row>
    <row r="3467" spans="1:17" x14ac:dyDescent="0.25">
      <c r="A3467" s="1">
        <v>39990</v>
      </c>
      <c r="B3467" s="5">
        <f t="shared" si="163"/>
        <v>2009</v>
      </c>
      <c r="C3467" s="5">
        <f t="shared" si="164"/>
        <v>6</v>
      </c>
      <c r="D3467" s="3">
        <f t="shared" si="162"/>
        <v>26</v>
      </c>
      <c r="E3467" s="3"/>
      <c r="F3467">
        <v>16.899999999999999</v>
      </c>
      <c r="G3467">
        <v>17.399999999999999</v>
      </c>
      <c r="H3467" s="228">
        <v>17.8</v>
      </c>
      <c r="I3467">
        <v>13.2</v>
      </c>
      <c r="J3467" s="31">
        <v>13.2</v>
      </c>
      <c r="K3467">
        <v>19.2</v>
      </c>
      <c r="L3467" s="2">
        <v>15.2</v>
      </c>
      <c r="M3467" s="2">
        <v>19.600000000000001</v>
      </c>
      <c r="N3467" s="31">
        <v>18.2</v>
      </c>
      <c r="O3467" s="31">
        <v>15.8</v>
      </c>
      <c r="P3467" s="2">
        <v>17.899999999999999</v>
      </c>
      <c r="Q3467" s="138">
        <v>19.158333333333335</v>
      </c>
    </row>
    <row r="3468" spans="1:17" x14ac:dyDescent="0.25">
      <c r="A3468" s="1">
        <v>39991</v>
      </c>
      <c r="B3468" s="5">
        <f t="shared" si="163"/>
        <v>2009</v>
      </c>
      <c r="C3468" s="5">
        <f t="shared" si="164"/>
        <v>6</v>
      </c>
      <c r="D3468" s="3">
        <f t="shared" si="162"/>
        <v>27</v>
      </c>
      <c r="E3468" s="3"/>
      <c r="F3468">
        <v>17.3</v>
      </c>
      <c r="G3468">
        <v>18.399999999999999</v>
      </c>
      <c r="H3468" s="228">
        <v>19</v>
      </c>
      <c r="I3468">
        <v>14.7</v>
      </c>
      <c r="J3468" s="31">
        <v>13.9</v>
      </c>
      <c r="K3468">
        <v>20.6</v>
      </c>
      <c r="L3468" s="2">
        <v>16.8</v>
      </c>
      <c r="M3468" s="2">
        <v>20.100000000000001</v>
      </c>
      <c r="N3468" s="31">
        <v>17.100000000000001</v>
      </c>
      <c r="O3468" s="31">
        <v>17.8</v>
      </c>
      <c r="P3468" s="2">
        <v>19.100000000000001</v>
      </c>
      <c r="Q3468" s="138">
        <v>20.045833333333331</v>
      </c>
    </row>
    <row r="3469" spans="1:17" x14ac:dyDescent="0.25">
      <c r="A3469" s="1">
        <v>39992</v>
      </c>
      <c r="B3469" s="5">
        <f t="shared" si="163"/>
        <v>2009</v>
      </c>
      <c r="C3469" s="5">
        <f t="shared" si="164"/>
        <v>6</v>
      </c>
      <c r="D3469" s="3">
        <f t="shared" si="162"/>
        <v>28</v>
      </c>
      <c r="E3469" s="3"/>
      <c r="F3469">
        <v>17.8</v>
      </c>
      <c r="G3469">
        <v>19.3</v>
      </c>
      <c r="H3469" s="228">
        <v>19.5</v>
      </c>
      <c r="I3469">
        <v>14.4</v>
      </c>
      <c r="J3469" s="31">
        <v>15.5</v>
      </c>
      <c r="K3469">
        <v>20.9</v>
      </c>
      <c r="L3469" s="2">
        <v>17</v>
      </c>
      <c r="M3469" s="2">
        <v>21.2</v>
      </c>
      <c r="N3469" s="31">
        <v>17.899999999999999</v>
      </c>
      <c r="O3469" s="31">
        <v>18.5</v>
      </c>
      <c r="P3469" s="2">
        <v>19.399999999999999</v>
      </c>
      <c r="Q3469" s="138">
        <v>20.275000000000002</v>
      </c>
    </row>
    <row r="3470" spans="1:17" x14ac:dyDescent="0.25">
      <c r="A3470" s="1">
        <v>39993</v>
      </c>
      <c r="B3470" s="5">
        <f t="shared" si="163"/>
        <v>2009</v>
      </c>
      <c r="C3470" s="5">
        <f t="shared" si="164"/>
        <v>6</v>
      </c>
      <c r="D3470" s="3">
        <f t="shared" si="162"/>
        <v>29</v>
      </c>
      <c r="E3470" s="3"/>
      <c r="F3470">
        <v>19.2</v>
      </c>
      <c r="G3470">
        <v>20.2</v>
      </c>
      <c r="H3470" s="228">
        <v>20.100000000000001</v>
      </c>
      <c r="I3470">
        <v>15.9</v>
      </c>
      <c r="J3470" s="31">
        <v>16.7</v>
      </c>
      <c r="K3470">
        <v>20.8</v>
      </c>
      <c r="L3470" s="2">
        <v>17.5</v>
      </c>
      <c r="M3470" s="2">
        <v>20.6</v>
      </c>
      <c r="N3470" s="31">
        <v>18.2</v>
      </c>
      <c r="O3470" s="31">
        <v>19.8</v>
      </c>
      <c r="P3470" s="2">
        <v>19.8</v>
      </c>
      <c r="Q3470" s="138">
        <v>20.616666666666667</v>
      </c>
    </row>
    <row r="3471" spans="1:17" x14ac:dyDescent="0.25">
      <c r="A3471" s="1">
        <v>39994</v>
      </c>
      <c r="B3471" s="5">
        <f t="shared" si="163"/>
        <v>2009</v>
      </c>
      <c r="C3471" s="5">
        <f t="shared" si="164"/>
        <v>6</v>
      </c>
      <c r="D3471" s="3">
        <f t="shared" si="162"/>
        <v>30</v>
      </c>
      <c r="E3471" s="3"/>
      <c r="F3471">
        <v>20.399999999999999</v>
      </c>
      <c r="G3471">
        <v>21.6</v>
      </c>
      <c r="H3471" s="228">
        <v>22.2</v>
      </c>
      <c r="I3471">
        <v>17.399999999999999</v>
      </c>
      <c r="J3471" s="31">
        <v>16.7</v>
      </c>
      <c r="K3471">
        <v>22.1</v>
      </c>
      <c r="L3471" s="2">
        <v>17.899999999999999</v>
      </c>
      <c r="M3471" s="2">
        <v>21.9</v>
      </c>
      <c r="N3471" s="31">
        <v>19.2</v>
      </c>
      <c r="O3471" s="31">
        <v>19.7</v>
      </c>
      <c r="P3471" s="2">
        <v>18.7</v>
      </c>
      <c r="Q3471" s="138">
        <v>22.479166666666671</v>
      </c>
    </row>
    <row r="3472" spans="1:17" x14ac:dyDescent="0.25">
      <c r="A3472" s="1">
        <v>39995</v>
      </c>
      <c r="B3472" s="5">
        <f t="shared" si="163"/>
        <v>2009</v>
      </c>
      <c r="C3472" s="5">
        <f t="shared" si="164"/>
        <v>7</v>
      </c>
      <c r="D3472" s="3">
        <f t="shared" si="162"/>
        <v>1</v>
      </c>
      <c r="E3472" s="3"/>
      <c r="F3472">
        <v>18.2</v>
      </c>
      <c r="G3472">
        <v>20.6</v>
      </c>
      <c r="H3472" s="228">
        <v>21.5</v>
      </c>
      <c r="I3472">
        <v>16.2</v>
      </c>
      <c r="J3472" s="31">
        <v>16.5</v>
      </c>
      <c r="K3472">
        <v>21.5</v>
      </c>
      <c r="L3472" s="2">
        <v>18.5</v>
      </c>
      <c r="M3472" s="2">
        <v>22.1</v>
      </c>
      <c r="N3472" s="31">
        <v>20.100000000000001</v>
      </c>
      <c r="O3472" s="31">
        <v>19.5</v>
      </c>
      <c r="P3472" s="2">
        <v>21.2</v>
      </c>
      <c r="Q3472" s="138">
        <v>21.700000000000003</v>
      </c>
    </row>
    <row r="3473" spans="1:17" x14ac:dyDescent="0.25">
      <c r="A3473" s="1">
        <v>39996</v>
      </c>
      <c r="B3473" s="5">
        <f t="shared" si="163"/>
        <v>2009</v>
      </c>
      <c r="C3473" s="5">
        <f t="shared" si="164"/>
        <v>7</v>
      </c>
      <c r="D3473" s="3">
        <f t="shared" si="162"/>
        <v>2</v>
      </c>
      <c r="E3473" s="3"/>
      <c r="F3473">
        <v>19.399999999999999</v>
      </c>
      <c r="G3473">
        <v>21.2</v>
      </c>
      <c r="H3473" s="228">
        <v>22.4</v>
      </c>
      <c r="I3473">
        <v>16.100000000000001</v>
      </c>
      <c r="J3473" s="31">
        <v>17</v>
      </c>
      <c r="K3473">
        <v>23.6</v>
      </c>
      <c r="L3473" s="2">
        <v>18.5</v>
      </c>
      <c r="M3473" s="2">
        <v>22.5</v>
      </c>
      <c r="N3473" s="31">
        <v>20.399999999999999</v>
      </c>
      <c r="O3473" s="31">
        <v>20</v>
      </c>
      <c r="P3473" s="2">
        <v>22.8</v>
      </c>
      <c r="Q3473" s="138">
        <v>23.066666666666666</v>
      </c>
    </row>
    <row r="3474" spans="1:17" x14ac:dyDescent="0.25">
      <c r="A3474" s="1">
        <v>39997</v>
      </c>
      <c r="B3474" s="5">
        <f t="shared" si="163"/>
        <v>2009</v>
      </c>
      <c r="C3474" s="5">
        <f t="shared" si="164"/>
        <v>7</v>
      </c>
      <c r="D3474" s="3">
        <f t="shared" si="162"/>
        <v>3</v>
      </c>
      <c r="E3474" s="3"/>
      <c r="F3474">
        <v>18.5</v>
      </c>
      <c r="G3474">
        <v>20.8</v>
      </c>
      <c r="H3474" s="228">
        <v>21.8</v>
      </c>
      <c r="I3474">
        <v>16.600000000000001</v>
      </c>
      <c r="J3474" s="31">
        <v>16.899999999999999</v>
      </c>
      <c r="K3474">
        <v>23.2</v>
      </c>
      <c r="L3474" s="2">
        <v>18.600000000000001</v>
      </c>
      <c r="M3474" s="2">
        <v>23.1</v>
      </c>
      <c r="N3474" s="31">
        <v>20.3</v>
      </c>
      <c r="O3474" s="31">
        <v>20</v>
      </c>
      <c r="P3474" s="2">
        <v>22.5</v>
      </c>
      <c r="Q3474" s="138">
        <v>22.295833333333331</v>
      </c>
    </row>
    <row r="3475" spans="1:17" x14ac:dyDescent="0.25">
      <c r="A3475" s="1">
        <v>39998</v>
      </c>
      <c r="B3475" s="5">
        <f t="shared" si="163"/>
        <v>2009</v>
      </c>
      <c r="C3475" s="5">
        <f t="shared" si="164"/>
        <v>7</v>
      </c>
      <c r="D3475" s="3">
        <f t="shared" si="162"/>
        <v>4</v>
      </c>
      <c r="E3475" s="3"/>
      <c r="F3475">
        <v>20.399999999999999</v>
      </c>
      <c r="G3475">
        <v>22.5</v>
      </c>
      <c r="H3475" s="228">
        <v>21.2</v>
      </c>
      <c r="I3475">
        <v>18</v>
      </c>
      <c r="J3475" s="31">
        <v>15.8</v>
      </c>
      <c r="K3475">
        <v>23.5</v>
      </c>
      <c r="L3475" s="2">
        <v>18.899999999999999</v>
      </c>
      <c r="M3475" s="2">
        <v>22</v>
      </c>
      <c r="N3475" s="31">
        <v>18.5</v>
      </c>
      <c r="O3475" s="31">
        <v>19</v>
      </c>
      <c r="P3475" s="2">
        <v>22.7</v>
      </c>
      <c r="Q3475" s="138">
        <v>23.445833333333336</v>
      </c>
    </row>
    <row r="3476" spans="1:17" x14ac:dyDescent="0.25">
      <c r="A3476" s="1">
        <v>39999</v>
      </c>
      <c r="B3476" s="5">
        <f t="shared" si="163"/>
        <v>2009</v>
      </c>
      <c r="C3476" s="5">
        <f t="shared" si="164"/>
        <v>7</v>
      </c>
      <c r="D3476" s="3">
        <f t="shared" si="162"/>
        <v>5</v>
      </c>
      <c r="E3476" s="3"/>
      <c r="F3476">
        <v>20.399999999999999</v>
      </c>
      <c r="G3476">
        <v>22.2</v>
      </c>
      <c r="H3476" s="228">
        <v>22.3</v>
      </c>
      <c r="I3476">
        <v>18.100000000000001</v>
      </c>
      <c r="J3476" s="31">
        <v>17.600000000000001</v>
      </c>
      <c r="K3476">
        <v>24</v>
      </c>
      <c r="L3476" s="2">
        <v>19.899999999999999</v>
      </c>
      <c r="M3476" s="2">
        <v>25.3</v>
      </c>
      <c r="N3476" s="31">
        <v>21.3</v>
      </c>
      <c r="O3476" s="31">
        <v>20.8</v>
      </c>
      <c r="P3476" s="2">
        <v>23</v>
      </c>
      <c r="Q3476" s="138">
        <v>23.900000000000002</v>
      </c>
    </row>
    <row r="3477" spans="1:17" x14ac:dyDescent="0.25">
      <c r="A3477" s="1">
        <v>40000</v>
      </c>
      <c r="B3477" s="5">
        <f t="shared" si="163"/>
        <v>2009</v>
      </c>
      <c r="C3477" s="5">
        <f t="shared" si="164"/>
        <v>7</v>
      </c>
      <c r="D3477" s="3">
        <f t="shared" si="162"/>
        <v>6</v>
      </c>
      <c r="E3477" s="3"/>
      <c r="F3477">
        <v>21.3</v>
      </c>
      <c r="G3477">
        <v>22</v>
      </c>
      <c r="H3477" s="228">
        <v>24</v>
      </c>
      <c r="I3477">
        <v>17.100000000000001</v>
      </c>
      <c r="J3477" s="31">
        <v>17.100000000000001</v>
      </c>
      <c r="K3477">
        <v>23.3</v>
      </c>
      <c r="L3477" s="2">
        <v>18.8</v>
      </c>
      <c r="M3477" s="2">
        <v>25.1</v>
      </c>
      <c r="N3477" s="31">
        <v>22.3</v>
      </c>
      <c r="O3477" s="31">
        <v>20.399999999999999</v>
      </c>
      <c r="P3477" s="2">
        <v>22.6</v>
      </c>
      <c r="Q3477" s="138">
        <v>22.974999999999998</v>
      </c>
    </row>
    <row r="3478" spans="1:17" x14ac:dyDescent="0.25">
      <c r="A3478" s="1">
        <v>40001</v>
      </c>
      <c r="B3478" s="5">
        <f t="shared" si="163"/>
        <v>2009</v>
      </c>
      <c r="C3478" s="5">
        <f t="shared" si="164"/>
        <v>7</v>
      </c>
      <c r="D3478" s="3">
        <f t="shared" si="162"/>
        <v>7</v>
      </c>
      <c r="E3478" s="3"/>
      <c r="F3478">
        <v>21.8</v>
      </c>
      <c r="G3478">
        <v>22.4</v>
      </c>
      <c r="H3478" s="228">
        <v>21.4</v>
      </c>
      <c r="I3478">
        <v>18</v>
      </c>
      <c r="J3478" s="31">
        <v>17</v>
      </c>
      <c r="K3478">
        <v>22.8</v>
      </c>
      <c r="L3478" s="2">
        <v>21.3</v>
      </c>
      <c r="M3478" s="2">
        <v>21.9</v>
      </c>
      <c r="N3478" s="31">
        <v>21.9</v>
      </c>
      <c r="O3478" s="31">
        <v>19.3</v>
      </c>
      <c r="P3478" s="2">
        <v>22.2</v>
      </c>
      <c r="Q3478" s="138">
        <v>22.850000000000005</v>
      </c>
    </row>
    <row r="3479" spans="1:17" x14ac:dyDescent="0.25">
      <c r="A3479" s="1">
        <v>40002</v>
      </c>
      <c r="B3479" s="5">
        <f t="shared" si="163"/>
        <v>2009</v>
      </c>
      <c r="C3479" s="5">
        <f t="shared" si="164"/>
        <v>7</v>
      </c>
      <c r="D3479" s="3">
        <f t="shared" si="162"/>
        <v>8</v>
      </c>
      <c r="E3479" s="3"/>
      <c r="F3479">
        <v>22.2</v>
      </c>
      <c r="G3479">
        <v>24.2</v>
      </c>
      <c r="H3479" s="228">
        <v>18.8</v>
      </c>
      <c r="I3479">
        <v>18.8</v>
      </c>
      <c r="J3479" s="31">
        <v>18.8</v>
      </c>
      <c r="K3479">
        <v>19.899999999999999</v>
      </c>
      <c r="L3479" s="2">
        <v>19</v>
      </c>
      <c r="M3479" s="2">
        <v>19.3</v>
      </c>
      <c r="N3479" s="31">
        <v>20.5</v>
      </c>
      <c r="O3479" s="31">
        <v>20.7</v>
      </c>
      <c r="P3479" s="2">
        <v>18.3</v>
      </c>
      <c r="Q3479" s="138">
        <v>20.029166666666658</v>
      </c>
    </row>
    <row r="3480" spans="1:17" x14ac:dyDescent="0.25">
      <c r="A3480" s="1">
        <v>40003</v>
      </c>
      <c r="B3480" s="5">
        <f t="shared" si="163"/>
        <v>2009</v>
      </c>
      <c r="C3480" s="5">
        <f t="shared" si="164"/>
        <v>7</v>
      </c>
      <c r="D3480" s="3">
        <f t="shared" si="162"/>
        <v>9</v>
      </c>
      <c r="E3480" s="3"/>
      <c r="F3480">
        <v>21.6</v>
      </c>
      <c r="G3480">
        <v>24.1</v>
      </c>
      <c r="H3480" s="228">
        <v>20.8</v>
      </c>
      <c r="I3480">
        <v>17.3</v>
      </c>
      <c r="J3480" s="31">
        <v>16</v>
      </c>
      <c r="K3480">
        <v>20.9</v>
      </c>
      <c r="L3480" s="2">
        <v>16.8</v>
      </c>
      <c r="M3480" s="2">
        <v>21</v>
      </c>
      <c r="N3480" s="31">
        <v>18.899999999999999</v>
      </c>
      <c r="O3480" s="31">
        <v>18.3</v>
      </c>
      <c r="P3480" s="2">
        <v>20.2</v>
      </c>
      <c r="Q3480" s="138">
        <v>19.574999999999999</v>
      </c>
    </row>
    <row r="3481" spans="1:17" x14ac:dyDescent="0.25">
      <c r="A3481" s="1">
        <v>40004</v>
      </c>
      <c r="B3481" s="5">
        <f t="shared" si="163"/>
        <v>2009</v>
      </c>
      <c r="C3481" s="5">
        <f t="shared" si="164"/>
        <v>7</v>
      </c>
      <c r="D3481" s="3">
        <f t="shared" si="162"/>
        <v>10</v>
      </c>
      <c r="E3481" s="3"/>
      <c r="F3481">
        <v>19.399999999999999</v>
      </c>
      <c r="G3481">
        <v>22.4</v>
      </c>
      <c r="H3481" s="228">
        <v>20</v>
      </c>
      <c r="I3481">
        <v>16.600000000000001</v>
      </c>
      <c r="J3481" s="31">
        <v>16.100000000000001</v>
      </c>
      <c r="K3481">
        <v>17.399999999999999</v>
      </c>
      <c r="L3481" s="2">
        <v>16</v>
      </c>
      <c r="M3481" s="2">
        <v>20.7</v>
      </c>
      <c r="N3481" s="31">
        <v>17.5</v>
      </c>
      <c r="O3481" s="31">
        <v>19.600000000000001</v>
      </c>
      <c r="P3481" s="2">
        <v>17</v>
      </c>
      <c r="Q3481" s="138">
        <v>18.862500000000004</v>
      </c>
    </row>
    <row r="3482" spans="1:17" x14ac:dyDescent="0.25">
      <c r="A3482" s="1">
        <v>40005</v>
      </c>
      <c r="B3482" s="5">
        <f t="shared" si="163"/>
        <v>2009</v>
      </c>
      <c r="C3482" s="5">
        <f t="shared" si="164"/>
        <v>7</v>
      </c>
      <c r="D3482" s="3">
        <f t="shared" si="162"/>
        <v>11</v>
      </c>
      <c r="E3482" s="3"/>
      <c r="F3482">
        <v>16.600000000000001</v>
      </c>
      <c r="G3482">
        <v>17.600000000000001</v>
      </c>
      <c r="H3482" s="228">
        <v>16.600000000000001</v>
      </c>
      <c r="I3482">
        <v>12.6</v>
      </c>
      <c r="J3482" s="31">
        <v>10.8</v>
      </c>
      <c r="K3482">
        <v>18</v>
      </c>
      <c r="L3482" s="2">
        <v>13.7</v>
      </c>
      <c r="M3482" s="2">
        <v>17.8</v>
      </c>
      <c r="N3482" s="31">
        <v>12.7</v>
      </c>
      <c r="O3482" s="31">
        <v>14.5</v>
      </c>
      <c r="P3482" s="2">
        <v>17.3</v>
      </c>
      <c r="Q3482" s="138">
        <v>18.370833333333334</v>
      </c>
    </row>
    <row r="3483" spans="1:17" x14ac:dyDescent="0.25">
      <c r="A3483" s="1">
        <v>40006</v>
      </c>
      <c r="B3483" s="5">
        <f t="shared" si="163"/>
        <v>2009</v>
      </c>
      <c r="C3483" s="5">
        <f t="shared" si="164"/>
        <v>7</v>
      </c>
      <c r="D3483" s="3">
        <f t="shared" si="162"/>
        <v>12</v>
      </c>
      <c r="E3483" s="3"/>
      <c r="F3483">
        <v>18.7</v>
      </c>
      <c r="G3483">
        <v>19.8</v>
      </c>
      <c r="H3483" s="228">
        <v>18.600000000000001</v>
      </c>
      <c r="I3483">
        <v>13.8</v>
      </c>
      <c r="J3483" s="31">
        <v>12.7</v>
      </c>
      <c r="K3483">
        <v>19.8</v>
      </c>
      <c r="L3483" s="2">
        <v>15.5</v>
      </c>
      <c r="M3483" s="2">
        <v>19.600000000000001</v>
      </c>
      <c r="N3483" s="31">
        <v>15.3</v>
      </c>
      <c r="O3483" s="31">
        <v>15.4</v>
      </c>
      <c r="P3483" s="2">
        <v>18.8</v>
      </c>
      <c r="Q3483" s="138">
        <v>19.858333333333334</v>
      </c>
    </row>
    <row r="3484" spans="1:17" x14ac:dyDescent="0.25">
      <c r="A3484" s="1">
        <v>40007</v>
      </c>
      <c r="B3484" s="5">
        <f t="shared" si="163"/>
        <v>2009</v>
      </c>
      <c r="C3484" s="5">
        <f t="shared" si="164"/>
        <v>7</v>
      </c>
      <c r="D3484" s="3">
        <f t="shared" si="162"/>
        <v>13</v>
      </c>
      <c r="E3484" s="3"/>
      <c r="F3484">
        <v>21.9</v>
      </c>
      <c r="G3484">
        <v>22.4</v>
      </c>
      <c r="H3484" s="228">
        <v>21.6</v>
      </c>
      <c r="I3484">
        <v>16.899999999999999</v>
      </c>
      <c r="J3484" s="31">
        <v>16.5</v>
      </c>
      <c r="K3484">
        <v>23.4</v>
      </c>
      <c r="L3484" s="2">
        <v>19.3</v>
      </c>
      <c r="M3484" s="2">
        <v>22.9</v>
      </c>
      <c r="N3484" s="31">
        <v>17.399999999999999</v>
      </c>
      <c r="O3484" s="31">
        <v>19</v>
      </c>
      <c r="P3484" s="2">
        <v>21.7</v>
      </c>
      <c r="Q3484" s="138">
        <v>22.954166666666669</v>
      </c>
    </row>
    <row r="3485" spans="1:17" x14ac:dyDescent="0.25">
      <c r="A3485" s="1">
        <v>40008</v>
      </c>
      <c r="B3485" s="5">
        <f t="shared" si="163"/>
        <v>2009</v>
      </c>
      <c r="C3485" s="5">
        <f t="shared" si="164"/>
        <v>7</v>
      </c>
      <c r="D3485" s="3">
        <f t="shared" si="162"/>
        <v>14</v>
      </c>
      <c r="E3485" s="3"/>
      <c r="F3485">
        <v>23.6</v>
      </c>
      <c r="G3485">
        <v>24.7</v>
      </c>
      <c r="H3485" s="228">
        <v>25.2</v>
      </c>
      <c r="I3485">
        <v>19.2</v>
      </c>
      <c r="J3485" s="31">
        <v>19.8</v>
      </c>
      <c r="K3485">
        <v>26.2</v>
      </c>
      <c r="L3485" s="2">
        <v>22.9</v>
      </c>
      <c r="M3485" s="2">
        <v>26.1</v>
      </c>
      <c r="N3485" s="31">
        <v>22.2</v>
      </c>
      <c r="O3485" s="31">
        <v>21.9</v>
      </c>
      <c r="P3485" s="2">
        <v>24</v>
      </c>
      <c r="Q3485" s="138">
        <v>25.866666666666671</v>
      </c>
    </row>
    <row r="3486" spans="1:17" x14ac:dyDescent="0.25">
      <c r="A3486" s="1">
        <v>40009</v>
      </c>
      <c r="B3486" s="5">
        <f t="shared" si="163"/>
        <v>2009</v>
      </c>
      <c r="C3486" s="5">
        <f t="shared" si="164"/>
        <v>7</v>
      </c>
      <c r="D3486" s="3">
        <f t="shared" si="162"/>
        <v>15</v>
      </c>
      <c r="E3486" s="3"/>
      <c r="F3486">
        <v>26</v>
      </c>
      <c r="G3486">
        <v>26.6</v>
      </c>
      <c r="H3486" s="228">
        <v>26.7</v>
      </c>
      <c r="I3486">
        <v>22</v>
      </c>
      <c r="J3486" s="31">
        <v>22.5</v>
      </c>
      <c r="K3486">
        <v>27.7</v>
      </c>
      <c r="L3486" s="2">
        <v>23.8</v>
      </c>
      <c r="M3486" s="2">
        <v>27.3</v>
      </c>
      <c r="N3486" s="31">
        <v>23.7</v>
      </c>
      <c r="O3486" s="31">
        <v>24</v>
      </c>
      <c r="P3486" s="2">
        <v>25.7</v>
      </c>
      <c r="Q3486" s="138">
        <v>27.941666666666663</v>
      </c>
    </row>
    <row r="3487" spans="1:17" x14ac:dyDescent="0.25">
      <c r="A3487" s="1">
        <v>40010</v>
      </c>
      <c r="B3487" s="5">
        <f t="shared" si="163"/>
        <v>2009</v>
      </c>
      <c r="C3487" s="5">
        <f t="shared" si="164"/>
        <v>7</v>
      </c>
      <c r="D3487" s="3">
        <f t="shared" si="162"/>
        <v>16</v>
      </c>
      <c r="E3487" s="3"/>
      <c r="F3487">
        <v>27.1</v>
      </c>
      <c r="G3487">
        <v>26.5</v>
      </c>
      <c r="H3487" s="228">
        <v>25.7</v>
      </c>
      <c r="I3487">
        <v>22.7</v>
      </c>
      <c r="J3487" s="31">
        <v>21.1</v>
      </c>
      <c r="K3487">
        <v>26.7</v>
      </c>
      <c r="L3487" s="2">
        <v>22.3</v>
      </c>
      <c r="M3487" s="2">
        <v>27.2</v>
      </c>
      <c r="N3487" s="31">
        <v>23.6</v>
      </c>
      <c r="O3487" s="31">
        <v>24.3</v>
      </c>
      <c r="P3487" s="2">
        <v>24.8</v>
      </c>
      <c r="Q3487" s="138">
        <v>26.704166666666666</v>
      </c>
    </row>
    <row r="3488" spans="1:17" x14ac:dyDescent="0.25">
      <c r="A3488" s="1">
        <v>40011</v>
      </c>
      <c r="B3488" s="5">
        <f t="shared" si="163"/>
        <v>2009</v>
      </c>
      <c r="C3488" s="5">
        <f t="shared" si="164"/>
        <v>7</v>
      </c>
      <c r="D3488" s="3">
        <f t="shared" si="162"/>
        <v>17</v>
      </c>
      <c r="E3488" s="3"/>
      <c r="F3488">
        <v>25.5</v>
      </c>
      <c r="G3488">
        <v>27.6</v>
      </c>
      <c r="H3488" s="228">
        <v>25.6</v>
      </c>
      <c r="I3488">
        <v>22</v>
      </c>
      <c r="J3488" s="31">
        <v>21.7</v>
      </c>
      <c r="K3488">
        <v>26.6</v>
      </c>
      <c r="L3488" s="2">
        <v>23.4</v>
      </c>
      <c r="M3488" s="2">
        <v>27.9</v>
      </c>
      <c r="N3488" s="31">
        <v>23.1</v>
      </c>
      <c r="O3488" s="31">
        <v>23.5</v>
      </c>
      <c r="P3488" s="2">
        <v>25.4</v>
      </c>
      <c r="Q3488" s="138">
        <v>26.154166666666669</v>
      </c>
    </row>
    <row r="3489" spans="1:17" x14ac:dyDescent="0.25">
      <c r="A3489" s="1">
        <v>40012</v>
      </c>
      <c r="B3489" s="5">
        <f t="shared" si="163"/>
        <v>2009</v>
      </c>
      <c r="C3489" s="5">
        <f t="shared" si="164"/>
        <v>7</v>
      </c>
      <c r="D3489" s="3">
        <f t="shared" si="162"/>
        <v>18</v>
      </c>
      <c r="E3489" s="3"/>
      <c r="F3489">
        <v>22.8</v>
      </c>
      <c r="G3489">
        <v>24.5</v>
      </c>
      <c r="H3489" s="228">
        <v>23.4</v>
      </c>
      <c r="I3489">
        <v>18.5</v>
      </c>
      <c r="J3489" s="31">
        <v>19.899999999999999</v>
      </c>
      <c r="K3489">
        <v>21.5</v>
      </c>
      <c r="L3489" s="2">
        <v>21</v>
      </c>
      <c r="M3489" s="2">
        <v>25.2</v>
      </c>
      <c r="N3489" s="31">
        <v>22.4</v>
      </c>
      <c r="O3489" s="31">
        <v>22.8</v>
      </c>
      <c r="P3489" s="2">
        <v>19.3</v>
      </c>
      <c r="Q3489" s="138">
        <v>23.295833333333334</v>
      </c>
    </row>
    <row r="3490" spans="1:17" x14ac:dyDescent="0.25">
      <c r="A3490" s="1">
        <v>40013</v>
      </c>
      <c r="B3490" s="5">
        <f t="shared" si="163"/>
        <v>2009</v>
      </c>
      <c r="C3490" s="5">
        <f t="shared" si="164"/>
        <v>7</v>
      </c>
      <c r="D3490" s="3">
        <f t="shared" si="162"/>
        <v>19</v>
      </c>
      <c r="E3490" s="3"/>
      <c r="F3490">
        <v>21</v>
      </c>
      <c r="G3490">
        <v>22.7</v>
      </c>
      <c r="H3490" s="228">
        <v>18.7</v>
      </c>
      <c r="I3490">
        <v>15.7</v>
      </c>
      <c r="J3490" s="31">
        <v>14</v>
      </c>
      <c r="K3490">
        <v>20</v>
      </c>
      <c r="L3490" s="2">
        <v>16.399999999999999</v>
      </c>
      <c r="M3490" s="2">
        <v>19.8</v>
      </c>
      <c r="N3490" s="31">
        <v>18.899999999999999</v>
      </c>
      <c r="O3490" s="31">
        <v>15.9</v>
      </c>
      <c r="P3490" s="2">
        <v>18.399999999999999</v>
      </c>
      <c r="Q3490" s="138">
        <v>20.412500000000001</v>
      </c>
    </row>
    <row r="3491" spans="1:17" x14ac:dyDescent="0.25">
      <c r="A3491" s="1">
        <v>40014</v>
      </c>
      <c r="B3491" s="5">
        <f t="shared" si="163"/>
        <v>2009</v>
      </c>
      <c r="C3491" s="5">
        <f t="shared" si="164"/>
        <v>7</v>
      </c>
      <c r="D3491" s="3">
        <f t="shared" si="162"/>
        <v>20</v>
      </c>
      <c r="E3491" s="3"/>
      <c r="F3491">
        <v>21.7</v>
      </c>
      <c r="G3491">
        <v>23.4</v>
      </c>
      <c r="H3491" s="228">
        <v>20.5</v>
      </c>
      <c r="I3491">
        <v>17.2</v>
      </c>
      <c r="J3491" s="31">
        <v>15.3</v>
      </c>
      <c r="K3491">
        <v>22</v>
      </c>
      <c r="L3491" s="2">
        <v>17.399999999999999</v>
      </c>
      <c r="M3491" s="2">
        <v>21.6</v>
      </c>
      <c r="N3491" s="31">
        <v>17.100000000000001</v>
      </c>
      <c r="O3491" s="31">
        <v>17.3</v>
      </c>
      <c r="P3491" s="2">
        <v>20.100000000000001</v>
      </c>
      <c r="Q3491" s="138">
        <v>21.216666666666669</v>
      </c>
    </row>
    <row r="3492" spans="1:17" x14ac:dyDescent="0.25">
      <c r="A3492" s="1">
        <v>40015</v>
      </c>
      <c r="B3492" s="5">
        <f t="shared" si="163"/>
        <v>2009</v>
      </c>
      <c r="C3492" s="5">
        <f t="shared" si="164"/>
        <v>7</v>
      </c>
      <c r="D3492" s="3">
        <f t="shared" si="162"/>
        <v>21</v>
      </c>
      <c r="E3492" s="3"/>
      <c r="F3492">
        <v>21.3</v>
      </c>
      <c r="G3492">
        <v>24.3</v>
      </c>
      <c r="H3492" s="228">
        <v>22.1</v>
      </c>
      <c r="I3492">
        <v>18.100000000000001</v>
      </c>
      <c r="J3492" s="31">
        <v>16.8</v>
      </c>
      <c r="K3492">
        <v>23.3</v>
      </c>
      <c r="L3492" s="2">
        <v>20</v>
      </c>
      <c r="M3492" s="2">
        <v>23.8</v>
      </c>
      <c r="N3492" s="31">
        <v>18.5</v>
      </c>
      <c r="O3492" s="31">
        <v>18.100000000000001</v>
      </c>
      <c r="P3492" s="2">
        <v>21.9</v>
      </c>
      <c r="Q3492" s="138">
        <v>23.020833333333332</v>
      </c>
    </row>
    <row r="3493" spans="1:17" x14ac:dyDescent="0.25">
      <c r="A3493" s="1">
        <v>40016</v>
      </c>
      <c r="B3493" s="5">
        <f t="shared" si="163"/>
        <v>2009</v>
      </c>
      <c r="C3493" s="5">
        <f t="shared" si="164"/>
        <v>7</v>
      </c>
      <c r="D3493" s="3">
        <f t="shared" si="162"/>
        <v>22</v>
      </c>
      <c r="E3493" s="3"/>
      <c r="F3493">
        <v>23.3</v>
      </c>
      <c r="G3493">
        <v>24.8</v>
      </c>
      <c r="H3493" s="228">
        <v>25.1</v>
      </c>
      <c r="I3493">
        <v>19.600000000000001</v>
      </c>
      <c r="J3493" s="31">
        <v>19.600000000000001</v>
      </c>
      <c r="K3493">
        <v>25.8</v>
      </c>
      <c r="L3493" s="2">
        <v>22.2</v>
      </c>
      <c r="M3493" s="2">
        <v>26.6</v>
      </c>
      <c r="N3493" s="31">
        <v>21.3</v>
      </c>
      <c r="O3493" s="31">
        <v>21.4</v>
      </c>
      <c r="P3493" s="2">
        <v>23.7</v>
      </c>
      <c r="Q3493" s="138">
        <v>26.029166666666665</v>
      </c>
    </row>
    <row r="3494" spans="1:17" x14ac:dyDescent="0.25">
      <c r="A3494" s="1">
        <v>40017</v>
      </c>
      <c r="B3494" s="5">
        <f t="shared" si="163"/>
        <v>2009</v>
      </c>
      <c r="C3494" s="5">
        <f t="shared" si="164"/>
        <v>7</v>
      </c>
      <c r="D3494" s="3">
        <f t="shared" si="162"/>
        <v>23</v>
      </c>
      <c r="E3494" s="3"/>
      <c r="F3494">
        <v>24.6</v>
      </c>
      <c r="G3494">
        <v>27</v>
      </c>
      <c r="H3494" s="228">
        <v>26.6</v>
      </c>
      <c r="I3494">
        <v>21.6</v>
      </c>
      <c r="J3494" s="31">
        <v>22.7</v>
      </c>
      <c r="K3494">
        <v>26.8</v>
      </c>
      <c r="L3494" s="2">
        <v>23.9</v>
      </c>
      <c r="M3494" s="2">
        <v>29.5</v>
      </c>
      <c r="N3494" s="31">
        <v>23.2</v>
      </c>
      <c r="O3494" s="31">
        <v>24.1</v>
      </c>
      <c r="P3494" s="2">
        <v>24.7</v>
      </c>
      <c r="Q3494" s="138">
        <v>28.745833333333337</v>
      </c>
    </row>
    <row r="3495" spans="1:17" x14ac:dyDescent="0.25">
      <c r="A3495" s="1">
        <v>40018</v>
      </c>
      <c r="B3495" s="5">
        <f t="shared" si="163"/>
        <v>2009</v>
      </c>
      <c r="C3495" s="5">
        <f t="shared" si="164"/>
        <v>7</v>
      </c>
      <c r="D3495" s="3">
        <f t="shared" si="162"/>
        <v>24</v>
      </c>
      <c r="E3495" s="3"/>
      <c r="F3495">
        <v>25.6</v>
      </c>
      <c r="G3495">
        <v>27.1</v>
      </c>
      <c r="H3495" s="228">
        <v>25.8</v>
      </c>
      <c r="I3495">
        <v>22.2</v>
      </c>
      <c r="J3495" s="31">
        <v>22.7</v>
      </c>
      <c r="K3495">
        <v>26.9</v>
      </c>
      <c r="L3495" s="2">
        <v>24.7</v>
      </c>
      <c r="M3495" s="2">
        <v>28.4</v>
      </c>
      <c r="N3495" s="31">
        <v>23.2</v>
      </c>
      <c r="O3495" s="31">
        <v>24.4</v>
      </c>
      <c r="P3495" s="2">
        <v>25.3</v>
      </c>
      <c r="Q3495" s="138">
        <v>27.979166666666668</v>
      </c>
    </row>
    <row r="3496" spans="1:17" x14ac:dyDescent="0.25">
      <c r="A3496" s="1">
        <v>40019</v>
      </c>
      <c r="B3496" s="5">
        <f t="shared" si="163"/>
        <v>2009</v>
      </c>
      <c r="C3496" s="5">
        <f t="shared" si="164"/>
        <v>7</v>
      </c>
      <c r="D3496" s="3">
        <f t="shared" si="162"/>
        <v>25</v>
      </c>
      <c r="E3496" s="3"/>
      <c r="F3496">
        <v>25.1</v>
      </c>
      <c r="G3496">
        <v>26.7</v>
      </c>
      <c r="H3496" s="228">
        <v>22.6</v>
      </c>
      <c r="I3496">
        <v>20.100000000000001</v>
      </c>
      <c r="J3496" s="31">
        <v>18.5</v>
      </c>
      <c r="K3496">
        <v>22.4</v>
      </c>
      <c r="L3496" s="2">
        <v>19.100000000000001</v>
      </c>
      <c r="M3496" s="2">
        <v>24.3</v>
      </c>
      <c r="N3496" s="31">
        <v>23.1</v>
      </c>
      <c r="O3496" s="31">
        <v>20.399999999999999</v>
      </c>
      <c r="P3496" s="2">
        <v>20.6</v>
      </c>
      <c r="Q3496" s="138">
        <v>22.466666666666669</v>
      </c>
    </row>
    <row r="3497" spans="1:17" x14ac:dyDescent="0.25">
      <c r="A3497" s="1">
        <v>40020</v>
      </c>
      <c r="B3497" s="5">
        <f t="shared" si="163"/>
        <v>2009</v>
      </c>
      <c r="C3497" s="5">
        <f t="shared" si="164"/>
        <v>7</v>
      </c>
      <c r="D3497" s="3">
        <f t="shared" si="162"/>
        <v>26</v>
      </c>
      <c r="E3497" s="3"/>
      <c r="F3497">
        <v>21.6</v>
      </c>
      <c r="G3497">
        <v>24.1</v>
      </c>
      <c r="H3497" s="228">
        <v>18.8</v>
      </c>
      <c r="I3497">
        <v>16.899999999999999</v>
      </c>
      <c r="J3497" s="31">
        <v>15.5</v>
      </c>
      <c r="K3497">
        <v>19.3</v>
      </c>
      <c r="L3497" s="2">
        <v>16.7</v>
      </c>
      <c r="M3497" s="2">
        <v>22</v>
      </c>
      <c r="N3497" s="31">
        <v>18.3</v>
      </c>
      <c r="O3497" s="31">
        <v>17.7</v>
      </c>
      <c r="P3497" s="2">
        <v>18.7</v>
      </c>
      <c r="Q3497" s="138">
        <v>20.525000000000002</v>
      </c>
    </row>
    <row r="3498" spans="1:17" x14ac:dyDescent="0.25">
      <c r="A3498" s="1">
        <v>40021</v>
      </c>
      <c r="B3498" s="5">
        <f t="shared" si="163"/>
        <v>2009</v>
      </c>
      <c r="C3498" s="5">
        <f t="shared" si="164"/>
        <v>7</v>
      </c>
      <c r="D3498" s="3">
        <f t="shared" si="162"/>
        <v>27</v>
      </c>
      <c r="E3498" s="3"/>
      <c r="F3498">
        <v>22.3</v>
      </c>
      <c r="G3498">
        <v>22.6</v>
      </c>
      <c r="H3498" s="228">
        <v>20.5</v>
      </c>
      <c r="I3498">
        <v>17.399999999999999</v>
      </c>
      <c r="J3498" s="31">
        <v>15.6</v>
      </c>
      <c r="K3498">
        <v>20.7</v>
      </c>
      <c r="L3498" s="2">
        <v>17.7</v>
      </c>
      <c r="M3498" s="2">
        <v>20.8</v>
      </c>
      <c r="N3498" s="31">
        <v>17.399999999999999</v>
      </c>
      <c r="O3498" s="31">
        <v>16.8</v>
      </c>
      <c r="P3498" s="2">
        <v>19.8</v>
      </c>
      <c r="Q3498" s="138">
        <v>20.862499999999997</v>
      </c>
    </row>
    <row r="3499" spans="1:17" x14ac:dyDescent="0.25">
      <c r="A3499" s="1">
        <v>40022</v>
      </c>
      <c r="B3499" s="5">
        <f t="shared" si="163"/>
        <v>2009</v>
      </c>
      <c r="C3499" s="5">
        <f t="shared" si="164"/>
        <v>7</v>
      </c>
      <c r="D3499" s="3">
        <f t="shared" si="162"/>
        <v>28</v>
      </c>
      <c r="E3499" s="3"/>
      <c r="F3499">
        <v>23.2</v>
      </c>
      <c r="G3499">
        <v>24.6</v>
      </c>
      <c r="H3499" s="228">
        <v>23.5</v>
      </c>
      <c r="I3499">
        <v>19.399999999999999</v>
      </c>
      <c r="J3499" s="31">
        <v>19.899999999999999</v>
      </c>
      <c r="K3499">
        <v>25</v>
      </c>
      <c r="L3499" s="2">
        <v>21.5</v>
      </c>
      <c r="M3499" s="2">
        <v>24</v>
      </c>
      <c r="N3499" s="31">
        <v>20.5</v>
      </c>
      <c r="O3499" s="31">
        <v>20.5</v>
      </c>
      <c r="P3499" s="2">
        <v>22.7</v>
      </c>
      <c r="Q3499" s="138">
        <v>23.679166666666664</v>
      </c>
    </row>
    <row r="3500" spans="1:17" x14ac:dyDescent="0.25">
      <c r="A3500" s="1">
        <v>40023</v>
      </c>
      <c r="B3500" s="5">
        <f t="shared" si="163"/>
        <v>2009</v>
      </c>
      <c r="C3500" s="5">
        <f t="shared" si="164"/>
        <v>7</v>
      </c>
      <c r="D3500" s="3">
        <f t="shared" si="162"/>
        <v>29</v>
      </c>
      <c r="E3500" s="3"/>
      <c r="F3500">
        <v>24.4</v>
      </c>
      <c r="G3500">
        <v>27</v>
      </c>
      <c r="H3500" s="228">
        <v>22.9</v>
      </c>
      <c r="I3500">
        <v>21.3</v>
      </c>
      <c r="J3500" s="31">
        <v>18.399999999999999</v>
      </c>
      <c r="K3500">
        <v>24.9</v>
      </c>
      <c r="L3500" s="2">
        <v>20.8</v>
      </c>
      <c r="M3500" s="2">
        <v>25.2</v>
      </c>
      <c r="N3500" s="31">
        <v>21.8</v>
      </c>
      <c r="O3500" s="31">
        <v>21.1</v>
      </c>
      <c r="P3500" s="2">
        <v>23</v>
      </c>
      <c r="Q3500" s="138">
        <v>25.237500000000001</v>
      </c>
    </row>
    <row r="3501" spans="1:17" x14ac:dyDescent="0.25">
      <c r="A3501" s="1">
        <v>40024</v>
      </c>
      <c r="B3501" s="5">
        <f t="shared" si="163"/>
        <v>2009</v>
      </c>
      <c r="C3501" s="5">
        <f t="shared" si="164"/>
        <v>7</v>
      </c>
      <c r="D3501" s="3">
        <f t="shared" si="162"/>
        <v>30</v>
      </c>
      <c r="E3501" s="3"/>
      <c r="F3501">
        <v>24.7</v>
      </c>
      <c r="G3501">
        <v>26.8</v>
      </c>
      <c r="H3501" s="228">
        <v>23.7</v>
      </c>
      <c r="I3501">
        <v>20.100000000000001</v>
      </c>
      <c r="J3501" s="31">
        <v>19.2</v>
      </c>
      <c r="K3501">
        <v>24.7</v>
      </c>
      <c r="L3501" s="2">
        <v>21.3</v>
      </c>
      <c r="M3501" s="2">
        <v>25.8</v>
      </c>
      <c r="N3501" s="31">
        <v>22</v>
      </c>
      <c r="O3501" s="31">
        <v>20.5</v>
      </c>
      <c r="P3501" s="2">
        <v>23.3</v>
      </c>
      <c r="Q3501" s="138">
        <v>25.020833333333329</v>
      </c>
    </row>
    <row r="3502" spans="1:17" x14ac:dyDescent="0.25">
      <c r="A3502" s="1">
        <v>40025</v>
      </c>
      <c r="B3502" s="5">
        <f t="shared" si="163"/>
        <v>2009</v>
      </c>
      <c r="C3502" s="5">
        <f t="shared" si="164"/>
        <v>7</v>
      </c>
      <c r="D3502" s="3">
        <f t="shared" si="162"/>
        <v>31</v>
      </c>
      <c r="E3502" s="3"/>
      <c r="F3502">
        <v>24.3</v>
      </c>
      <c r="G3502">
        <v>26.8</v>
      </c>
      <c r="H3502" s="228">
        <v>23.7</v>
      </c>
      <c r="I3502">
        <v>20.7</v>
      </c>
      <c r="J3502" s="31">
        <v>19.100000000000001</v>
      </c>
      <c r="K3502">
        <v>25.1</v>
      </c>
      <c r="L3502" s="2">
        <v>21.7</v>
      </c>
      <c r="M3502" s="2">
        <v>26.6</v>
      </c>
      <c r="N3502" s="31">
        <v>22.9</v>
      </c>
      <c r="O3502" s="31">
        <v>21.5</v>
      </c>
      <c r="P3502" s="2">
        <v>23.2</v>
      </c>
      <c r="Q3502" s="138">
        <v>25.175000000000001</v>
      </c>
    </row>
    <row r="3503" spans="1:17" x14ac:dyDescent="0.25">
      <c r="A3503" s="1">
        <v>40026</v>
      </c>
      <c r="B3503" s="5">
        <f t="shared" si="163"/>
        <v>2009</v>
      </c>
      <c r="C3503" s="5">
        <f t="shared" si="164"/>
        <v>8</v>
      </c>
      <c r="D3503" s="3">
        <f t="shared" si="162"/>
        <v>1</v>
      </c>
      <c r="E3503" s="3"/>
      <c r="F3503">
        <v>25.7</v>
      </c>
      <c r="G3503">
        <v>27.2</v>
      </c>
      <c r="H3503" s="228">
        <v>25</v>
      </c>
      <c r="I3503">
        <v>23.5</v>
      </c>
      <c r="J3503" s="31">
        <v>20.100000000000001</v>
      </c>
      <c r="K3503">
        <v>25.7</v>
      </c>
      <c r="L3503" s="2">
        <v>24.2</v>
      </c>
      <c r="M3503" s="2">
        <v>27.6</v>
      </c>
      <c r="N3503" s="31">
        <v>23</v>
      </c>
      <c r="O3503" s="31">
        <v>23.4</v>
      </c>
      <c r="P3503" s="2">
        <v>24.2</v>
      </c>
      <c r="Q3503" s="138">
        <v>25.862500000000001</v>
      </c>
    </row>
    <row r="3504" spans="1:17" x14ac:dyDescent="0.25">
      <c r="A3504" s="1">
        <v>40027</v>
      </c>
      <c r="B3504" s="5">
        <f t="shared" si="163"/>
        <v>2009</v>
      </c>
      <c r="C3504" s="5">
        <f t="shared" si="164"/>
        <v>8</v>
      </c>
      <c r="D3504" s="3">
        <f t="shared" si="162"/>
        <v>2</v>
      </c>
      <c r="E3504" s="3"/>
      <c r="F3504">
        <v>24.6</v>
      </c>
      <c r="G3504">
        <v>26.5</v>
      </c>
      <c r="H3504" s="228">
        <v>27.5</v>
      </c>
      <c r="I3504">
        <v>20.100000000000001</v>
      </c>
      <c r="J3504" s="31">
        <v>21.8</v>
      </c>
      <c r="K3504">
        <v>27.5</v>
      </c>
      <c r="L3504" s="2">
        <v>24.8</v>
      </c>
      <c r="M3504" s="2">
        <v>28.7</v>
      </c>
      <c r="N3504" s="31">
        <v>24.1</v>
      </c>
      <c r="O3504" s="31">
        <v>23.9</v>
      </c>
      <c r="P3504" s="2">
        <v>25.6</v>
      </c>
      <c r="Q3504" s="138">
        <v>28.033333333333335</v>
      </c>
    </row>
    <row r="3505" spans="1:17" x14ac:dyDescent="0.25">
      <c r="A3505" s="1">
        <v>40028</v>
      </c>
      <c r="B3505" s="5">
        <f t="shared" si="163"/>
        <v>2009</v>
      </c>
      <c r="C3505" s="5">
        <f t="shared" si="164"/>
        <v>8</v>
      </c>
      <c r="D3505" s="3">
        <f t="shared" si="162"/>
        <v>3</v>
      </c>
      <c r="E3505" s="3"/>
      <c r="F3505">
        <v>25</v>
      </c>
      <c r="G3505">
        <v>27.1</v>
      </c>
      <c r="H3505" s="228">
        <v>25.8</v>
      </c>
      <c r="I3505">
        <v>19.600000000000001</v>
      </c>
      <c r="J3505" s="31">
        <v>21.2</v>
      </c>
      <c r="K3505">
        <v>26.7</v>
      </c>
      <c r="L3505" s="2">
        <v>25.7</v>
      </c>
      <c r="M3505" s="2">
        <v>27.4</v>
      </c>
      <c r="N3505" s="31">
        <v>23.5</v>
      </c>
      <c r="O3505" s="31">
        <v>22.6</v>
      </c>
      <c r="P3505" s="2">
        <v>24.5</v>
      </c>
      <c r="Q3505" s="138">
        <v>26.729166666666671</v>
      </c>
    </row>
    <row r="3506" spans="1:17" x14ac:dyDescent="0.25">
      <c r="A3506" s="1">
        <v>40029</v>
      </c>
      <c r="B3506" s="5">
        <f t="shared" si="163"/>
        <v>2009</v>
      </c>
      <c r="C3506" s="5">
        <f t="shared" si="164"/>
        <v>8</v>
      </c>
      <c r="D3506" s="3">
        <f t="shared" si="162"/>
        <v>4</v>
      </c>
      <c r="E3506" s="3"/>
      <c r="F3506">
        <v>21.4</v>
      </c>
      <c r="G3506">
        <v>19.2</v>
      </c>
      <c r="H3506" s="228">
        <v>20.9</v>
      </c>
      <c r="I3506">
        <v>18</v>
      </c>
      <c r="J3506" s="31">
        <v>18.2</v>
      </c>
      <c r="K3506">
        <v>21.7</v>
      </c>
      <c r="L3506" s="2">
        <v>19.399999999999999</v>
      </c>
      <c r="M3506" s="2">
        <v>23.5</v>
      </c>
      <c r="N3506" s="31">
        <v>18</v>
      </c>
      <c r="O3506" s="31">
        <v>18.5</v>
      </c>
      <c r="P3506" s="2">
        <v>21.4</v>
      </c>
      <c r="Q3506" s="138">
        <v>22.195833333333336</v>
      </c>
    </row>
    <row r="3507" spans="1:17" x14ac:dyDescent="0.25">
      <c r="A3507" s="1">
        <v>40030</v>
      </c>
      <c r="B3507" s="5">
        <f t="shared" si="163"/>
        <v>2009</v>
      </c>
      <c r="C3507" s="5">
        <f t="shared" si="164"/>
        <v>8</v>
      </c>
      <c r="D3507" s="3">
        <f t="shared" si="162"/>
        <v>5</v>
      </c>
      <c r="E3507" s="3"/>
      <c r="F3507">
        <v>20</v>
      </c>
      <c r="G3507">
        <v>21.4</v>
      </c>
      <c r="H3507" s="228">
        <v>21.2</v>
      </c>
      <c r="I3507">
        <v>16.600000000000001</v>
      </c>
      <c r="J3507" s="31">
        <v>16</v>
      </c>
      <c r="K3507">
        <v>20.6</v>
      </c>
      <c r="L3507" s="2">
        <v>17.8</v>
      </c>
      <c r="M3507" s="2">
        <v>20.8</v>
      </c>
      <c r="N3507" s="31">
        <v>17.600000000000001</v>
      </c>
      <c r="O3507" s="31">
        <v>18.5</v>
      </c>
      <c r="P3507" s="2">
        <v>19.899999999999999</v>
      </c>
      <c r="Q3507" s="138">
        <v>20.5625</v>
      </c>
    </row>
    <row r="3508" spans="1:17" x14ac:dyDescent="0.25">
      <c r="A3508" s="1">
        <v>40031</v>
      </c>
      <c r="B3508" s="5">
        <f t="shared" si="163"/>
        <v>2009</v>
      </c>
      <c r="C3508" s="5">
        <f t="shared" si="164"/>
        <v>8</v>
      </c>
      <c r="D3508" s="3">
        <f t="shared" si="162"/>
        <v>6</v>
      </c>
      <c r="E3508" s="3"/>
      <c r="F3508">
        <v>23.1</v>
      </c>
      <c r="G3508">
        <v>24.7</v>
      </c>
      <c r="H3508" s="228">
        <v>19.7</v>
      </c>
      <c r="I3508">
        <v>17.899999999999999</v>
      </c>
      <c r="J3508" s="31">
        <v>17</v>
      </c>
      <c r="K3508">
        <v>21.5</v>
      </c>
      <c r="L3508" s="2">
        <v>17.600000000000001</v>
      </c>
      <c r="M3508" s="2">
        <v>20.7</v>
      </c>
      <c r="N3508" s="31">
        <v>18.399999999999999</v>
      </c>
      <c r="O3508" s="31">
        <v>19.5</v>
      </c>
      <c r="P3508" s="2">
        <v>22</v>
      </c>
      <c r="Q3508" s="138">
        <v>20.545833333333338</v>
      </c>
    </row>
    <row r="3509" spans="1:17" x14ac:dyDescent="0.25">
      <c r="A3509" s="1">
        <v>40032</v>
      </c>
      <c r="B3509" s="5">
        <f t="shared" si="163"/>
        <v>2009</v>
      </c>
      <c r="C3509" s="5">
        <f t="shared" si="164"/>
        <v>8</v>
      </c>
      <c r="D3509" s="3">
        <f t="shared" si="162"/>
        <v>7</v>
      </c>
      <c r="E3509" s="3"/>
      <c r="F3509">
        <v>23.8</v>
      </c>
      <c r="G3509">
        <v>25.3</v>
      </c>
      <c r="H3509" s="228">
        <v>21.8</v>
      </c>
      <c r="I3509">
        <v>17.7</v>
      </c>
      <c r="J3509" s="31">
        <v>17.100000000000001</v>
      </c>
      <c r="K3509">
        <v>21.4</v>
      </c>
      <c r="L3509" s="2">
        <v>18.899999999999999</v>
      </c>
      <c r="M3509" s="2">
        <v>22.9</v>
      </c>
      <c r="N3509" s="31">
        <v>19.600000000000001</v>
      </c>
      <c r="O3509" s="31">
        <v>20.2</v>
      </c>
      <c r="P3509" s="2">
        <v>20.7</v>
      </c>
      <c r="Q3509" s="138">
        <v>21.766666666666669</v>
      </c>
    </row>
    <row r="3510" spans="1:17" x14ac:dyDescent="0.25">
      <c r="A3510" s="1">
        <v>40033</v>
      </c>
      <c r="B3510" s="5">
        <f t="shared" si="163"/>
        <v>2009</v>
      </c>
      <c r="C3510" s="5">
        <f t="shared" si="164"/>
        <v>8</v>
      </c>
      <c r="D3510" s="3">
        <f t="shared" si="162"/>
        <v>8</v>
      </c>
      <c r="E3510" s="3"/>
      <c r="F3510">
        <v>23.2</v>
      </c>
      <c r="G3510">
        <v>25.6</v>
      </c>
      <c r="H3510" s="228">
        <v>21</v>
      </c>
      <c r="I3510">
        <v>19.8</v>
      </c>
      <c r="J3510" s="31">
        <v>17.100000000000001</v>
      </c>
      <c r="K3510">
        <v>22.2</v>
      </c>
      <c r="L3510" s="2">
        <v>19.399999999999999</v>
      </c>
      <c r="M3510" s="2">
        <v>22.8</v>
      </c>
      <c r="N3510" s="31">
        <v>19.5</v>
      </c>
      <c r="O3510" s="31">
        <v>19.399999999999999</v>
      </c>
      <c r="P3510" s="2">
        <v>22.1</v>
      </c>
      <c r="Q3510" s="138">
        <v>22.854166666666668</v>
      </c>
    </row>
    <row r="3511" spans="1:17" x14ac:dyDescent="0.25">
      <c r="A3511" s="1">
        <v>40034</v>
      </c>
      <c r="B3511" s="5">
        <f t="shared" si="163"/>
        <v>2009</v>
      </c>
      <c r="C3511" s="5">
        <f t="shared" si="164"/>
        <v>8</v>
      </c>
      <c r="D3511" s="3">
        <f t="shared" si="162"/>
        <v>9</v>
      </c>
      <c r="E3511" s="3"/>
      <c r="F3511">
        <v>22.1</v>
      </c>
      <c r="G3511">
        <v>24.5</v>
      </c>
      <c r="H3511" s="228">
        <v>20.7</v>
      </c>
      <c r="I3511">
        <v>17.3</v>
      </c>
      <c r="J3511" s="31">
        <v>16.7</v>
      </c>
      <c r="K3511">
        <v>21.9</v>
      </c>
      <c r="L3511" s="2">
        <v>19.600000000000001</v>
      </c>
      <c r="M3511" s="2">
        <v>22.7</v>
      </c>
      <c r="N3511" s="31">
        <v>18.100000000000001</v>
      </c>
      <c r="O3511" s="31">
        <v>18.899999999999999</v>
      </c>
      <c r="P3511" s="2">
        <v>21.4</v>
      </c>
      <c r="Q3511" s="138">
        <v>22.525000000000002</v>
      </c>
    </row>
    <row r="3512" spans="1:17" x14ac:dyDescent="0.25">
      <c r="A3512" s="1">
        <v>40035</v>
      </c>
      <c r="B3512" s="5">
        <f t="shared" si="163"/>
        <v>2009</v>
      </c>
      <c r="C3512" s="5">
        <f t="shared" si="164"/>
        <v>8</v>
      </c>
      <c r="D3512" s="3">
        <f t="shared" si="162"/>
        <v>10</v>
      </c>
      <c r="E3512" s="3"/>
      <c r="F3512">
        <v>22.1</v>
      </c>
      <c r="G3512">
        <v>24.7</v>
      </c>
      <c r="H3512" s="228">
        <v>23.2</v>
      </c>
      <c r="I3512">
        <v>18.8</v>
      </c>
      <c r="J3512" s="31">
        <v>18.600000000000001</v>
      </c>
      <c r="K3512">
        <v>24.3</v>
      </c>
      <c r="L3512" s="2">
        <v>20.5</v>
      </c>
      <c r="M3512" s="2">
        <v>24.1</v>
      </c>
      <c r="N3512" s="31">
        <v>19.5</v>
      </c>
      <c r="O3512" s="31">
        <v>20.399999999999999</v>
      </c>
      <c r="P3512" s="2">
        <v>22.6</v>
      </c>
      <c r="Q3512" s="138">
        <v>23.583333333333339</v>
      </c>
    </row>
    <row r="3513" spans="1:17" x14ac:dyDescent="0.25">
      <c r="A3513" s="1">
        <v>40036</v>
      </c>
      <c r="B3513" s="5">
        <f t="shared" si="163"/>
        <v>2009</v>
      </c>
      <c r="C3513" s="5">
        <f t="shared" si="164"/>
        <v>8</v>
      </c>
      <c r="D3513" s="3">
        <f t="shared" si="162"/>
        <v>11</v>
      </c>
      <c r="E3513" s="3"/>
      <c r="F3513">
        <v>20.5</v>
      </c>
      <c r="G3513">
        <v>23</v>
      </c>
      <c r="H3513" s="228">
        <v>20.399999999999999</v>
      </c>
      <c r="I3513">
        <v>15.2</v>
      </c>
      <c r="J3513" s="31">
        <v>15.3</v>
      </c>
      <c r="K3513">
        <v>21.2</v>
      </c>
      <c r="L3513" s="2">
        <v>18</v>
      </c>
      <c r="M3513" s="2">
        <v>20.399999999999999</v>
      </c>
      <c r="N3513" s="31">
        <v>19</v>
      </c>
      <c r="O3513" s="31">
        <v>18.7</v>
      </c>
      <c r="P3513" s="2">
        <v>20.9</v>
      </c>
      <c r="Q3513" s="138">
        <v>21.574999999999999</v>
      </c>
    </row>
    <row r="3514" spans="1:17" x14ac:dyDescent="0.25">
      <c r="A3514" s="1">
        <v>40037</v>
      </c>
      <c r="B3514" s="5">
        <f t="shared" si="163"/>
        <v>2009</v>
      </c>
      <c r="C3514" s="5">
        <f t="shared" si="164"/>
        <v>8</v>
      </c>
      <c r="D3514" s="3">
        <f t="shared" si="162"/>
        <v>12</v>
      </c>
      <c r="E3514" s="3"/>
      <c r="F3514">
        <v>22.1</v>
      </c>
      <c r="G3514">
        <v>24.5</v>
      </c>
      <c r="H3514" s="228">
        <v>20.3</v>
      </c>
      <c r="I3514">
        <v>17.2</v>
      </c>
      <c r="J3514" s="31">
        <v>16.100000000000001</v>
      </c>
      <c r="K3514">
        <v>22.2</v>
      </c>
      <c r="L3514" s="2">
        <v>17.7</v>
      </c>
      <c r="M3514" s="2">
        <v>22.1</v>
      </c>
      <c r="N3514" s="31">
        <v>20.100000000000001</v>
      </c>
      <c r="O3514" s="31">
        <v>19.2</v>
      </c>
      <c r="P3514" s="2">
        <v>20.8</v>
      </c>
      <c r="Q3514" s="138">
        <v>22.254166666666666</v>
      </c>
    </row>
    <row r="3515" spans="1:17" x14ac:dyDescent="0.25">
      <c r="A3515" s="1">
        <v>40038</v>
      </c>
      <c r="B3515" s="5">
        <f t="shared" si="163"/>
        <v>2009</v>
      </c>
      <c r="C3515" s="5">
        <f t="shared" si="164"/>
        <v>8</v>
      </c>
      <c r="D3515" s="3">
        <f t="shared" si="162"/>
        <v>13</v>
      </c>
      <c r="E3515" s="3"/>
      <c r="F3515">
        <v>22.1</v>
      </c>
      <c r="G3515">
        <v>24.5</v>
      </c>
      <c r="H3515" s="228">
        <v>22.1</v>
      </c>
      <c r="I3515">
        <v>17.600000000000001</v>
      </c>
      <c r="J3515" s="31">
        <v>16.5</v>
      </c>
      <c r="K3515">
        <v>23.5</v>
      </c>
      <c r="L3515" s="2">
        <v>20</v>
      </c>
      <c r="M3515" s="2">
        <v>24.2</v>
      </c>
      <c r="N3515" s="31">
        <v>18.8</v>
      </c>
      <c r="O3515" s="31">
        <v>19.8</v>
      </c>
      <c r="P3515" s="2">
        <v>22.6</v>
      </c>
      <c r="Q3515" s="138">
        <v>23.574999999999999</v>
      </c>
    </row>
    <row r="3516" spans="1:17" x14ac:dyDescent="0.25">
      <c r="A3516" s="1">
        <v>40039</v>
      </c>
      <c r="B3516" s="5">
        <f t="shared" si="163"/>
        <v>2009</v>
      </c>
      <c r="C3516" s="5">
        <f t="shared" si="164"/>
        <v>8</v>
      </c>
      <c r="D3516" s="3">
        <f t="shared" si="162"/>
        <v>14</v>
      </c>
      <c r="E3516" s="3"/>
      <c r="F3516">
        <v>18.3</v>
      </c>
      <c r="G3516">
        <v>23.8</v>
      </c>
      <c r="H3516" s="228">
        <v>19.8</v>
      </c>
      <c r="I3516">
        <v>15.7</v>
      </c>
      <c r="J3516" s="31">
        <v>16.8</v>
      </c>
      <c r="K3516">
        <v>21.3</v>
      </c>
      <c r="L3516" s="2">
        <v>19.5</v>
      </c>
      <c r="M3516" s="2">
        <v>22.8</v>
      </c>
      <c r="N3516" s="31">
        <v>19.5</v>
      </c>
      <c r="O3516" s="31">
        <v>18.8</v>
      </c>
      <c r="P3516" s="2">
        <v>20.5</v>
      </c>
      <c r="Q3516" s="138">
        <v>21.791666666666661</v>
      </c>
    </row>
    <row r="3517" spans="1:17" x14ac:dyDescent="0.25">
      <c r="A3517" s="1">
        <v>40040</v>
      </c>
      <c r="B3517" s="5">
        <f t="shared" si="163"/>
        <v>2009</v>
      </c>
      <c r="C3517" s="5">
        <f t="shared" si="164"/>
        <v>8</v>
      </c>
      <c r="D3517" s="3">
        <f t="shared" si="162"/>
        <v>15</v>
      </c>
      <c r="E3517" s="3"/>
      <c r="F3517">
        <v>22.8</v>
      </c>
      <c r="G3517">
        <v>24.4</v>
      </c>
      <c r="H3517" s="228">
        <v>20.6</v>
      </c>
      <c r="I3517">
        <v>17.7</v>
      </c>
      <c r="J3517" s="31">
        <v>16.5</v>
      </c>
      <c r="K3517">
        <v>22.3</v>
      </c>
      <c r="L3517" s="2">
        <v>18.5</v>
      </c>
      <c r="M3517" s="2">
        <v>22.8</v>
      </c>
      <c r="N3517" s="31">
        <v>19.3</v>
      </c>
      <c r="O3517" s="31">
        <v>19.7</v>
      </c>
      <c r="P3517" s="2">
        <v>21.4</v>
      </c>
      <c r="Q3517" s="138">
        <v>22.129166666666666</v>
      </c>
    </row>
    <row r="3518" spans="1:17" x14ac:dyDescent="0.25">
      <c r="A3518" s="1">
        <v>40041</v>
      </c>
      <c r="B3518" s="5">
        <f t="shared" si="163"/>
        <v>2009</v>
      </c>
      <c r="C3518" s="5">
        <f t="shared" si="164"/>
        <v>8</v>
      </c>
      <c r="D3518" s="3">
        <f t="shared" si="162"/>
        <v>16</v>
      </c>
      <c r="E3518" s="3"/>
      <c r="F3518">
        <v>23.1</v>
      </c>
      <c r="G3518">
        <v>25</v>
      </c>
      <c r="H3518" s="228">
        <v>20.8</v>
      </c>
      <c r="I3518">
        <v>17.899999999999999</v>
      </c>
      <c r="J3518" s="31">
        <v>16.5</v>
      </c>
      <c r="K3518">
        <v>22.9</v>
      </c>
      <c r="L3518" s="2">
        <v>18.7</v>
      </c>
      <c r="M3518" s="2">
        <v>22.5</v>
      </c>
      <c r="N3518" s="31">
        <v>20</v>
      </c>
      <c r="O3518" s="31">
        <v>18.5</v>
      </c>
      <c r="P3518" s="2">
        <v>21.6</v>
      </c>
      <c r="Q3518" s="138">
        <v>22.1875</v>
      </c>
    </row>
    <row r="3519" spans="1:17" x14ac:dyDescent="0.25">
      <c r="A3519" s="1">
        <v>40042</v>
      </c>
      <c r="B3519" s="5">
        <f t="shared" si="163"/>
        <v>2009</v>
      </c>
      <c r="C3519" s="5">
        <f t="shared" si="164"/>
        <v>8</v>
      </c>
      <c r="D3519" s="3">
        <f t="shared" si="162"/>
        <v>17</v>
      </c>
      <c r="E3519" s="3"/>
      <c r="F3519">
        <v>24</v>
      </c>
      <c r="G3519">
        <v>25.4</v>
      </c>
      <c r="H3519" s="228">
        <v>21.1</v>
      </c>
      <c r="I3519">
        <v>19</v>
      </c>
      <c r="J3519" s="31">
        <v>17.8</v>
      </c>
      <c r="K3519">
        <v>23.2</v>
      </c>
      <c r="L3519" s="2">
        <v>19.7</v>
      </c>
      <c r="M3519" s="2">
        <v>23.4</v>
      </c>
      <c r="N3519" s="31">
        <v>18.899999999999999</v>
      </c>
      <c r="O3519" s="31">
        <v>20.100000000000001</v>
      </c>
      <c r="P3519" s="2">
        <v>22.1</v>
      </c>
      <c r="Q3519" s="138">
        <v>23.625</v>
      </c>
    </row>
    <row r="3520" spans="1:17" x14ac:dyDescent="0.25">
      <c r="A3520" s="1">
        <v>40043</v>
      </c>
      <c r="B3520" s="5">
        <f t="shared" si="163"/>
        <v>2009</v>
      </c>
      <c r="C3520" s="5">
        <f t="shared" si="164"/>
        <v>8</v>
      </c>
      <c r="D3520" s="3">
        <f t="shared" si="162"/>
        <v>18</v>
      </c>
      <c r="E3520" s="3"/>
      <c r="F3520">
        <v>24.8</v>
      </c>
      <c r="G3520">
        <v>27.2</v>
      </c>
      <c r="H3520" s="228">
        <v>23.4</v>
      </c>
      <c r="I3520">
        <v>20.7</v>
      </c>
      <c r="J3520" s="31">
        <v>17.7</v>
      </c>
      <c r="K3520">
        <v>24.5</v>
      </c>
      <c r="L3520" s="2">
        <v>21.1</v>
      </c>
      <c r="M3520" s="2">
        <v>24.7</v>
      </c>
      <c r="N3520" s="31">
        <v>20.6</v>
      </c>
      <c r="O3520" s="31">
        <v>21</v>
      </c>
      <c r="P3520" s="2">
        <v>23.1</v>
      </c>
      <c r="Q3520" s="138">
        <v>25.095833333333331</v>
      </c>
    </row>
    <row r="3521" spans="1:17" x14ac:dyDescent="0.25">
      <c r="A3521" s="1">
        <v>40044</v>
      </c>
      <c r="B3521" s="5">
        <f t="shared" si="163"/>
        <v>2009</v>
      </c>
      <c r="C3521" s="5">
        <f t="shared" si="164"/>
        <v>8</v>
      </c>
      <c r="D3521" s="3">
        <f t="shared" si="162"/>
        <v>19</v>
      </c>
      <c r="E3521" s="3"/>
      <c r="F3521">
        <v>26.2</v>
      </c>
      <c r="G3521">
        <v>29.3</v>
      </c>
      <c r="H3521" s="228">
        <v>23.6</v>
      </c>
      <c r="I3521">
        <v>20</v>
      </c>
      <c r="J3521" s="31">
        <v>18.2</v>
      </c>
      <c r="K3521">
        <v>24.6</v>
      </c>
      <c r="L3521" s="2">
        <v>21.4</v>
      </c>
      <c r="M3521" s="2">
        <v>24.2</v>
      </c>
      <c r="N3521" s="31">
        <v>20.9</v>
      </c>
      <c r="O3521" s="31">
        <v>20.7</v>
      </c>
      <c r="P3521" s="2">
        <v>23.1</v>
      </c>
      <c r="Q3521" s="138">
        <v>24.904166666666672</v>
      </c>
    </row>
    <row r="3522" spans="1:17" x14ac:dyDescent="0.25">
      <c r="A3522" s="1">
        <v>40045</v>
      </c>
      <c r="B3522" s="5">
        <f t="shared" si="163"/>
        <v>2009</v>
      </c>
      <c r="C3522" s="5">
        <f t="shared" si="164"/>
        <v>8</v>
      </c>
      <c r="D3522" s="3">
        <f t="shared" si="162"/>
        <v>20</v>
      </c>
      <c r="E3522" s="3"/>
      <c r="F3522">
        <v>24.6</v>
      </c>
      <c r="G3522">
        <v>27.4</v>
      </c>
      <c r="H3522" s="228">
        <v>21.5</v>
      </c>
      <c r="I3522">
        <v>19.600000000000001</v>
      </c>
      <c r="J3522" s="31">
        <v>17.2</v>
      </c>
      <c r="K3522">
        <v>23.4</v>
      </c>
      <c r="L3522" s="2">
        <v>20.3</v>
      </c>
      <c r="M3522" s="2">
        <v>23.1</v>
      </c>
      <c r="N3522" s="31">
        <v>19.2</v>
      </c>
      <c r="O3522" s="31">
        <v>19.5</v>
      </c>
      <c r="P3522" s="2">
        <v>22.6</v>
      </c>
      <c r="Q3522" s="138">
        <v>23.925000000000001</v>
      </c>
    </row>
    <row r="3523" spans="1:17" x14ac:dyDescent="0.25">
      <c r="A3523" s="1">
        <v>40046</v>
      </c>
      <c r="B3523" s="5">
        <f t="shared" si="163"/>
        <v>2009</v>
      </c>
      <c r="C3523" s="5">
        <f t="shared" si="164"/>
        <v>8</v>
      </c>
      <c r="D3523" s="3">
        <f t="shared" ref="D3523:D3586" si="165">DAY(A3523)</f>
        <v>21</v>
      </c>
      <c r="E3523" s="3"/>
      <c r="F3523">
        <v>24.2</v>
      </c>
      <c r="G3523">
        <v>26.5</v>
      </c>
      <c r="H3523" s="228">
        <v>21.5</v>
      </c>
      <c r="I3523">
        <v>19.2</v>
      </c>
      <c r="J3523" s="31">
        <v>18</v>
      </c>
      <c r="K3523">
        <v>22.3</v>
      </c>
      <c r="L3523" s="2">
        <v>20.8</v>
      </c>
      <c r="M3523" s="2">
        <v>22.9</v>
      </c>
      <c r="N3523" s="31">
        <v>19.899999999999999</v>
      </c>
      <c r="O3523" s="31">
        <v>19.7</v>
      </c>
      <c r="P3523" s="2">
        <v>21.6</v>
      </c>
      <c r="Q3523" s="138">
        <v>23.316666666666663</v>
      </c>
    </row>
    <row r="3524" spans="1:17" x14ac:dyDescent="0.25">
      <c r="A3524" s="1">
        <v>40047</v>
      </c>
      <c r="B3524" s="5">
        <f t="shared" ref="B3524:B3587" si="166">YEAR(A3524)</f>
        <v>2009</v>
      </c>
      <c r="C3524" s="5">
        <f t="shared" ref="C3524:C3587" si="167">MONTH(A3524)</f>
        <v>8</v>
      </c>
      <c r="D3524" s="3">
        <f t="shared" si="165"/>
        <v>22</v>
      </c>
      <c r="E3524" s="3"/>
      <c r="F3524">
        <v>24.5</v>
      </c>
      <c r="G3524">
        <v>26.9</v>
      </c>
      <c r="H3524" s="228">
        <v>21.6</v>
      </c>
      <c r="I3524">
        <v>20.100000000000001</v>
      </c>
      <c r="J3524" s="31">
        <v>17.899999999999999</v>
      </c>
      <c r="K3524">
        <v>24.7</v>
      </c>
      <c r="L3524" s="2">
        <v>21.1</v>
      </c>
      <c r="M3524" s="2">
        <v>24.3</v>
      </c>
      <c r="N3524" s="31">
        <v>20.3</v>
      </c>
      <c r="O3524" s="31">
        <v>20.7</v>
      </c>
      <c r="P3524" s="2">
        <v>23</v>
      </c>
      <c r="Q3524" s="138">
        <v>23.691666666666666</v>
      </c>
    </row>
    <row r="3525" spans="1:17" x14ac:dyDescent="0.25">
      <c r="A3525" s="1">
        <v>40048</v>
      </c>
      <c r="B3525" s="5">
        <f t="shared" si="166"/>
        <v>2009</v>
      </c>
      <c r="C3525" s="5">
        <f t="shared" si="167"/>
        <v>8</v>
      </c>
      <c r="D3525" s="3">
        <f t="shared" si="165"/>
        <v>23</v>
      </c>
      <c r="E3525" s="3"/>
      <c r="F3525">
        <v>24.4</v>
      </c>
      <c r="G3525">
        <v>24.8</v>
      </c>
      <c r="H3525" s="228">
        <v>20</v>
      </c>
      <c r="I3525">
        <v>20</v>
      </c>
      <c r="J3525" s="31">
        <v>17.399999999999999</v>
      </c>
      <c r="K3525">
        <v>21.5</v>
      </c>
      <c r="L3525" s="2">
        <v>17.5</v>
      </c>
      <c r="M3525" s="2">
        <v>21.7</v>
      </c>
      <c r="N3525" s="31">
        <v>20.100000000000001</v>
      </c>
      <c r="O3525" s="31">
        <v>19.2</v>
      </c>
      <c r="P3525" s="2">
        <v>20.5</v>
      </c>
      <c r="Q3525" s="138">
        <v>20.9375</v>
      </c>
    </row>
    <row r="3526" spans="1:17" x14ac:dyDescent="0.25">
      <c r="A3526" s="1">
        <v>40049</v>
      </c>
      <c r="B3526" s="5">
        <f t="shared" si="166"/>
        <v>2009</v>
      </c>
      <c r="C3526" s="5">
        <f t="shared" si="167"/>
        <v>8</v>
      </c>
      <c r="D3526" s="3">
        <f t="shared" si="165"/>
        <v>24</v>
      </c>
      <c r="E3526" s="3"/>
      <c r="F3526">
        <v>22.1</v>
      </c>
      <c r="G3526">
        <v>23.7</v>
      </c>
      <c r="H3526" s="228">
        <v>19</v>
      </c>
      <c r="I3526">
        <v>18</v>
      </c>
      <c r="J3526" s="31">
        <v>15.9</v>
      </c>
      <c r="K3526">
        <v>19.899999999999999</v>
      </c>
      <c r="L3526" s="2">
        <v>17.5</v>
      </c>
      <c r="M3526" s="2">
        <v>19.600000000000001</v>
      </c>
      <c r="N3526" s="31">
        <v>19.899999999999999</v>
      </c>
      <c r="O3526" s="31">
        <v>18.3</v>
      </c>
      <c r="P3526" s="2">
        <v>19</v>
      </c>
      <c r="Q3526" s="138">
        <v>21.333333333333332</v>
      </c>
    </row>
    <row r="3527" spans="1:17" x14ac:dyDescent="0.25">
      <c r="A3527" s="1">
        <v>40050</v>
      </c>
      <c r="B3527" s="5">
        <f t="shared" si="166"/>
        <v>2009</v>
      </c>
      <c r="C3527" s="5">
        <f t="shared" si="167"/>
        <v>8</v>
      </c>
      <c r="D3527" s="3">
        <f t="shared" si="165"/>
        <v>25</v>
      </c>
      <c r="E3527" s="3"/>
      <c r="F3527">
        <v>22.5</v>
      </c>
      <c r="G3527">
        <v>23.7</v>
      </c>
      <c r="H3527" s="228">
        <v>20.7</v>
      </c>
      <c r="I3527">
        <v>18</v>
      </c>
      <c r="J3527" s="31">
        <v>17.2</v>
      </c>
      <c r="K3527">
        <v>21.3</v>
      </c>
      <c r="L3527" s="2">
        <v>19.3</v>
      </c>
      <c r="M3527" s="2">
        <v>22.7</v>
      </c>
      <c r="N3527" s="31">
        <v>18.7</v>
      </c>
      <c r="O3527" s="31">
        <v>19.3</v>
      </c>
      <c r="P3527" s="2">
        <v>19.899999999999999</v>
      </c>
      <c r="Q3527" s="138">
        <v>21.291666666666668</v>
      </c>
    </row>
    <row r="3528" spans="1:17" x14ac:dyDescent="0.25">
      <c r="A3528" s="1">
        <v>40051</v>
      </c>
      <c r="B3528" s="5">
        <f t="shared" si="166"/>
        <v>2009</v>
      </c>
      <c r="C3528" s="5">
        <f t="shared" si="167"/>
        <v>8</v>
      </c>
      <c r="D3528" s="3">
        <f t="shared" si="165"/>
        <v>26</v>
      </c>
      <c r="E3528" s="3"/>
      <c r="F3528">
        <v>21.8</v>
      </c>
      <c r="G3528">
        <v>24.2</v>
      </c>
      <c r="H3528" s="228">
        <v>22.8</v>
      </c>
      <c r="I3528">
        <v>18</v>
      </c>
      <c r="J3528" s="31">
        <v>18.5</v>
      </c>
      <c r="K3528">
        <v>24.5</v>
      </c>
      <c r="L3528" s="2">
        <v>21.4</v>
      </c>
      <c r="M3528" s="2">
        <v>24.4</v>
      </c>
      <c r="N3528" s="31">
        <v>20.8</v>
      </c>
      <c r="O3528" s="31">
        <v>21.5</v>
      </c>
      <c r="P3528" s="2">
        <v>22.8</v>
      </c>
      <c r="Q3528" s="138">
        <v>24.662500000000005</v>
      </c>
    </row>
    <row r="3529" spans="1:17" x14ac:dyDescent="0.25">
      <c r="A3529" s="1">
        <v>40052</v>
      </c>
      <c r="B3529" s="5">
        <f t="shared" si="166"/>
        <v>2009</v>
      </c>
      <c r="C3529" s="5">
        <f t="shared" si="167"/>
        <v>8</v>
      </c>
      <c r="D3529" s="3">
        <f t="shared" si="165"/>
        <v>27</v>
      </c>
      <c r="E3529" s="3"/>
      <c r="F3529">
        <v>24.7</v>
      </c>
      <c r="G3529">
        <v>25.6</v>
      </c>
      <c r="H3529" s="228">
        <v>23.9</v>
      </c>
      <c r="I3529">
        <v>19.600000000000001</v>
      </c>
      <c r="J3529" s="31">
        <v>19.100000000000001</v>
      </c>
      <c r="K3529">
        <v>26.6</v>
      </c>
      <c r="L3529" s="2">
        <v>22.5</v>
      </c>
      <c r="M3529" s="2">
        <v>25.7</v>
      </c>
      <c r="N3529" s="31">
        <v>21</v>
      </c>
      <c r="O3529" s="31">
        <v>22</v>
      </c>
      <c r="P3529" s="2">
        <v>24.1</v>
      </c>
      <c r="Q3529" s="138">
        <v>26.716666666666665</v>
      </c>
    </row>
    <row r="3530" spans="1:17" x14ac:dyDescent="0.25">
      <c r="A3530" s="1">
        <v>40053</v>
      </c>
      <c r="B3530" s="5">
        <f t="shared" si="166"/>
        <v>2009</v>
      </c>
      <c r="C3530" s="5">
        <f t="shared" si="167"/>
        <v>8</v>
      </c>
      <c r="D3530" s="3">
        <f t="shared" si="165"/>
        <v>28</v>
      </c>
      <c r="E3530" s="3"/>
      <c r="F3530">
        <v>22</v>
      </c>
      <c r="G3530">
        <v>26.8</v>
      </c>
      <c r="H3530" s="228">
        <v>24.5</v>
      </c>
      <c r="I3530">
        <v>18</v>
      </c>
      <c r="J3530" s="31">
        <v>17.2</v>
      </c>
      <c r="K3530">
        <v>26.2</v>
      </c>
      <c r="L3530" s="2">
        <v>23</v>
      </c>
      <c r="M3530" s="2">
        <v>26.6</v>
      </c>
      <c r="N3530" s="31">
        <v>22.1</v>
      </c>
      <c r="O3530" s="31">
        <v>20.8</v>
      </c>
      <c r="P3530" s="2">
        <v>24.4</v>
      </c>
      <c r="Q3530" s="138">
        <v>26.712500000000002</v>
      </c>
    </row>
    <row r="3531" spans="1:17" x14ac:dyDescent="0.25">
      <c r="A3531" s="1">
        <v>40054</v>
      </c>
      <c r="B3531" s="5">
        <f t="shared" si="166"/>
        <v>2009</v>
      </c>
      <c r="C3531" s="5">
        <f t="shared" si="167"/>
        <v>8</v>
      </c>
      <c r="D3531" s="3">
        <f t="shared" si="165"/>
        <v>29</v>
      </c>
      <c r="E3531" s="3"/>
      <c r="F3531">
        <v>23.6</v>
      </c>
      <c r="G3531">
        <v>26.8</v>
      </c>
      <c r="H3531" s="228">
        <v>22</v>
      </c>
      <c r="I3531">
        <v>20.2</v>
      </c>
      <c r="J3531" s="31">
        <v>17.100000000000001</v>
      </c>
      <c r="K3531">
        <v>21.1</v>
      </c>
      <c r="L3531" s="2">
        <v>16.7</v>
      </c>
      <c r="M3531" s="2">
        <v>22.6</v>
      </c>
      <c r="N3531" s="31">
        <v>20.9</v>
      </c>
      <c r="O3531" s="31">
        <v>21.5</v>
      </c>
      <c r="P3531" s="2">
        <v>18.5</v>
      </c>
      <c r="Q3531" s="138">
        <v>21.8</v>
      </c>
    </row>
    <row r="3532" spans="1:17" x14ac:dyDescent="0.25">
      <c r="A3532" s="1">
        <v>40055</v>
      </c>
      <c r="B3532" s="5">
        <f t="shared" si="166"/>
        <v>2009</v>
      </c>
      <c r="C3532" s="5">
        <f t="shared" si="167"/>
        <v>8</v>
      </c>
      <c r="D3532" s="3">
        <f t="shared" si="165"/>
        <v>30</v>
      </c>
      <c r="E3532" s="3"/>
      <c r="F3532">
        <v>20.5</v>
      </c>
      <c r="G3532">
        <v>24.1</v>
      </c>
      <c r="H3532" s="228">
        <v>18</v>
      </c>
      <c r="I3532">
        <v>16.8</v>
      </c>
      <c r="J3532" s="31">
        <v>13.9</v>
      </c>
      <c r="K3532">
        <v>17.600000000000001</v>
      </c>
      <c r="L3532" s="2">
        <v>15.6</v>
      </c>
      <c r="M3532" s="2">
        <v>20.2</v>
      </c>
      <c r="N3532" s="31">
        <v>17.899999999999999</v>
      </c>
      <c r="O3532" s="31">
        <v>17.3</v>
      </c>
      <c r="P3532" s="2">
        <v>17</v>
      </c>
      <c r="Q3532" s="138">
        <v>17.887499999999999</v>
      </c>
    </row>
    <row r="3533" spans="1:17" x14ac:dyDescent="0.25">
      <c r="A3533" s="1">
        <v>40056</v>
      </c>
      <c r="B3533" s="5">
        <f t="shared" si="166"/>
        <v>2009</v>
      </c>
      <c r="C3533" s="5">
        <f t="shared" si="167"/>
        <v>8</v>
      </c>
      <c r="D3533" s="3">
        <f t="shared" si="165"/>
        <v>31</v>
      </c>
      <c r="E3533" s="3"/>
      <c r="F3533">
        <v>21.9</v>
      </c>
      <c r="G3533">
        <v>24</v>
      </c>
      <c r="H3533" s="228">
        <v>18.5</v>
      </c>
      <c r="I3533">
        <v>17.100000000000001</v>
      </c>
      <c r="J3533" s="31">
        <v>14</v>
      </c>
      <c r="K3533">
        <v>18.7</v>
      </c>
      <c r="L3533" s="2">
        <v>17.100000000000001</v>
      </c>
      <c r="M3533" s="2">
        <v>20.3</v>
      </c>
      <c r="N3533" s="31">
        <v>18.899999999999999</v>
      </c>
      <c r="O3533" s="31">
        <v>17.899999999999999</v>
      </c>
      <c r="P3533" s="2">
        <v>17.7</v>
      </c>
      <c r="Q3533" s="138">
        <v>19.245833333333334</v>
      </c>
    </row>
    <row r="3534" spans="1:17" x14ac:dyDescent="0.25">
      <c r="A3534" s="1">
        <v>40057</v>
      </c>
      <c r="B3534" s="5">
        <f t="shared" si="166"/>
        <v>2009</v>
      </c>
      <c r="C3534" s="5">
        <f t="shared" si="167"/>
        <v>9</v>
      </c>
      <c r="D3534" s="3">
        <f t="shared" si="165"/>
        <v>1</v>
      </c>
      <c r="E3534" s="3"/>
      <c r="F3534">
        <v>21.2</v>
      </c>
      <c r="G3534">
        <v>22.8</v>
      </c>
      <c r="H3534" s="228">
        <v>19</v>
      </c>
      <c r="I3534">
        <v>17.600000000000001</v>
      </c>
      <c r="J3534" s="31">
        <v>15.9</v>
      </c>
      <c r="K3534">
        <v>20.3</v>
      </c>
      <c r="L3534" s="2">
        <v>17.899999999999999</v>
      </c>
      <c r="M3534" s="2">
        <v>20.8</v>
      </c>
      <c r="N3534" s="31">
        <v>18.3</v>
      </c>
      <c r="O3534" s="31">
        <v>18.100000000000001</v>
      </c>
      <c r="P3534" s="2">
        <v>19.600000000000001</v>
      </c>
      <c r="Q3534" s="138">
        <v>20.691666666666663</v>
      </c>
    </row>
    <row r="3535" spans="1:17" x14ac:dyDescent="0.25">
      <c r="A3535" s="1">
        <v>40058</v>
      </c>
      <c r="B3535" s="5">
        <f t="shared" si="166"/>
        <v>2009</v>
      </c>
      <c r="C3535" s="5">
        <f t="shared" si="167"/>
        <v>9</v>
      </c>
      <c r="D3535" s="3">
        <f t="shared" si="165"/>
        <v>2</v>
      </c>
      <c r="E3535" s="3"/>
      <c r="F3535">
        <v>21.7</v>
      </c>
      <c r="G3535">
        <v>22.6</v>
      </c>
      <c r="H3535" s="228">
        <v>20.2</v>
      </c>
      <c r="I3535">
        <v>18</v>
      </c>
      <c r="J3535" s="31">
        <v>16.2</v>
      </c>
      <c r="K3535">
        <v>22.1</v>
      </c>
      <c r="L3535" s="2">
        <v>19.600000000000001</v>
      </c>
      <c r="M3535" s="2">
        <v>21.9</v>
      </c>
      <c r="N3535" s="31">
        <v>18.7</v>
      </c>
      <c r="O3535" s="31">
        <v>19.399999999999999</v>
      </c>
      <c r="P3535" s="2">
        <v>20.9</v>
      </c>
      <c r="Q3535" s="138">
        <v>22.55</v>
      </c>
    </row>
    <row r="3536" spans="1:17" x14ac:dyDescent="0.25">
      <c r="A3536" s="1">
        <v>40059</v>
      </c>
      <c r="B3536" s="5">
        <f t="shared" si="166"/>
        <v>2009</v>
      </c>
      <c r="C3536" s="5">
        <f t="shared" si="167"/>
        <v>9</v>
      </c>
      <c r="D3536" s="3">
        <f t="shared" si="165"/>
        <v>3</v>
      </c>
      <c r="E3536" s="3"/>
      <c r="F3536">
        <v>22</v>
      </c>
      <c r="G3536">
        <v>24.4</v>
      </c>
      <c r="H3536" s="228">
        <v>22.8</v>
      </c>
      <c r="I3536">
        <v>17.8</v>
      </c>
      <c r="J3536" s="31">
        <v>18.3</v>
      </c>
      <c r="K3536">
        <v>24.6</v>
      </c>
      <c r="L3536" s="2">
        <v>22.2</v>
      </c>
      <c r="M3536" s="2">
        <v>25.4</v>
      </c>
      <c r="N3536" s="31">
        <v>20.399999999999999</v>
      </c>
      <c r="O3536" s="31">
        <v>21.1</v>
      </c>
      <c r="P3536" s="2">
        <v>24.1</v>
      </c>
      <c r="Q3536" s="138">
        <v>24.458333333333332</v>
      </c>
    </row>
    <row r="3537" spans="1:17" x14ac:dyDescent="0.25">
      <c r="A3537" s="1">
        <v>40060</v>
      </c>
      <c r="B3537" s="5">
        <f t="shared" si="166"/>
        <v>2009</v>
      </c>
      <c r="C3537" s="5">
        <f t="shared" si="167"/>
        <v>9</v>
      </c>
      <c r="D3537" s="3">
        <f t="shared" si="165"/>
        <v>4</v>
      </c>
      <c r="E3537" s="3"/>
      <c r="F3537">
        <v>22.5</v>
      </c>
      <c r="G3537">
        <v>25.6</v>
      </c>
      <c r="H3537" s="228">
        <v>24.4</v>
      </c>
      <c r="I3537">
        <v>18.100000000000001</v>
      </c>
      <c r="J3537" s="31">
        <v>19.399999999999999</v>
      </c>
      <c r="K3537">
        <v>24.5</v>
      </c>
      <c r="L3537" s="2">
        <v>24.4</v>
      </c>
      <c r="M3537" s="2">
        <v>25.5</v>
      </c>
      <c r="N3537" s="31">
        <v>21.4</v>
      </c>
      <c r="O3537" s="31">
        <v>22.7</v>
      </c>
      <c r="P3537" s="2">
        <v>22.3</v>
      </c>
      <c r="Q3537" s="138">
        <v>26.570833333333336</v>
      </c>
    </row>
    <row r="3538" spans="1:17" x14ac:dyDescent="0.25">
      <c r="A3538" s="1">
        <v>40061</v>
      </c>
      <c r="B3538" s="5">
        <f t="shared" si="166"/>
        <v>2009</v>
      </c>
      <c r="C3538" s="5">
        <f t="shared" si="167"/>
        <v>9</v>
      </c>
      <c r="D3538" s="3">
        <f t="shared" si="165"/>
        <v>5</v>
      </c>
      <c r="E3538" s="3"/>
      <c r="F3538">
        <v>17.5</v>
      </c>
      <c r="G3538">
        <v>20</v>
      </c>
      <c r="H3538" s="228">
        <v>16.899999999999999</v>
      </c>
      <c r="I3538">
        <v>13.4</v>
      </c>
      <c r="J3538" s="31">
        <v>12.3</v>
      </c>
      <c r="K3538">
        <v>16.899999999999999</v>
      </c>
      <c r="L3538" s="2">
        <v>14.8</v>
      </c>
      <c r="M3538" s="2">
        <v>17.5</v>
      </c>
      <c r="N3538" s="31">
        <v>14.3</v>
      </c>
      <c r="O3538" s="31">
        <v>15.2</v>
      </c>
      <c r="P3538" s="2">
        <v>16</v>
      </c>
      <c r="Q3538" s="138">
        <v>17.541666666666668</v>
      </c>
    </row>
    <row r="3539" spans="1:17" x14ac:dyDescent="0.25">
      <c r="A3539" s="1">
        <v>40062</v>
      </c>
      <c r="B3539" s="5">
        <f t="shared" si="166"/>
        <v>2009</v>
      </c>
      <c r="C3539" s="5">
        <f t="shared" si="167"/>
        <v>9</v>
      </c>
      <c r="D3539" s="3">
        <f t="shared" si="165"/>
        <v>6</v>
      </c>
      <c r="E3539" s="3"/>
      <c r="F3539">
        <v>18.100000000000001</v>
      </c>
      <c r="G3539">
        <v>20</v>
      </c>
      <c r="H3539" s="228">
        <v>15.9</v>
      </c>
      <c r="I3539">
        <v>12.2</v>
      </c>
      <c r="J3539" s="31">
        <v>11.2</v>
      </c>
      <c r="K3539">
        <v>17.7</v>
      </c>
      <c r="L3539" s="2">
        <v>13.5</v>
      </c>
      <c r="M3539" s="2">
        <v>17.100000000000001</v>
      </c>
      <c r="N3539" s="31">
        <v>14.3</v>
      </c>
      <c r="O3539" s="31">
        <v>14.1</v>
      </c>
      <c r="P3539" s="2">
        <v>14.7</v>
      </c>
      <c r="Q3539" s="138">
        <v>17.429166666666664</v>
      </c>
    </row>
    <row r="3540" spans="1:17" x14ac:dyDescent="0.25">
      <c r="A3540" s="1">
        <v>40063</v>
      </c>
      <c r="B3540" s="5">
        <f t="shared" si="166"/>
        <v>2009</v>
      </c>
      <c r="C3540" s="5">
        <f t="shared" si="167"/>
        <v>9</v>
      </c>
      <c r="D3540" s="3">
        <f t="shared" si="165"/>
        <v>7</v>
      </c>
      <c r="E3540" s="3"/>
      <c r="F3540">
        <v>18.2</v>
      </c>
      <c r="G3540">
        <v>19.600000000000001</v>
      </c>
      <c r="H3540" s="228">
        <v>14.8</v>
      </c>
      <c r="I3540">
        <v>13.1</v>
      </c>
      <c r="J3540" s="31">
        <v>11.9</v>
      </c>
      <c r="K3540">
        <v>16.3</v>
      </c>
      <c r="L3540" s="2">
        <v>12.2</v>
      </c>
      <c r="M3540" s="2">
        <v>17.5</v>
      </c>
      <c r="N3540" s="31">
        <v>14.2</v>
      </c>
      <c r="O3540" s="31">
        <v>12.8</v>
      </c>
      <c r="P3540" s="2">
        <v>14.1</v>
      </c>
      <c r="Q3540" s="138">
        <v>15.820833333333331</v>
      </c>
    </row>
    <row r="3541" spans="1:17" x14ac:dyDescent="0.25">
      <c r="A3541" s="1">
        <v>40064</v>
      </c>
      <c r="B3541" s="5">
        <f t="shared" si="166"/>
        <v>2009</v>
      </c>
      <c r="C3541" s="5">
        <f t="shared" si="167"/>
        <v>9</v>
      </c>
      <c r="D3541" s="3">
        <f t="shared" si="165"/>
        <v>8</v>
      </c>
      <c r="E3541" s="3"/>
      <c r="F3541">
        <v>17.899999999999999</v>
      </c>
      <c r="G3541">
        <v>20.100000000000001</v>
      </c>
      <c r="H3541" s="228">
        <v>15.8</v>
      </c>
      <c r="I3541">
        <v>13.6</v>
      </c>
      <c r="J3541" s="31">
        <v>12.8</v>
      </c>
      <c r="K3541">
        <v>16.399999999999999</v>
      </c>
      <c r="L3541" s="2">
        <v>12.8</v>
      </c>
      <c r="M3541" s="2">
        <v>18.8</v>
      </c>
      <c r="N3541" s="31">
        <v>15.3</v>
      </c>
      <c r="O3541" s="31">
        <v>14.6</v>
      </c>
      <c r="P3541" s="2">
        <v>14.9</v>
      </c>
      <c r="Q3541" s="138">
        <v>16.429166666666664</v>
      </c>
    </row>
    <row r="3542" spans="1:17" x14ac:dyDescent="0.25">
      <c r="A3542" s="1">
        <v>40065</v>
      </c>
      <c r="B3542" s="5">
        <f t="shared" si="166"/>
        <v>2009</v>
      </c>
      <c r="C3542" s="5">
        <f t="shared" si="167"/>
        <v>9</v>
      </c>
      <c r="D3542" s="3">
        <f t="shared" si="165"/>
        <v>9</v>
      </c>
      <c r="E3542" s="3"/>
      <c r="F3542">
        <v>16.2</v>
      </c>
      <c r="G3542">
        <v>19.3</v>
      </c>
      <c r="H3542" s="228">
        <v>18.3</v>
      </c>
      <c r="I3542">
        <v>16</v>
      </c>
      <c r="J3542" s="31">
        <v>14.2</v>
      </c>
      <c r="K3542">
        <v>18.399999999999999</v>
      </c>
      <c r="L3542" s="2">
        <v>15.6</v>
      </c>
      <c r="M3542" s="2">
        <v>19.600000000000001</v>
      </c>
      <c r="N3542" s="31">
        <v>16</v>
      </c>
      <c r="O3542" s="31">
        <v>16.5</v>
      </c>
      <c r="P3542" s="2">
        <v>17.399999999999999</v>
      </c>
      <c r="Q3542" s="138">
        <v>18.537500000000001</v>
      </c>
    </row>
    <row r="3543" spans="1:17" x14ac:dyDescent="0.25">
      <c r="A3543" s="1">
        <v>40066</v>
      </c>
      <c r="B3543" s="5">
        <f t="shared" si="166"/>
        <v>2009</v>
      </c>
      <c r="C3543" s="5">
        <f t="shared" si="167"/>
        <v>9</v>
      </c>
      <c r="D3543" s="3">
        <f t="shared" si="165"/>
        <v>10</v>
      </c>
      <c r="E3543" s="3"/>
      <c r="F3543">
        <v>17.3</v>
      </c>
      <c r="G3543">
        <v>20.2</v>
      </c>
      <c r="H3543" s="228">
        <v>18.5</v>
      </c>
      <c r="I3543">
        <v>15</v>
      </c>
      <c r="J3543" s="31">
        <v>13.9</v>
      </c>
      <c r="K3543">
        <v>18.7</v>
      </c>
      <c r="L3543" s="2">
        <v>15.9</v>
      </c>
      <c r="M3543" s="2">
        <v>20.2</v>
      </c>
      <c r="N3543" s="31">
        <v>16.7</v>
      </c>
      <c r="O3543" s="31">
        <v>16.2</v>
      </c>
      <c r="P3543" s="2">
        <v>17.100000000000001</v>
      </c>
      <c r="Q3543" s="138">
        <v>19.833333333333332</v>
      </c>
    </row>
    <row r="3544" spans="1:17" x14ac:dyDescent="0.25">
      <c r="A3544" s="1">
        <v>40067</v>
      </c>
      <c r="B3544" s="5">
        <f t="shared" si="166"/>
        <v>2009</v>
      </c>
      <c r="C3544" s="5">
        <f t="shared" si="167"/>
        <v>9</v>
      </c>
      <c r="D3544" s="3">
        <f t="shared" si="165"/>
        <v>11</v>
      </c>
      <c r="E3544" s="3"/>
      <c r="F3544">
        <v>19.7</v>
      </c>
      <c r="G3544">
        <v>21.6</v>
      </c>
      <c r="H3544" s="228">
        <v>18</v>
      </c>
      <c r="I3544">
        <v>15.6</v>
      </c>
      <c r="J3544" s="31">
        <v>13.9</v>
      </c>
      <c r="K3544">
        <v>17.3</v>
      </c>
      <c r="L3544" s="2">
        <v>16</v>
      </c>
      <c r="M3544" s="2">
        <v>19.8</v>
      </c>
      <c r="N3544" s="31">
        <v>16.3</v>
      </c>
      <c r="O3544" s="31">
        <v>16.3</v>
      </c>
      <c r="P3544" s="2">
        <v>16.8</v>
      </c>
      <c r="Q3544" s="138">
        <v>18.366666666666667</v>
      </c>
    </row>
    <row r="3545" spans="1:17" x14ac:dyDescent="0.25">
      <c r="A3545" s="1">
        <v>40068</v>
      </c>
      <c r="B3545" s="5">
        <f t="shared" si="166"/>
        <v>2009</v>
      </c>
      <c r="C3545" s="5">
        <f t="shared" si="167"/>
        <v>9</v>
      </c>
      <c r="D3545" s="3">
        <f t="shared" si="165"/>
        <v>12</v>
      </c>
      <c r="E3545" s="3"/>
      <c r="F3545">
        <v>19</v>
      </c>
      <c r="G3545">
        <v>21.6</v>
      </c>
      <c r="H3545" s="228">
        <v>18</v>
      </c>
      <c r="I3545">
        <v>13.6</v>
      </c>
      <c r="J3545" s="31">
        <v>13.3</v>
      </c>
      <c r="K3545">
        <v>18.100000000000001</v>
      </c>
      <c r="L3545" s="2">
        <v>15.9</v>
      </c>
      <c r="M3545" s="2">
        <v>20.6</v>
      </c>
      <c r="N3545" s="31">
        <v>16.3</v>
      </c>
      <c r="O3545" s="31">
        <v>15.6</v>
      </c>
      <c r="P3545" s="2">
        <v>17.5</v>
      </c>
      <c r="Q3545" s="138">
        <v>18.495833333333337</v>
      </c>
    </row>
    <row r="3546" spans="1:17" x14ac:dyDescent="0.25">
      <c r="A3546" s="1">
        <v>40069</v>
      </c>
      <c r="B3546" s="5">
        <f t="shared" si="166"/>
        <v>2009</v>
      </c>
      <c r="C3546" s="5">
        <f t="shared" si="167"/>
        <v>9</v>
      </c>
      <c r="D3546" s="3">
        <f t="shared" si="165"/>
        <v>13</v>
      </c>
      <c r="E3546" s="3"/>
      <c r="F3546">
        <v>17.600000000000001</v>
      </c>
      <c r="G3546">
        <v>19.399999999999999</v>
      </c>
      <c r="H3546" s="228">
        <v>16.399999999999999</v>
      </c>
      <c r="I3546">
        <v>13</v>
      </c>
      <c r="J3546" s="31">
        <v>12.8</v>
      </c>
      <c r="K3546">
        <v>16.899999999999999</v>
      </c>
      <c r="L3546" s="2">
        <v>14.4</v>
      </c>
      <c r="M3546" s="2">
        <v>19.899999999999999</v>
      </c>
      <c r="N3546" s="31">
        <v>15.4</v>
      </c>
      <c r="O3546" s="31">
        <v>14.6</v>
      </c>
      <c r="P3546" s="2">
        <v>16</v>
      </c>
      <c r="Q3546" s="138">
        <v>17.245833333333334</v>
      </c>
    </row>
    <row r="3547" spans="1:17" x14ac:dyDescent="0.25">
      <c r="A3547" s="1">
        <v>40070</v>
      </c>
      <c r="B3547" s="5">
        <f t="shared" si="166"/>
        <v>2009</v>
      </c>
      <c r="C3547" s="5">
        <f t="shared" si="167"/>
        <v>9</v>
      </c>
      <c r="D3547" s="3">
        <f t="shared" si="165"/>
        <v>14</v>
      </c>
      <c r="E3547" s="3"/>
      <c r="F3547">
        <v>15.9</v>
      </c>
      <c r="G3547">
        <v>17.3</v>
      </c>
      <c r="H3547" s="228">
        <v>18.100000000000001</v>
      </c>
      <c r="I3547">
        <v>12</v>
      </c>
      <c r="J3547" s="31">
        <v>13.1</v>
      </c>
      <c r="K3547">
        <v>17.899999999999999</v>
      </c>
      <c r="L3547" s="2">
        <v>14</v>
      </c>
      <c r="M3547" s="2">
        <v>19.100000000000001</v>
      </c>
      <c r="N3547" s="31">
        <v>15.4</v>
      </c>
      <c r="O3547" s="31">
        <v>16.399999999999999</v>
      </c>
      <c r="P3547" s="2">
        <v>17.5</v>
      </c>
      <c r="Q3547" s="138">
        <v>17.899999999999999</v>
      </c>
    </row>
    <row r="3548" spans="1:17" x14ac:dyDescent="0.25">
      <c r="A3548" s="1">
        <v>40071</v>
      </c>
      <c r="B3548" s="5">
        <f t="shared" si="166"/>
        <v>2009</v>
      </c>
      <c r="C3548" s="5">
        <f t="shared" si="167"/>
        <v>9</v>
      </c>
      <c r="D3548" s="3">
        <f t="shared" si="165"/>
        <v>15</v>
      </c>
      <c r="E3548" s="3"/>
      <c r="F3548">
        <v>17.399999999999999</v>
      </c>
      <c r="G3548">
        <v>19.2</v>
      </c>
      <c r="H3548" s="228">
        <v>19</v>
      </c>
      <c r="I3548">
        <v>14</v>
      </c>
      <c r="J3548" s="31">
        <v>13.1</v>
      </c>
      <c r="K3548">
        <v>19.399999999999999</v>
      </c>
      <c r="L3548" s="2">
        <v>16.399999999999999</v>
      </c>
      <c r="M3548" s="2">
        <v>21.8</v>
      </c>
      <c r="N3548" s="31">
        <v>17</v>
      </c>
      <c r="O3548" s="31">
        <v>17</v>
      </c>
      <c r="P3548" s="2">
        <v>18.899999999999999</v>
      </c>
      <c r="Q3548" s="138">
        <v>17.883333333333329</v>
      </c>
    </row>
    <row r="3549" spans="1:17" x14ac:dyDescent="0.25">
      <c r="A3549" s="1">
        <v>40072</v>
      </c>
      <c r="B3549" s="5">
        <f t="shared" si="166"/>
        <v>2009</v>
      </c>
      <c r="C3549" s="5">
        <f t="shared" si="167"/>
        <v>9</v>
      </c>
      <c r="D3549" s="3">
        <f t="shared" si="165"/>
        <v>16</v>
      </c>
      <c r="E3549" s="3"/>
      <c r="F3549">
        <v>19.100000000000001</v>
      </c>
      <c r="G3549">
        <v>21.4</v>
      </c>
      <c r="H3549" s="228">
        <v>21</v>
      </c>
      <c r="I3549">
        <v>14.9</v>
      </c>
      <c r="J3549" s="31">
        <v>16.8</v>
      </c>
      <c r="K3549">
        <v>21.6</v>
      </c>
      <c r="L3549" s="2">
        <v>18.5</v>
      </c>
      <c r="M3549" s="2">
        <v>23.3</v>
      </c>
      <c r="N3549" s="31">
        <v>17.899999999999999</v>
      </c>
      <c r="O3549" s="31">
        <v>19.600000000000001</v>
      </c>
      <c r="P3549" s="2">
        <v>20.6</v>
      </c>
      <c r="Q3549" s="138">
        <v>21.083333333333332</v>
      </c>
    </row>
    <row r="3550" spans="1:17" x14ac:dyDescent="0.25">
      <c r="A3550" s="1">
        <v>40073</v>
      </c>
      <c r="B3550" s="5">
        <f t="shared" si="166"/>
        <v>2009</v>
      </c>
      <c r="C3550" s="5">
        <f t="shared" si="167"/>
        <v>9</v>
      </c>
      <c r="D3550" s="3">
        <f t="shared" si="165"/>
        <v>17</v>
      </c>
      <c r="E3550" s="3"/>
      <c r="F3550">
        <v>17.7</v>
      </c>
      <c r="G3550">
        <v>19.8</v>
      </c>
      <c r="H3550" s="228">
        <v>20.399999999999999</v>
      </c>
      <c r="I3550">
        <v>15.2</v>
      </c>
      <c r="J3550" s="31">
        <v>15.9</v>
      </c>
      <c r="K3550">
        <v>20.7</v>
      </c>
      <c r="L3550" s="2">
        <v>17.2</v>
      </c>
      <c r="M3550" s="2">
        <v>22.3</v>
      </c>
      <c r="N3550" s="31">
        <v>18.7</v>
      </c>
      <c r="O3550" s="31">
        <v>19</v>
      </c>
      <c r="P3550" s="2">
        <v>19</v>
      </c>
      <c r="Q3550" s="138">
        <v>20.424999999999997</v>
      </c>
    </row>
    <row r="3551" spans="1:17" x14ac:dyDescent="0.25">
      <c r="A3551" s="1">
        <v>40074</v>
      </c>
      <c r="B3551" s="5">
        <f t="shared" si="166"/>
        <v>2009</v>
      </c>
      <c r="C3551" s="5">
        <f t="shared" si="167"/>
        <v>9</v>
      </c>
      <c r="D3551" s="3">
        <f t="shared" si="165"/>
        <v>18</v>
      </c>
      <c r="E3551" s="3"/>
      <c r="F3551">
        <v>17.899999999999999</v>
      </c>
      <c r="G3551">
        <v>20</v>
      </c>
      <c r="H3551" s="228">
        <v>18.3</v>
      </c>
      <c r="I3551">
        <v>16.7</v>
      </c>
      <c r="J3551" s="31">
        <v>15.1</v>
      </c>
      <c r="K3551">
        <v>18.899999999999999</v>
      </c>
      <c r="L3551" s="2">
        <v>16.899999999999999</v>
      </c>
      <c r="M3551" s="2">
        <v>19.8</v>
      </c>
      <c r="N3551" s="31">
        <v>18.100000000000001</v>
      </c>
      <c r="O3551" s="31">
        <v>18.3</v>
      </c>
      <c r="P3551" s="2">
        <v>17.899999999999999</v>
      </c>
      <c r="Q3551" s="138">
        <v>19.533333333333335</v>
      </c>
    </row>
    <row r="3552" spans="1:17" x14ac:dyDescent="0.25">
      <c r="A3552" s="1">
        <v>40075</v>
      </c>
      <c r="B3552" s="5">
        <f t="shared" si="166"/>
        <v>2009</v>
      </c>
      <c r="C3552" s="5">
        <f t="shared" si="167"/>
        <v>9</v>
      </c>
      <c r="D3552" s="3">
        <f t="shared" si="165"/>
        <v>19</v>
      </c>
      <c r="E3552" s="3"/>
      <c r="F3552">
        <v>18.2</v>
      </c>
      <c r="G3552">
        <v>21</v>
      </c>
      <c r="H3552" s="228">
        <v>18.2</v>
      </c>
      <c r="I3552">
        <v>15</v>
      </c>
      <c r="J3552" s="31">
        <v>14.1</v>
      </c>
      <c r="K3552">
        <v>19.600000000000001</v>
      </c>
      <c r="L3552" s="2">
        <v>17.600000000000001</v>
      </c>
      <c r="M3552" s="2">
        <v>19.899999999999999</v>
      </c>
      <c r="N3552" s="31">
        <v>18.2</v>
      </c>
      <c r="O3552" s="31">
        <v>17.399999999999999</v>
      </c>
      <c r="P3552" s="2">
        <v>19.7</v>
      </c>
      <c r="Q3552" s="138">
        <v>20.087500000000002</v>
      </c>
    </row>
    <row r="3553" spans="1:17" x14ac:dyDescent="0.25">
      <c r="A3553" s="1">
        <v>40076</v>
      </c>
      <c r="B3553" s="5">
        <f t="shared" si="166"/>
        <v>2009</v>
      </c>
      <c r="C3553" s="5">
        <f t="shared" si="167"/>
        <v>9</v>
      </c>
      <c r="D3553" s="3">
        <f t="shared" si="165"/>
        <v>20</v>
      </c>
      <c r="E3553" s="3"/>
      <c r="F3553">
        <v>18</v>
      </c>
      <c r="G3553">
        <v>21.6</v>
      </c>
      <c r="H3553" s="228">
        <v>18.2</v>
      </c>
      <c r="I3553">
        <v>14.3</v>
      </c>
      <c r="J3553" s="31">
        <v>13.7</v>
      </c>
      <c r="K3553">
        <v>19</v>
      </c>
      <c r="L3553" s="2">
        <v>16.3</v>
      </c>
      <c r="M3553" s="2">
        <v>19.600000000000001</v>
      </c>
      <c r="N3553" s="31">
        <v>16.5</v>
      </c>
      <c r="O3553" s="31">
        <v>16.3</v>
      </c>
      <c r="P3553" s="2">
        <v>18.7</v>
      </c>
      <c r="Q3553" s="138">
        <v>19.104166666666671</v>
      </c>
    </row>
    <row r="3554" spans="1:17" x14ac:dyDescent="0.25">
      <c r="A3554" s="1">
        <v>40077</v>
      </c>
      <c r="B3554" s="5">
        <f t="shared" si="166"/>
        <v>2009</v>
      </c>
      <c r="C3554" s="5">
        <f t="shared" si="167"/>
        <v>9</v>
      </c>
      <c r="D3554" s="3">
        <f t="shared" si="165"/>
        <v>21</v>
      </c>
      <c r="E3554" s="3"/>
      <c r="F3554">
        <v>17.7</v>
      </c>
      <c r="G3554">
        <v>19.8</v>
      </c>
      <c r="H3554" s="228">
        <v>16.7</v>
      </c>
      <c r="I3554">
        <v>13.1</v>
      </c>
      <c r="J3554" s="31">
        <v>11.8</v>
      </c>
      <c r="K3554">
        <v>17.899999999999999</v>
      </c>
      <c r="L3554" s="2">
        <v>14.8</v>
      </c>
      <c r="M3554" s="2">
        <v>17.2</v>
      </c>
      <c r="N3554" s="31">
        <v>15.7</v>
      </c>
      <c r="O3554" s="31">
        <v>14.7</v>
      </c>
      <c r="P3554" s="2">
        <v>17.2</v>
      </c>
      <c r="Q3554" s="138">
        <v>18.295833333333334</v>
      </c>
    </row>
    <row r="3555" spans="1:17" x14ac:dyDescent="0.25">
      <c r="A3555" s="1">
        <v>40078</v>
      </c>
      <c r="B3555" s="5">
        <f t="shared" si="166"/>
        <v>2009</v>
      </c>
      <c r="C3555" s="5">
        <f t="shared" si="167"/>
        <v>9</v>
      </c>
      <c r="D3555" s="3">
        <f t="shared" si="165"/>
        <v>22</v>
      </c>
      <c r="E3555" s="3"/>
      <c r="F3555">
        <v>17.7</v>
      </c>
      <c r="G3555">
        <v>19.3</v>
      </c>
      <c r="H3555" s="228">
        <v>16</v>
      </c>
      <c r="I3555">
        <v>13.3</v>
      </c>
      <c r="J3555" s="31">
        <v>11.6</v>
      </c>
      <c r="K3555">
        <v>16.899999999999999</v>
      </c>
      <c r="L3555" s="2">
        <v>14.5</v>
      </c>
      <c r="M3555" s="2">
        <v>17.8</v>
      </c>
      <c r="N3555" s="31">
        <v>13.7</v>
      </c>
      <c r="O3555" s="31">
        <v>14.5</v>
      </c>
      <c r="P3555" s="2">
        <v>17.2</v>
      </c>
      <c r="Q3555" s="138">
        <v>17.4375</v>
      </c>
    </row>
    <row r="3556" spans="1:17" x14ac:dyDescent="0.25">
      <c r="A3556" s="1">
        <v>40079</v>
      </c>
      <c r="B3556" s="5">
        <f t="shared" si="166"/>
        <v>2009</v>
      </c>
      <c r="C3556" s="5">
        <f t="shared" si="167"/>
        <v>9</v>
      </c>
      <c r="D3556" s="3">
        <f t="shared" si="165"/>
        <v>23</v>
      </c>
      <c r="E3556" s="3"/>
      <c r="F3556">
        <v>17.3</v>
      </c>
      <c r="G3556">
        <v>19.2</v>
      </c>
      <c r="H3556" s="228">
        <v>16.3</v>
      </c>
      <c r="I3556">
        <v>12.3</v>
      </c>
      <c r="J3556" s="31">
        <v>11.5</v>
      </c>
      <c r="K3556">
        <v>17.399999999999999</v>
      </c>
      <c r="L3556" s="2">
        <v>15.4</v>
      </c>
      <c r="M3556" s="2">
        <v>19</v>
      </c>
      <c r="N3556" s="31">
        <v>12.9</v>
      </c>
      <c r="O3556" s="31">
        <v>15.3</v>
      </c>
      <c r="P3556" s="2">
        <v>16.7</v>
      </c>
      <c r="Q3556" s="138">
        <v>17.808333333333334</v>
      </c>
    </row>
    <row r="3557" spans="1:17" x14ac:dyDescent="0.25">
      <c r="A3557" s="1">
        <v>40080</v>
      </c>
      <c r="B3557" s="5">
        <f t="shared" si="166"/>
        <v>2009</v>
      </c>
      <c r="C3557" s="5">
        <f t="shared" si="167"/>
        <v>9</v>
      </c>
      <c r="D3557" s="3">
        <f t="shared" si="165"/>
        <v>24</v>
      </c>
      <c r="E3557" s="3"/>
      <c r="F3557">
        <v>17.5</v>
      </c>
      <c r="G3557">
        <v>19.3</v>
      </c>
      <c r="H3557" s="228">
        <v>16.399999999999999</v>
      </c>
      <c r="I3557">
        <v>12.4</v>
      </c>
      <c r="J3557" s="31">
        <v>11.9</v>
      </c>
      <c r="K3557">
        <v>17.399999999999999</v>
      </c>
      <c r="L3557" s="2">
        <v>15.5</v>
      </c>
      <c r="M3557" s="2">
        <v>19</v>
      </c>
      <c r="N3557" s="31">
        <v>14.3</v>
      </c>
      <c r="O3557" s="31">
        <v>16.100000000000001</v>
      </c>
      <c r="P3557" s="2">
        <v>16.7</v>
      </c>
      <c r="Q3557" s="138">
        <v>17.933333333333334</v>
      </c>
    </row>
    <row r="3558" spans="1:17" x14ac:dyDescent="0.25">
      <c r="A3558" s="1">
        <v>40081</v>
      </c>
      <c r="B3558" s="5">
        <f t="shared" si="166"/>
        <v>2009</v>
      </c>
      <c r="C3558" s="5">
        <f t="shared" si="167"/>
        <v>9</v>
      </c>
      <c r="D3558" s="3">
        <f t="shared" si="165"/>
        <v>25</v>
      </c>
      <c r="E3558" s="3"/>
      <c r="F3558">
        <v>17.3</v>
      </c>
      <c r="G3558">
        <v>21.5</v>
      </c>
      <c r="H3558" s="228">
        <v>17.5</v>
      </c>
      <c r="I3558">
        <v>14.7</v>
      </c>
      <c r="J3558" s="31">
        <v>12.2</v>
      </c>
      <c r="K3558">
        <v>19</v>
      </c>
      <c r="L3558" s="2">
        <v>15.9</v>
      </c>
      <c r="M3558" s="2">
        <v>19.600000000000001</v>
      </c>
      <c r="N3558" s="31">
        <v>14.7</v>
      </c>
      <c r="O3558" s="31">
        <v>15.2</v>
      </c>
      <c r="P3558" s="2">
        <v>16</v>
      </c>
      <c r="Q3558" s="138">
        <v>18</v>
      </c>
    </row>
    <row r="3559" spans="1:17" x14ac:dyDescent="0.25">
      <c r="A3559" s="1">
        <v>40082</v>
      </c>
      <c r="B3559" s="5">
        <f t="shared" si="166"/>
        <v>2009</v>
      </c>
      <c r="C3559" s="5">
        <f t="shared" si="167"/>
        <v>9</v>
      </c>
      <c r="D3559" s="3">
        <f t="shared" si="165"/>
        <v>26</v>
      </c>
      <c r="E3559" s="3"/>
      <c r="F3559">
        <v>21.6</v>
      </c>
      <c r="G3559">
        <v>22.2</v>
      </c>
      <c r="H3559" s="228">
        <v>15.3</v>
      </c>
      <c r="I3559">
        <v>16.2</v>
      </c>
      <c r="J3559" s="31">
        <v>12.7</v>
      </c>
      <c r="K3559">
        <v>17.2</v>
      </c>
      <c r="L3559" s="2">
        <v>13.4</v>
      </c>
      <c r="M3559" s="2">
        <v>16.399999999999999</v>
      </c>
      <c r="N3559" s="31">
        <v>15.4</v>
      </c>
      <c r="O3559" s="31">
        <v>14.5</v>
      </c>
      <c r="P3559" s="2">
        <v>15.9</v>
      </c>
      <c r="Q3559" s="138">
        <v>18.125</v>
      </c>
    </row>
    <row r="3560" spans="1:17" x14ac:dyDescent="0.25">
      <c r="A3560" s="1">
        <v>40083</v>
      </c>
      <c r="B3560" s="5">
        <f t="shared" si="166"/>
        <v>2009</v>
      </c>
      <c r="C3560" s="5">
        <f t="shared" si="167"/>
        <v>9</v>
      </c>
      <c r="D3560" s="3">
        <f t="shared" si="165"/>
        <v>27</v>
      </c>
      <c r="E3560" s="3"/>
      <c r="F3560">
        <v>18.100000000000001</v>
      </c>
      <c r="G3560">
        <v>20.3</v>
      </c>
      <c r="H3560" s="228">
        <v>16.100000000000001</v>
      </c>
      <c r="I3560">
        <v>13.4</v>
      </c>
      <c r="J3560" s="31">
        <v>11.4</v>
      </c>
      <c r="K3560">
        <v>17</v>
      </c>
      <c r="L3560" s="2">
        <v>14.1</v>
      </c>
      <c r="M3560" s="2">
        <v>18.600000000000001</v>
      </c>
      <c r="N3560" s="31">
        <v>15.1</v>
      </c>
      <c r="O3560" s="31">
        <v>14.7</v>
      </c>
      <c r="P3560" s="2">
        <v>15.5</v>
      </c>
      <c r="Q3560" s="138">
        <v>16.283333333333339</v>
      </c>
    </row>
    <row r="3561" spans="1:17" x14ac:dyDescent="0.25">
      <c r="A3561" s="1">
        <v>40084</v>
      </c>
      <c r="B3561" s="5">
        <f t="shared" si="166"/>
        <v>2009</v>
      </c>
      <c r="C3561" s="5">
        <f t="shared" si="167"/>
        <v>9</v>
      </c>
      <c r="D3561" s="3">
        <f t="shared" si="165"/>
        <v>28</v>
      </c>
      <c r="E3561" s="3"/>
      <c r="F3561">
        <v>17.399999999999999</v>
      </c>
      <c r="G3561">
        <v>19.5</v>
      </c>
      <c r="H3561" s="228">
        <v>15.8</v>
      </c>
      <c r="I3561">
        <v>12.6</v>
      </c>
      <c r="J3561" s="31">
        <v>11.9</v>
      </c>
      <c r="K3561">
        <v>16.3</v>
      </c>
      <c r="L3561" s="2">
        <v>14.2</v>
      </c>
      <c r="M3561" s="2">
        <v>16</v>
      </c>
      <c r="N3561" s="31">
        <v>16.3</v>
      </c>
      <c r="O3561" s="31">
        <v>15.1</v>
      </c>
      <c r="P3561" s="2">
        <v>15.5</v>
      </c>
      <c r="Q3561" s="138">
        <v>17.070833333333336</v>
      </c>
    </row>
    <row r="3562" spans="1:17" x14ac:dyDescent="0.25">
      <c r="A3562" s="1">
        <v>40085</v>
      </c>
      <c r="B3562" s="5">
        <f t="shared" si="166"/>
        <v>2009</v>
      </c>
      <c r="C3562" s="5">
        <f t="shared" si="167"/>
        <v>9</v>
      </c>
      <c r="D3562" s="3">
        <f t="shared" si="165"/>
        <v>29</v>
      </c>
      <c r="E3562" s="3"/>
      <c r="F3562">
        <v>16.600000000000001</v>
      </c>
      <c r="G3562">
        <v>18.5</v>
      </c>
      <c r="H3562" s="228">
        <v>15.4</v>
      </c>
      <c r="I3562">
        <v>12.4</v>
      </c>
      <c r="J3562" s="31">
        <v>11.7</v>
      </c>
      <c r="K3562">
        <v>16.399999999999999</v>
      </c>
      <c r="L3562" s="2">
        <v>14.4</v>
      </c>
      <c r="M3562" s="2">
        <v>16.899999999999999</v>
      </c>
      <c r="N3562" s="31">
        <v>14.5</v>
      </c>
      <c r="O3562" s="31">
        <v>14.1</v>
      </c>
      <c r="P3562" s="2">
        <v>15.8</v>
      </c>
      <c r="Q3562" s="138">
        <v>17.504166666666666</v>
      </c>
    </row>
    <row r="3563" spans="1:17" x14ac:dyDescent="0.25">
      <c r="A3563" s="1">
        <v>40086</v>
      </c>
      <c r="B3563" s="5">
        <f t="shared" si="166"/>
        <v>2009</v>
      </c>
      <c r="C3563" s="5">
        <f t="shared" si="167"/>
        <v>9</v>
      </c>
      <c r="D3563" s="3">
        <f t="shared" si="165"/>
        <v>30</v>
      </c>
      <c r="E3563" s="3"/>
      <c r="F3563">
        <v>16.899999999999999</v>
      </c>
      <c r="G3563">
        <v>18.8</v>
      </c>
      <c r="H3563" s="228">
        <v>16.399999999999999</v>
      </c>
      <c r="I3563">
        <v>11.4</v>
      </c>
      <c r="J3563" s="31">
        <v>12.6</v>
      </c>
      <c r="K3563">
        <v>17.399999999999999</v>
      </c>
      <c r="L3563" s="2">
        <v>15</v>
      </c>
      <c r="M3563" s="2">
        <v>16.600000000000001</v>
      </c>
      <c r="N3563" s="31">
        <v>12.5</v>
      </c>
      <c r="O3563" s="31">
        <v>14.9</v>
      </c>
      <c r="P3563" s="2">
        <v>16.600000000000001</v>
      </c>
      <c r="Q3563" s="138">
        <v>17.487500000000001</v>
      </c>
    </row>
    <row r="3564" spans="1:17" x14ac:dyDescent="0.25">
      <c r="A3564" s="1">
        <v>40087</v>
      </c>
      <c r="B3564" s="5">
        <f t="shared" si="166"/>
        <v>2009</v>
      </c>
      <c r="C3564" s="5">
        <f t="shared" si="167"/>
        <v>10</v>
      </c>
      <c r="D3564" s="3">
        <f t="shared" si="165"/>
        <v>1</v>
      </c>
      <c r="E3564" s="3"/>
      <c r="F3564">
        <v>15.3</v>
      </c>
      <c r="G3564">
        <v>18.5</v>
      </c>
      <c r="H3564" s="228">
        <v>17.7</v>
      </c>
      <c r="I3564">
        <v>10.8</v>
      </c>
      <c r="J3564" s="31">
        <v>13.3</v>
      </c>
      <c r="K3564">
        <v>19.3</v>
      </c>
      <c r="L3564" s="2">
        <v>16.7</v>
      </c>
      <c r="M3564" s="2">
        <v>20.100000000000001</v>
      </c>
      <c r="N3564" s="31">
        <v>12.7</v>
      </c>
      <c r="O3564" s="31">
        <v>16.5</v>
      </c>
      <c r="P3564" s="2">
        <v>17.100000000000001</v>
      </c>
      <c r="Q3564" s="138">
        <v>18.708333333333336</v>
      </c>
    </row>
    <row r="3565" spans="1:17" x14ac:dyDescent="0.25">
      <c r="A3565" s="1">
        <v>40088</v>
      </c>
      <c r="B3565" s="5">
        <f t="shared" si="166"/>
        <v>2009</v>
      </c>
      <c r="C3565" s="5">
        <f t="shared" si="167"/>
        <v>10</v>
      </c>
      <c r="D3565" s="3">
        <f t="shared" si="165"/>
        <v>2</v>
      </c>
      <c r="E3565" s="3"/>
      <c r="F3565">
        <v>14.6</v>
      </c>
      <c r="G3565">
        <v>16.2</v>
      </c>
      <c r="H3565" s="228">
        <v>16.600000000000001</v>
      </c>
      <c r="I3565">
        <v>10</v>
      </c>
      <c r="J3565" s="31">
        <v>10.4</v>
      </c>
      <c r="K3565">
        <v>15.9</v>
      </c>
      <c r="L3565" s="2">
        <v>13.9</v>
      </c>
      <c r="M3565" s="2">
        <v>16.8</v>
      </c>
      <c r="N3565" s="31">
        <v>10.4</v>
      </c>
      <c r="O3565" s="31">
        <v>14.4</v>
      </c>
      <c r="P3565" s="2">
        <v>13.8</v>
      </c>
      <c r="Q3565" s="138">
        <v>16.366666666666664</v>
      </c>
    </row>
    <row r="3566" spans="1:17" x14ac:dyDescent="0.25">
      <c r="A3566" s="1">
        <v>40089</v>
      </c>
      <c r="B3566" s="5">
        <f t="shared" si="166"/>
        <v>2009</v>
      </c>
      <c r="C3566" s="5">
        <f t="shared" si="167"/>
        <v>10</v>
      </c>
      <c r="D3566" s="3">
        <f t="shared" si="165"/>
        <v>3</v>
      </c>
      <c r="E3566" s="3"/>
      <c r="F3566">
        <v>13.8</v>
      </c>
      <c r="G3566">
        <v>15.3</v>
      </c>
      <c r="H3566" s="228">
        <v>12.1</v>
      </c>
      <c r="I3566">
        <v>9.1999999999999993</v>
      </c>
      <c r="J3566" s="31">
        <v>8.6999999999999993</v>
      </c>
      <c r="K3566">
        <v>12.3</v>
      </c>
      <c r="L3566" s="2">
        <v>9.3000000000000007</v>
      </c>
      <c r="M3566" s="2">
        <v>13.8</v>
      </c>
      <c r="N3566" s="31">
        <v>11.9</v>
      </c>
      <c r="O3566" s="31">
        <v>11.5</v>
      </c>
      <c r="P3566" s="2">
        <v>11.7</v>
      </c>
      <c r="Q3566" s="138">
        <v>14.112499999999997</v>
      </c>
    </row>
    <row r="3567" spans="1:17" x14ac:dyDescent="0.25">
      <c r="A3567" s="1">
        <v>40090</v>
      </c>
      <c r="B3567" s="5">
        <f t="shared" si="166"/>
        <v>2009</v>
      </c>
      <c r="C3567" s="5">
        <f t="shared" si="167"/>
        <v>10</v>
      </c>
      <c r="D3567" s="3">
        <f t="shared" si="165"/>
        <v>4</v>
      </c>
      <c r="E3567" s="3"/>
      <c r="F3567">
        <v>14</v>
      </c>
      <c r="G3567">
        <v>15.3</v>
      </c>
      <c r="H3567" s="228">
        <v>12.6</v>
      </c>
      <c r="I3567">
        <v>9.1999999999999993</v>
      </c>
      <c r="J3567" s="31">
        <v>10.6</v>
      </c>
      <c r="K3567">
        <v>12.2</v>
      </c>
      <c r="L3567" s="2">
        <v>11.5</v>
      </c>
      <c r="M3567" s="2">
        <v>15</v>
      </c>
      <c r="N3567" s="31">
        <v>12.6</v>
      </c>
      <c r="O3567" s="31">
        <v>12.9</v>
      </c>
      <c r="P3567" s="2">
        <v>11.9</v>
      </c>
      <c r="Q3567" s="138">
        <v>13.000000000000002</v>
      </c>
    </row>
    <row r="3568" spans="1:17" x14ac:dyDescent="0.25">
      <c r="A3568" s="1">
        <v>40091</v>
      </c>
      <c r="B3568" s="5">
        <f t="shared" si="166"/>
        <v>2009</v>
      </c>
      <c r="C3568" s="5">
        <f t="shared" si="167"/>
        <v>10</v>
      </c>
      <c r="D3568" s="3">
        <f t="shared" si="165"/>
        <v>5</v>
      </c>
      <c r="E3568" s="3"/>
      <c r="F3568">
        <v>13.7</v>
      </c>
      <c r="G3568">
        <v>16.399999999999999</v>
      </c>
      <c r="H3568" s="228">
        <v>14.1</v>
      </c>
      <c r="I3568">
        <v>9.6</v>
      </c>
      <c r="J3568" s="31">
        <v>9.6999999999999993</v>
      </c>
      <c r="K3568">
        <v>14.9</v>
      </c>
      <c r="L3568" s="2">
        <v>13</v>
      </c>
      <c r="M3568" s="2">
        <v>15.5</v>
      </c>
      <c r="N3568" s="31">
        <v>12.9</v>
      </c>
      <c r="O3568" s="31">
        <v>13.2</v>
      </c>
      <c r="P3568" s="2">
        <v>14.3</v>
      </c>
      <c r="Q3568" s="138">
        <v>15.18333333333333</v>
      </c>
    </row>
    <row r="3569" spans="1:17" x14ac:dyDescent="0.25">
      <c r="A3569" s="1">
        <v>40092</v>
      </c>
      <c r="B3569" s="5">
        <f t="shared" si="166"/>
        <v>2009</v>
      </c>
      <c r="C3569" s="5">
        <f t="shared" si="167"/>
        <v>10</v>
      </c>
      <c r="D3569" s="3">
        <f t="shared" si="165"/>
        <v>6</v>
      </c>
      <c r="E3569" s="3"/>
      <c r="F3569">
        <v>14.8</v>
      </c>
      <c r="G3569">
        <v>17.8</v>
      </c>
      <c r="H3569" s="228">
        <v>16.600000000000001</v>
      </c>
      <c r="I3569">
        <v>10.7</v>
      </c>
      <c r="J3569" s="31">
        <v>11.1</v>
      </c>
      <c r="K3569">
        <v>18.2</v>
      </c>
      <c r="L3569" s="2">
        <v>15.7</v>
      </c>
      <c r="M3569" s="2">
        <v>18</v>
      </c>
      <c r="N3569" s="31">
        <v>13.6</v>
      </c>
      <c r="O3569" s="31">
        <v>14.3</v>
      </c>
      <c r="P3569" s="2">
        <v>17.5</v>
      </c>
      <c r="Q3569" s="138">
        <v>18.687499999999996</v>
      </c>
    </row>
    <row r="3570" spans="1:17" x14ac:dyDescent="0.25">
      <c r="A3570" s="1">
        <v>40093</v>
      </c>
      <c r="B3570" s="5">
        <f t="shared" si="166"/>
        <v>2009</v>
      </c>
      <c r="C3570" s="5">
        <f t="shared" si="167"/>
        <v>10</v>
      </c>
      <c r="D3570" s="3">
        <f t="shared" si="165"/>
        <v>7</v>
      </c>
      <c r="E3570" s="3"/>
      <c r="F3570">
        <v>15.7</v>
      </c>
      <c r="G3570">
        <v>18.5</v>
      </c>
      <c r="H3570" s="228">
        <v>17.3</v>
      </c>
      <c r="I3570">
        <v>12.2</v>
      </c>
      <c r="J3570" s="31">
        <v>12.3</v>
      </c>
      <c r="K3570">
        <v>18.2</v>
      </c>
      <c r="L3570" s="2">
        <v>15.8</v>
      </c>
      <c r="M3570" s="2">
        <v>18.600000000000001</v>
      </c>
      <c r="N3570" s="31">
        <v>14.4</v>
      </c>
      <c r="O3570" s="31">
        <v>16.100000000000001</v>
      </c>
      <c r="P3570" s="2">
        <v>17.7</v>
      </c>
      <c r="Q3570" s="138">
        <v>19.604166666666664</v>
      </c>
    </row>
    <row r="3571" spans="1:17" x14ac:dyDescent="0.25">
      <c r="A3571" s="1">
        <v>40094</v>
      </c>
      <c r="B3571" s="5">
        <f t="shared" si="166"/>
        <v>2009</v>
      </c>
      <c r="C3571" s="5">
        <f t="shared" si="167"/>
        <v>10</v>
      </c>
      <c r="D3571" s="3">
        <f t="shared" si="165"/>
        <v>8</v>
      </c>
      <c r="E3571" s="3"/>
      <c r="F3571">
        <v>16.100000000000001</v>
      </c>
      <c r="G3571">
        <v>19</v>
      </c>
      <c r="H3571" s="228">
        <v>17.8</v>
      </c>
      <c r="I3571">
        <v>12.2</v>
      </c>
      <c r="J3571" s="31">
        <v>13.2</v>
      </c>
      <c r="K3571">
        <v>19.100000000000001</v>
      </c>
      <c r="L3571" s="2">
        <v>17.600000000000001</v>
      </c>
      <c r="M3571" s="2">
        <v>19.899999999999999</v>
      </c>
      <c r="N3571" s="31">
        <v>14.9</v>
      </c>
      <c r="O3571" s="31">
        <v>16.600000000000001</v>
      </c>
      <c r="P3571" s="2">
        <v>17.7</v>
      </c>
      <c r="Q3571" s="138">
        <v>20.095833333333335</v>
      </c>
    </row>
    <row r="3572" spans="1:17" x14ac:dyDescent="0.25">
      <c r="A3572" s="1">
        <v>40095</v>
      </c>
      <c r="B3572" s="5">
        <f t="shared" si="166"/>
        <v>2009</v>
      </c>
      <c r="C3572" s="5">
        <f t="shared" si="167"/>
        <v>10</v>
      </c>
      <c r="D3572" s="3">
        <f t="shared" si="165"/>
        <v>9</v>
      </c>
      <c r="E3572" s="3"/>
      <c r="F3572">
        <v>17.5</v>
      </c>
      <c r="G3572">
        <v>19.5</v>
      </c>
      <c r="H3572" s="228">
        <v>17</v>
      </c>
      <c r="I3572">
        <v>13</v>
      </c>
      <c r="J3572" s="31">
        <v>12.9</v>
      </c>
      <c r="K3572">
        <v>18.100000000000001</v>
      </c>
      <c r="L3572" s="2">
        <v>16.399999999999999</v>
      </c>
      <c r="M3572" s="2">
        <v>19.8</v>
      </c>
      <c r="N3572" s="31">
        <v>15.5</v>
      </c>
      <c r="O3572" s="31">
        <v>16</v>
      </c>
      <c r="P3572" s="2">
        <v>17.100000000000001</v>
      </c>
      <c r="Q3572" s="138">
        <v>19.12916666666667</v>
      </c>
    </row>
    <row r="3573" spans="1:17" x14ac:dyDescent="0.25">
      <c r="A3573" s="1">
        <v>40096</v>
      </c>
      <c r="B3573" s="5">
        <f t="shared" si="166"/>
        <v>2009</v>
      </c>
      <c r="C3573" s="5">
        <f t="shared" si="167"/>
        <v>10</v>
      </c>
      <c r="D3573" s="3">
        <f t="shared" si="165"/>
        <v>10</v>
      </c>
      <c r="E3573" s="3"/>
      <c r="F3573">
        <v>16.600000000000001</v>
      </c>
      <c r="G3573">
        <v>19.2</v>
      </c>
      <c r="H3573" s="228">
        <v>17</v>
      </c>
      <c r="I3573">
        <v>13.2</v>
      </c>
      <c r="J3573" s="31">
        <v>13.6</v>
      </c>
      <c r="K3573">
        <v>17.100000000000001</v>
      </c>
      <c r="L3573" s="2">
        <v>16.600000000000001</v>
      </c>
      <c r="M3573" s="2">
        <v>17.7</v>
      </c>
      <c r="N3573" s="31">
        <v>14.9</v>
      </c>
      <c r="O3573" s="31">
        <v>18.100000000000001</v>
      </c>
      <c r="P3573" s="2">
        <v>16.600000000000001</v>
      </c>
      <c r="Q3573" s="138">
        <v>16.658333333333335</v>
      </c>
    </row>
    <row r="3574" spans="1:17" x14ac:dyDescent="0.25">
      <c r="A3574" s="1">
        <v>40097</v>
      </c>
      <c r="B3574" s="5">
        <f t="shared" si="166"/>
        <v>2009</v>
      </c>
      <c r="C3574" s="5">
        <f t="shared" si="167"/>
        <v>10</v>
      </c>
      <c r="D3574" s="3">
        <f t="shared" si="165"/>
        <v>11</v>
      </c>
      <c r="E3574" s="3"/>
      <c r="F3574">
        <v>15.3</v>
      </c>
      <c r="G3574">
        <v>16.3</v>
      </c>
      <c r="H3574" s="228">
        <v>13.5</v>
      </c>
      <c r="I3574">
        <v>12.7</v>
      </c>
      <c r="J3574" s="31">
        <v>10.3</v>
      </c>
      <c r="K3574">
        <v>14</v>
      </c>
      <c r="L3574" s="2">
        <v>10.9</v>
      </c>
      <c r="M3574" s="2">
        <v>13.8</v>
      </c>
      <c r="N3574" s="31">
        <v>12.2</v>
      </c>
      <c r="O3574" s="31">
        <v>13.5</v>
      </c>
      <c r="P3574" s="2">
        <v>14.2</v>
      </c>
      <c r="Q3574" s="138">
        <v>14.62916666666667</v>
      </c>
    </row>
    <row r="3575" spans="1:17" x14ac:dyDescent="0.25">
      <c r="A3575" s="1">
        <v>40098</v>
      </c>
      <c r="B3575" s="5">
        <f t="shared" si="166"/>
        <v>2009</v>
      </c>
      <c r="C3575" s="5">
        <f t="shared" si="167"/>
        <v>10</v>
      </c>
      <c r="D3575" s="3">
        <f t="shared" si="165"/>
        <v>12</v>
      </c>
      <c r="E3575" s="3"/>
      <c r="F3575">
        <v>15.1</v>
      </c>
      <c r="G3575">
        <v>15.8</v>
      </c>
      <c r="H3575" s="228">
        <v>11</v>
      </c>
      <c r="I3575">
        <v>11.6</v>
      </c>
      <c r="J3575" s="31">
        <v>5.7</v>
      </c>
      <c r="K3575">
        <v>9</v>
      </c>
      <c r="L3575" s="2">
        <v>7</v>
      </c>
      <c r="M3575" s="2">
        <v>11.7</v>
      </c>
      <c r="N3575" s="31">
        <v>10.199999999999999</v>
      </c>
      <c r="O3575" s="31">
        <v>11.9</v>
      </c>
      <c r="P3575" s="2">
        <v>8.6</v>
      </c>
      <c r="Q3575" s="138">
        <v>9.6250000000000018</v>
      </c>
    </row>
    <row r="3576" spans="1:17" x14ac:dyDescent="0.25">
      <c r="A3576" s="1">
        <v>40099</v>
      </c>
      <c r="B3576" s="5">
        <f t="shared" si="166"/>
        <v>2009</v>
      </c>
      <c r="C3576" s="5">
        <f t="shared" si="167"/>
        <v>10</v>
      </c>
      <c r="D3576" s="3">
        <f t="shared" si="165"/>
        <v>13</v>
      </c>
      <c r="E3576" s="3"/>
      <c r="F3576">
        <v>5.0999999999999996</v>
      </c>
      <c r="G3576">
        <v>8.9</v>
      </c>
      <c r="H3576" s="228">
        <v>7.6</v>
      </c>
      <c r="I3576">
        <v>2.2999999999999998</v>
      </c>
      <c r="J3576" s="31">
        <v>0.2</v>
      </c>
      <c r="K3576">
        <v>8.1</v>
      </c>
      <c r="L3576" s="2">
        <v>4.7</v>
      </c>
      <c r="M3576" s="2">
        <v>7.3</v>
      </c>
      <c r="N3576" s="31">
        <v>3.5</v>
      </c>
      <c r="O3576" s="31">
        <v>4.3</v>
      </c>
      <c r="P3576" s="2">
        <v>7.6</v>
      </c>
      <c r="Q3576" s="138">
        <v>8.6833333333333318</v>
      </c>
    </row>
    <row r="3577" spans="1:17" x14ac:dyDescent="0.25">
      <c r="A3577" s="1">
        <v>40100</v>
      </c>
      <c r="B3577" s="5">
        <f t="shared" si="166"/>
        <v>2009</v>
      </c>
      <c r="C3577" s="5">
        <f t="shared" si="167"/>
        <v>10</v>
      </c>
      <c r="D3577" s="3">
        <f t="shared" si="165"/>
        <v>14</v>
      </c>
      <c r="E3577" s="3"/>
      <c r="F3577">
        <v>3.8</v>
      </c>
      <c r="G3577">
        <v>6.1</v>
      </c>
      <c r="H3577" s="228">
        <v>4.7</v>
      </c>
      <c r="I3577">
        <v>-0.3</v>
      </c>
      <c r="J3577" s="31">
        <v>-1.3</v>
      </c>
      <c r="K3577">
        <v>4.0999999999999996</v>
      </c>
      <c r="L3577" s="2">
        <v>1.1000000000000001</v>
      </c>
      <c r="M3577" s="2">
        <v>5.6</v>
      </c>
      <c r="N3577" s="31">
        <v>1.6</v>
      </c>
      <c r="O3577" s="31">
        <v>2.6</v>
      </c>
      <c r="P3577" s="2">
        <v>4.2</v>
      </c>
      <c r="Q3577" s="138">
        <v>5.4125000000000005</v>
      </c>
    </row>
    <row r="3578" spans="1:17" x14ac:dyDescent="0.25">
      <c r="A3578" s="1">
        <v>40101</v>
      </c>
      <c r="B3578" s="5">
        <f t="shared" si="166"/>
        <v>2009</v>
      </c>
      <c r="C3578" s="5">
        <f t="shared" si="167"/>
        <v>10</v>
      </c>
      <c r="D3578" s="3">
        <f t="shared" si="165"/>
        <v>15</v>
      </c>
      <c r="E3578" s="3"/>
      <c r="F3578">
        <v>5.2</v>
      </c>
      <c r="G3578">
        <v>7.3</v>
      </c>
      <c r="H3578" s="228">
        <v>3.3</v>
      </c>
      <c r="I3578">
        <v>0.3</v>
      </c>
      <c r="J3578" s="31">
        <v>-2.9</v>
      </c>
      <c r="K3578">
        <v>4</v>
      </c>
      <c r="L3578" s="2">
        <v>0.2</v>
      </c>
      <c r="M3578" s="2">
        <v>5.9</v>
      </c>
      <c r="N3578" s="31">
        <v>0.7</v>
      </c>
      <c r="O3578" s="31">
        <v>2.2000000000000002</v>
      </c>
      <c r="P3578" s="2">
        <v>3.9</v>
      </c>
      <c r="Q3578" s="138">
        <v>5.5333333333333341</v>
      </c>
    </row>
    <row r="3579" spans="1:17" x14ac:dyDescent="0.25">
      <c r="A3579" s="1">
        <v>40102</v>
      </c>
      <c r="B3579" s="5">
        <f t="shared" si="166"/>
        <v>2009</v>
      </c>
      <c r="C3579" s="5">
        <f t="shared" si="167"/>
        <v>10</v>
      </c>
      <c r="D3579" s="3">
        <f t="shared" si="165"/>
        <v>16</v>
      </c>
      <c r="E3579" s="3"/>
      <c r="F3579">
        <v>7.9</v>
      </c>
      <c r="G3579">
        <v>9.1999999999999993</v>
      </c>
      <c r="H3579" s="228">
        <v>3.4</v>
      </c>
      <c r="I3579">
        <v>1.5</v>
      </c>
      <c r="J3579" s="31">
        <v>-1.6</v>
      </c>
      <c r="K3579">
        <v>4</v>
      </c>
      <c r="L3579" s="2">
        <v>0.8</v>
      </c>
      <c r="M3579" s="2">
        <v>4.0999999999999996</v>
      </c>
      <c r="N3579" s="31">
        <v>1.3</v>
      </c>
      <c r="O3579" s="31">
        <v>1.6</v>
      </c>
      <c r="P3579" s="2">
        <v>3.8</v>
      </c>
      <c r="Q3579" s="138">
        <v>3.75</v>
      </c>
    </row>
    <row r="3580" spans="1:17" x14ac:dyDescent="0.25">
      <c r="A3580" s="1">
        <v>40103</v>
      </c>
      <c r="B3580" s="5">
        <f t="shared" si="166"/>
        <v>2009</v>
      </c>
      <c r="C3580" s="5">
        <f t="shared" si="167"/>
        <v>10</v>
      </c>
      <c r="D3580" s="3">
        <f t="shared" si="165"/>
        <v>17</v>
      </c>
      <c r="E3580" s="3"/>
      <c r="F3580">
        <v>6.7</v>
      </c>
      <c r="G3580">
        <v>8.1</v>
      </c>
      <c r="H3580" s="228">
        <v>6.6</v>
      </c>
      <c r="I3580">
        <v>1.7</v>
      </c>
      <c r="J3580" s="31">
        <v>-1.1000000000000001</v>
      </c>
      <c r="K3580">
        <v>4.9000000000000004</v>
      </c>
      <c r="L3580" s="2">
        <v>4.5</v>
      </c>
      <c r="M3580" s="2">
        <v>6.5</v>
      </c>
      <c r="N3580" s="31">
        <v>2.9</v>
      </c>
      <c r="O3580" s="31">
        <v>3.4</v>
      </c>
      <c r="P3580" s="2">
        <v>4.3</v>
      </c>
      <c r="Q3580" s="138">
        <v>6.2041666666666666</v>
      </c>
    </row>
    <row r="3581" spans="1:17" x14ac:dyDescent="0.25">
      <c r="A3581" s="1">
        <v>40104</v>
      </c>
      <c r="B3581" s="5">
        <f t="shared" si="166"/>
        <v>2009</v>
      </c>
      <c r="C3581" s="5">
        <f t="shared" si="167"/>
        <v>10</v>
      </c>
      <c r="D3581" s="3">
        <f t="shared" si="165"/>
        <v>18</v>
      </c>
      <c r="E3581" s="3"/>
      <c r="F3581">
        <v>5.9</v>
      </c>
      <c r="G3581">
        <v>8.1</v>
      </c>
      <c r="H3581" s="228">
        <v>5.8</v>
      </c>
      <c r="I3581">
        <v>0.6</v>
      </c>
      <c r="J3581" s="31">
        <v>0.2</v>
      </c>
      <c r="K3581">
        <v>5.9</v>
      </c>
      <c r="L3581" s="2">
        <v>3</v>
      </c>
      <c r="M3581" s="2">
        <v>5.8</v>
      </c>
      <c r="N3581" s="31">
        <v>3.7</v>
      </c>
      <c r="O3581" s="31">
        <v>2.4</v>
      </c>
      <c r="P3581" s="2">
        <v>5.5</v>
      </c>
      <c r="Q3581" s="138">
        <v>5.1541666666666659</v>
      </c>
    </row>
    <row r="3582" spans="1:17" x14ac:dyDescent="0.25">
      <c r="A3582" s="1">
        <v>40105</v>
      </c>
      <c r="B3582" s="5">
        <f t="shared" si="166"/>
        <v>2009</v>
      </c>
      <c r="C3582" s="5">
        <f t="shared" si="167"/>
        <v>10</v>
      </c>
      <c r="D3582" s="3">
        <f t="shared" si="165"/>
        <v>19</v>
      </c>
      <c r="E3582" s="3"/>
      <c r="F3582">
        <v>4.8</v>
      </c>
      <c r="G3582">
        <v>6.7</v>
      </c>
      <c r="H3582" s="228">
        <v>4.2</v>
      </c>
      <c r="I3582">
        <v>0.3</v>
      </c>
      <c r="J3582" s="31">
        <v>-0.2</v>
      </c>
      <c r="K3582">
        <v>5.3</v>
      </c>
      <c r="L3582" s="2">
        <v>1.6</v>
      </c>
      <c r="M3582" s="2">
        <v>5</v>
      </c>
      <c r="N3582" s="31">
        <v>2.5</v>
      </c>
      <c r="O3582" s="31">
        <v>1.7</v>
      </c>
      <c r="P3582" s="2">
        <v>4.9000000000000004</v>
      </c>
      <c r="Q3582" s="138">
        <v>5.2499999999999991</v>
      </c>
    </row>
    <row r="3583" spans="1:17" x14ac:dyDescent="0.25">
      <c r="A3583" s="1">
        <v>40106</v>
      </c>
      <c r="B3583" s="5">
        <f t="shared" si="166"/>
        <v>2009</v>
      </c>
      <c r="C3583" s="5">
        <f t="shared" si="167"/>
        <v>10</v>
      </c>
      <c r="D3583" s="3">
        <f t="shared" si="165"/>
        <v>20</v>
      </c>
      <c r="E3583" s="3"/>
      <c r="F3583">
        <v>5.7</v>
      </c>
      <c r="G3583">
        <v>7.5</v>
      </c>
      <c r="H3583" s="228">
        <v>5.6</v>
      </c>
      <c r="I3583">
        <v>1.9</v>
      </c>
      <c r="J3583" s="31">
        <v>1.5</v>
      </c>
      <c r="K3583">
        <v>6.6</v>
      </c>
      <c r="L3583" s="2">
        <v>3.8</v>
      </c>
      <c r="M3583" s="2">
        <v>5.9</v>
      </c>
      <c r="N3583" s="31">
        <v>6.9</v>
      </c>
      <c r="O3583" s="31">
        <v>5.6</v>
      </c>
      <c r="P3583" s="2">
        <v>6.4</v>
      </c>
      <c r="Q3583" s="138">
        <v>7.020833333333333</v>
      </c>
    </row>
    <row r="3584" spans="1:17" x14ac:dyDescent="0.25">
      <c r="A3584" s="1">
        <v>40107</v>
      </c>
      <c r="B3584" s="5">
        <f t="shared" si="166"/>
        <v>2009</v>
      </c>
      <c r="C3584" s="5">
        <f t="shared" si="167"/>
        <v>10</v>
      </c>
      <c r="D3584" s="3">
        <f t="shared" si="165"/>
        <v>21</v>
      </c>
      <c r="E3584" s="3"/>
      <c r="F3584">
        <v>11.5</v>
      </c>
      <c r="G3584">
        <v>11.3</v>
      </c>
      <c r="H3584" s="228">
        <v>8.8000000000000007</v>
      </c>
      <c r="I3584">
        <v>3.9</v>
      </c>
      <c r="J3584" s="31">
        <v>2.2000000000000002</v>
      </c>
      <c r="K3584">
        <v>9.8000000000000007</v>
      </c>
      <c r="L3584" s="2">
        <v>7.4</v>
      </c>
      <c r="M3584" s="2">
        <v>10.5</v>
      </c>
      <c r="N3584" s="31">
        <v>5</v>
      </c>
      <c r="O3584" s="31">
        <v>7.4</v>
      </c>
      <c r="P3584" s="2">
        <v>9.4</v>
      </c>
      <c r="Q3584" s="138">
        <v>10.137499999999999</v>
      </c>
    </row>
    <row r="3585" spans="1:17" x14ac:dyDescent="0.25">
      <c r="A3585" s="1">
        <v>40108</v>
      </c>
      <c r="B3585" s="5">
        <f t="shared" si="166"/>
        <v>2009</v>
      </c>
      <c r="C3585" s="5">
        <f t="shared" si="167"/>
        <v>10</v>
      </c>
      <c r="D3585" s="3">
        <f t="shared" si="165"/>
        <v>22</v>
      </c>
      <c r="E3585" s="3"/>
      <c r="F3585">
        <v>13.9</v>
      </c>
      <c r="G3585">
        <v>16.100000000000001</v>
      </c>
      <c r="H3585" s="228">
        <v>16.5</v>
      </c>
      <c r="I3585">
        <v>10.4</v>
      </c>
      <c r="J3585" s="31">
        <v>8.8000000000000007</v>
      </c>
      <c r="K3585">
        <v>14.7</v>
      </c>
      <c r="L3585" s="2">
        <v>16.8</v>
      </c>
      <c r="M3585" s="2">
        <v>15</v>
      </c>
      <c r="N3585" s="31">
        <v>10.1</v>
      </c>
      <c r="O3585" s="31">
        <v>15.3</v>
      </c>
      <c r="P3585" s="2">
        <v>12.6</v>
      </c>
      <c r="Q3585" s="138">
        <v>16.304166666666671</v>
      </c>
    </row>
    <row r="3586" spans="1:17" x14ac:dyDescent="0.25">
      <c r="A3586" s="1">
        <v>40109</v>
      </c>
      <c r="B3586" s="5">
        <f t="shared" si="166"/>
        <v>2009</v>
      </c>
      <c r="C3586" s="5">
        <f t="shared" si="167"/>
        <v>10</v>
      </c>
      <c r="D3586" s="3">
        <f t="shared" si="165"/>
        <v>23</v>
      </c>
      <c r="E3586" s="3"/>
      <c r="F3586">
        <v>14.6</v>
      </c>
      <c r="G3586">
        <v>15.4</v>
      </c>
      <c r="H3586" s="228">
        <v>14.9</v>
      </c>
      <c r="I3586">
        <v>11.3</v>
      </c>
      <c r="J3586" s="31">
        <v>10.6</v>
      </c>
      <c r="K3586">
        <v>13.9</v>
      </c>
      <c r="L3586" s="2">
        <v>12.3</v>
      </c>
      <c r="M3586" s="2">
        <v>15</v>
      </c>
      <c r="N3586" s="31">
        <v>14</v>
      </c>
      <c r="O3586" s="31">
        <v>14.1</v>
      </c>
      <c r="P3586" s="2">
        <v>13.5</v>
      </c>
      <c r="Q3586" s="138">
        <v>14.254166666666665</v>
      </c>
    </row>
    <row r="3587" spans="1:17" x14ac:dyDescent="0.25">
      <c r="A3587" s="1">
        <v>40110</v>
      </c>
      <c r="B3587" s="5">
        <f t="shared" si="166"/>
        <v>2009</v>
      </c>
      <c r="C3587" s="5">
        <f t="shared" si="167"/>
        <v>10</v>
      </c>
      <c r="D3587" s="3">
        <f t="shared" ref="D3587:D3650" si="168">DAY(A3587)</f>
        <v>24</v>
      </c>
      <c r="E3587" s="3"/>
      <c r="F3587">
        <v>13.1</v>
      </c>
      <c r="G3587">
        <v>14.6</v>
      </c>
      <c r="H3587" s="228">
        <v>11.2</v>
      </c>
      <c r="I3587">
        <v>11.2</v>
      </c>
      <c r="J3587" s="31">
        <v>7.4</v>
      </c>
      <c r="K3587">
        <v>10.3</v>
      </c>
      <c r="L3587" s="2">
        <v>8.1999999999999993</v>
      </c>
      <c r="M3587" s="2">
        <v>12</v>
      </c>
      <c r="N3587" s="31">
        <v>12.3</v>
      </c>
      <c r="O3587" s="31">
        <v>10.6</v>
      </c>
      <c r="P3587" s="2">
        <v>10</v>
      </c>
      <c r="Q3587" s="138">
        <v>11.654166666666667</v>
      </c>
    </row>
    <row r="3588" spans="1:17" x14ac:dyDescent="0.25">
      <c r="A3588" s="1">
        <v>40111</v>
      </c>
      <c r="B3588" s="5">
        <f t="shared" ref="B3588:B3651" si="169">YEAR(A3588)</f>
        <v>2009</v>
      </c>
      <c r="C3588" s="5">
        <f t="shared" ref="C3588:C3651" si="170">MONTH(A3588)</f>
        <v>10</v>
      </c>
      <c r="D3588" s="3">
        <f t="shared" si="168"/>
        <v>25</v>
      </c>
      <c r="E3588" s="3"/>
      <c r="F3588">
        <v>15.7</v>
      </c>
      <c r="G3588">
        <v>18.399999999999999</v>
      </c>
      <c r="H3588" s="228">
        <v>11.9</v>
      </c>
      <c r="I3588">
        <v>9.9</v>
      </c>
      <c r="J3588" s="31">
        <v>9.1999999999999993</v>
      </c>
      <c r="K3588">
        <v>11</v>
      </c>
      <c r="L3588" s="2">
        <v>9.4</v>
      </c>
      <c r="M3588" s="2">
        <v>12</v>
      </c>
      <c r="N3588" s="31">
        <v>12</v>
      </c>
      <c r="O3588" s="31">
        <v>11.3</v>
      </c>
      <c r="P3588" s="2">
        <v>10.7</v>
      </c>
      <c r="Q3588" s="138">
        <v>11.295833333333336</v>
      </c>
    </row>
    <row r="3589" spans="1:17" x14ac:dyDescent="0.25">
      <c r="A3589" s="1">
        <v>40112</v>
      </c>
      <c r="B3589" s="5">
        <f t="shared" si="169"/>
        <v>2009</v>
      </c>
      <c r="C3589" s="5">
        <f t="shared" si="170"/>
        <v>10</v>
      </c>
      <c r="D3589" s="3">
        <f t="shared" si="168"/>
        <v>26</v>
      </c>
      <c r="E3589" s="3"/>
      <c r="F3589">
        <v>14.2</v>
      </c>
      <c r="G3589">
        <v>16.7</v>
      </c>
      <c r="H3589" s="228">
        <v>13.2</v>
      </c>
      <c r="I3589">
        <v>10.3</v>
      </c>
      <c r="J3589" s="31">
        <v>11.1</v>
      </c>
      <c r="K3589">
        <v>12.5</v>
      </c>
      <c r="L3589" s="2">
        <v>10.199999999999999</v>
      </c>
      <c r="M3589" s="2">
        <v>14.4</v>
      </c>
      <c r="N3589" s="31">
        <v>13.4</v>
      </c>
      <c r="O3589" s="31">
        <v>13.4</v>
      </c>
      <c r="P3589" s="2">
        <v>11.9</v>
      </c>
      <c r="Q3589" s="138">
        <v>12.4375</v>
      </c>
    </row>
    <row r="3590" spans="1:17" x14ac:dyDescent="0.25">
      <c r="A3590" s="1">
        <v>40113</v>
      </c>
      <c r="B3590" s="5">
        <f t="shared" si="169"/>
        <v>2009</v>
      </c>
      <c r="C3590" s="5">
        <f t="shared" si="170"/>
        <v>10</v>
      </c>
      <c r="D3590" s="3">
        <f t="shared" si="168"/>
        <v>27</v>
      </c>
      <c r="E3590" s="3"/>
      <c r="F3590">
        <v>13.4</v>
      </c>
      <c r="G3590">
        <v>16.5</v>
      </c>
      <c r="H3590" s="228">
        <v>10.8</v>
      </c>
      <c r="I3590">
        <v>8.9</v>
      </c>
      <c r="J3590" s="31">
        <v>6.9</v>
      </c>
      <c r="K3590">
        <v>11.4</v>
      </c>
      <c r="L3590" s="2">
        <v>8.1</v>
      </c>
      <c r="M3590" s="2">
        <v>12.1</v>
      </c>
      <c r="N3590" s="31">
        <v>12.2</v>
      </c>
      <c r="O3590" s="31">
        <v>10.3</v>
      </c>
      <c r="P3590" s="2">
        <v>10.9</v>
      </c>
      <c r="Q3590" s="138">
        <v>12.216666666666669</v>
      </c>
    </row>
    <row r="3591" spans="1:17" x14ac:dyDescent="0.25">
      <c r="A3591" s="1">
        <v>40114</v>
      </c>
      <c r="B3591" s="5">
        <f t="shared" si="169"/>
        <v>2009</v>
      </c>
      <c r="C3591" s="5">
        <f t="shared" si="170"/>
        <v>10</v>
      </c>
      <c r="D3591" s="3">
        <f t="shared" si="168"/>
        <v>28</v>
      </c>
      <c r="E3591" s="3"/>
      <c r="F3591">
        <v>10.6</v>
      </c>
      <c r="G3591">
        <v>14.3</v>
      </c>
      <c r="H3591" s="228">
        <v>8.5</v>
      </c>
      <c r="I3591">
        <v>6.7</v>
      </c>
      <c r="J3591" s="31">
        <v>4.4000000000000004</v>
      </c>
      <c r="K3591">
        <v>8.1</v>
      </c>
      <c r="L3591" s="2">
        <v>6.6</v>
      </c>
      <c r="M3591" s="2">
        <v>10.8</v>
      </c>
      <c r="N3591" s="31">
        <v>10.6</v>
      </c>
      <c r="O3591" s="31">
        <v>8.8000000000000007</v>
      </c>
      <c r="P3591" s="2">
        <v>9.1999999999999993</v>
      </c>
      <c r="Q3591" s="138">
        <v>9.2000000000000011</v>
      </c>
    </row>
    <row r="3592" spans="1:17" x14ac:dyDescent="0.25">
      <c r="A3592" s="1">
        <v>40115</v>
      </c>
      <c r="B3592" s="5">
        <f t="shared" si="169"/>
        <v>2009</v>
      </c>
      <c r="C3592" s="5">
        <f t="shared" si="170"/>
        <v>10</v>
      </c>
      <c r="D3592" s="3">
        <f t="shared" si="168"/>
        <v>29</v>
      </c>
      <c r="E3592" s="3"/>
      <c r="F3592">
        <v>10.8</v>
      </c>
      <c r="G3592">
        <v>13.2</v>
      </c>
      <c r="H3592" s="228">
        <v>11.1</v>
      </c>
      <c r="I3592">
        <v>9.1999999999999993</v>
      </c>
      <c r="J3592" s="31">
        <v>6.5</v>
      </c>
      <c r="K3592">
        <v>11.5</v>
      </c>
      <c r="L3592" s="2">
        <v>9.6</v>
      </c>
      <c r="M3592" s="2">
        <v>11</v>
      </c>
      <c r="N3592" s="31">
        <v>8.6999999999999993</v>
      </c>
      <c r="O3592" s="31">
        <v>9.5</v>
      </c>
      <c r="P3592" s="2">
        <v>9.6</v>
      </c>
      <c r="Q3592" s="138">
        <v>9.9916666666666689</v>
      </c>
    </row>
    <row r="3593" spans="1:17" x14ac:dyDescent="0.25">
      <c r="A3593" s="1">
        <v>40116</v>
      </c>
      <c r="B3593" s="5">
        <f t="shared" si="169"/>
        <v>2009</v>
      </c>
      <c r="C3593" s="5">
        <f t="shared" si="170"/>
        <v>10</v>
      </c>
      <c r="D3593" s="3">
        <f t="shared" si="168"/>
        <v>30</v>
      </c>
      <c r="E3593" s="3"/>
      <c r="F3593">
        <v>8.5</v>
      </c>
      <c r="G3593">
        <v>11.4</v>
      </c>
      <c r="H3593" s="228">
        <v>8</v>
      </c>
      <c r="I3593">
        <v>4.0999999999999996</v>
      </c>
      <c r="J3593" s="31">
        <v>2.6</v>
      </c>
      <c r="K3593">
        <v>9.5</v>
      </c>
      <c r="L3593" s="2">
        <v>5.5</v>
      </c>
      <c r="M3593" s="2">
        <v>7.6</v>
      </c>
      <c r="N3593" s="31">
        <v>7.5</v>
      </c>
      <c r="O3593" s="31">
        <v>6.1</v>
      </c>
      <c r="P3593" s="2">
        <v>7.6</v>
      </c>
      <c r="Q3593" s="138">
        <v>9.5833333333333321</v>
      </c>
    </row>
    <row r="3594" spans="1:17" x14ac:dyDescent="0.25">
      <c r="A3594" s="1">
        <v>40117</v>
      </c>
      <c r="B3594" s="5">
        <f t="shared" si="169"/>
        <v>2009</v>
      </c>
      <c r="C3594" s="5">
        <f t="shared" si="170"/>
        <v>10</v>
      </c>
      <c r="D3594" s="3">
        <f t="shared" si="168"/>
        <v>31</v>
      </c>
      <c r="E3594" s="3"/>
      <c r="F3594">
        <v>4.9000000000000004</v>
      </c>
      <c r="G3594">
        <v>9.4</v>
      </c>
      <c r="H3594" s="228">
        <v>2.6</v>
      </c>
      <c r="I3594">
        <v>3.1</v>
      </c>
      <c r="J3594" s="31">
        <v>2</v>
      </c>
      <c r="K3594">
        <v>4.9000000000000004</v>
      </c>
      <c r="L3594" s="2">
        <v>2.1</v>
      </c>
      <c r="M3594" s="2">
        <v>4.5999999999999996</v>
      </c>
      <c r="N3594" s="31">
        <v>5.8</v>
      </c>
      <c r="O3594" s="31">
        <v>4.8</v>
      </c>
      <c r="P3594" s="2">
        <v>4.7</v>
      </c>
      <c r="Q3594" s="138">
        <v>6.3291666666666666</v>
      </c>
    </row>
    <row r="3595" spans="1:17" x14ac:dyDescent="0.25">
      <c r="A3595" s="1">
        <v>40118</v>
      </c>
      <c r="B3595" s="5">
        <f t="shared" si="169"/>
        <v>2009</v>
      </c>
      <c r="C3595" s="5">
        <f t="shared" si="170"/>
        <v>11</v>
      </c>
      <c r="D3595" s="3">
        <f t="shared" si="168"/>
        <v>1</v>
      </c>
      <c r="E3595" s="3"/>
      <c r="F3595">
        <v>6.1</v>
      </c>
      <c r="G3595">
        <v>8.3000000000000007</v>
      </c>
      <c r="H3595" s="228">
        <v>2.8</v>
      </c>
      <c r="I3595">
        <v>2.2999999999999998</v>
      </c>
      <c r="J3595" s="31">
        <v>-0.2</v>
      </c>
      <c r="K3595">
        <v>2.5</v>
      </c>
      <c r="L3595" s="2">
        <v>1.3</v>
      </c>
      <c r="M3595" s="2">
        <v>3.6</v>
      </c>
      <c r="N3595" s="31">
        <v>2.6</v>
      </c>
      <c r="O3595" s="31">
        <v>2.2999999999999998</v>
      </c>
      <c r="P3595" s="2">
        <v>3</v>
      </c>
      <c r="Q3595" s="138">
        <v>3.3125</v>
      </c>
    </row>
    <row r="3596" spans="1:17" x14ac:dyDescent="0.25">
      <c r="A3596" s="1">
        <v>40119</v>
      </c>
      <c r="B3596" s="5">
        <f t="shared" si="169"/>
        <v>2009</v>
      </c>
      <c r="C3596" s="5">
        <f t="shared" si="170"/>
        <v>11</v>
      </c>
      <c r="D3596" s="3">
        <f t="shared" si="168"/>
        <v>2</v>
      </c>
      <c r="E3596" s="3"/>
      <c r="F3596">
        <v>5.7</v>
      </c>
      <c r="G3596">
        <v>8.4</v>
      </c>
      <c r="H3596" s="228">
        <v>5.4</v>
      </c>
      <c r="I3596">
        <v>3</v>
      </c>
      <c r="J3596" s="31">
        <v>1.4</v>
      </c>
      <c r="K3596">
        <v>5.5</v>
      </c>
      <c r="L3596" s="2">
        <v>7.1</v>
      </c>
      <c r="M3596" s="2">
        <v>5.0999999999999996</v>
      </c>
      <c r="N3596" s="31">
        <v>2.5</v>
      </c>
      <c r="O3596" s="31">
        <v>3.8</v>
      </c>
      <c r="P3596" s="2">
        <v>5.0999999999999996</v>
      </c>
      <c r="Q3596" s="138">
        <v>3.7708333333333335</v>
      </c>
    </row>
    <row r="3597" spans="1:17" x14ac:dyDescent="0.25">
      <c r="A3597" s="1">
        <v>40120</v>
      </c>
      <c r="B3597" s="5">
        <f t="shared" si="169"/>
        <v>2009</v>
      </c>
      <c r="C3597" s="5">
        <f t="shared" si="170"/>
        <v>11</v>
      </c>
      <c r="D3597" s="3">
        <f t="shared" si="168"/>
        <v>3</v>
      </c>
      <c r="E3597" s="3"/>
      <c r="F3597">
        <v>7.7</v>
      </c>
      <c r="G3597">
        <v>9</v>
      </c>
      <c r="H3597" s="228">
        <v>2.4</v>
      </c>
      <c r="I3597">
        <v>4.8</v>
      </c>
      <c r="J3597" s="31">
        <v>0.3</v>
      </c>
      <c r="K3597">
        <v>2.1</v>
      </c>
      <c r="L3597" s="2">
        <v>0.9</v>
      </c>
      <c r="M3597" s="2">
        <v>1.8</v>
      </c>
      <c r="N3597" s="31">
        <v>5.2</v>
      </c>
      <c r="O3597" s="31">
        <v>2.1</v>
      </c>
      <c r="P3597" s="2">
        <v>1.6</v>
      </c>
      <c r="Q3597" s="138">
        <v>2.5166666666666662</v>
      </c>
    </row>
    <row r="3598" spans="1:17" x14ac:dyDescent="0.25">
      <c r="A3598" s="1">
        <v>40121</v>
      </c>
      <c r="B3598" s="5">
        <f t="shared" si="169"/>
        <v>2009</v>
      </c>
      <c r="C3598" s="5">
        <f t="shared" si="170"/>
        <v>11</v>
      </c>
      <c r="D3598" s="3">
        <f t="shared" si="168"/>
        <v>4</v>
      </c>
      <c r="E3598" s="3"/>
      <c r="F3598">
        <v>8.8000000000000007</v>
      </c>
      <c r="G3598">
        <v>10.4</v>
      </c>
      <c r="H3598" s="228">
        <v>4.8</v>
      </c>
      <c r="I3598">
        <v>5.2</v>
      </c>
      <c r="J3598" s="31">
        <v>2.6</v>
      </c>
      <c r="K3598">
        <v>3.4</v>
      </c>
      <c r="L3598" s="2">
        <v>3</v>
      </c>
      <c r="M3598" s="2">
        <v>4.5999999999999996</v>
      </c>
      <c r="N3598" s="31">
        <v>5.7</v>
      </c>
      <c r="O3598" s="31">
        <v>5.7</v>
      </c>
      <c r="P3598" s="2">
        <v>2.9</v>
      </c>
      <c r="Q3598" s="138">
        <v>3.1791666666666658</v>
      </c>
    </row>
    <row r="3599" spans="1:17" x14ac:dyDescent="0.25">
      <c r="A3599" s="1">
        <v>40122</v>
      </c>
      <c r="B3599" s="5">
        <f t="shared" si="169"/>
        <v>2009</v>
      </c>
      <c r="C3599" s="5">
        <f t="shared" si="170"/>
        <v>11</v>
      </c>
      <c r="D3599" s="3">
        <f t="shared" si="168"/>
        <v>5</v>
      </c>
      <c r="E3599" s="3"/>
      <c r="F3599">
        <v>12</v>
      </c>
      <c r="G3599">
        <v>14.2</v>
      </c>
      <c r="H3599" s="228">
        <v>7.4</v>
      </c>
      <c r="I3599">
        <v>9.6999999999999993</v>
      </c>
      <c r="J3599" s="31">
        <v>9.1999999999999993</v>
      </c>
      <c r="K3599">
        <v>6</v>
      </c>
      <c r="L3599" s="2">
        <v>7.9</v>
      </c>
      <c r="M3599" s="2">
        <v>7.7</v>
      </c>
      <c r="N3599" s="31">
        <v>9.9</v>
      </c>
      <c r="O3599" s="31">
        <v>8.8000000000000007</v>
      </c>
      <c r="P3599" s="2">
        <v>4.9000000000000004</v>
      </c>
      <c r="Q3599" s="138">
        <v>6.4541666666666657</v>
      </c>
    </row>
    <row r="3600" spans="1:17" x14ac:dyDescent="0.25">
      <c r="A3600" s="1">
        <v>40123</v>
      </c>
      <c r="B3600" s="5">
        <f t="shared" si="169"/>
        <v>2009</v>
      </c>
      <c r="C3600" s="5">
        <f t="shared" si="170"/>
        <v>11</v>
      </c>
      <c r="D3600" s="3">
        <f t="shared" si="168"/>
        <v>6</v>
      </c>
      <c r="E3600" s="3"/>
      <c r="F3600">
        <v>11.2</v>
      </c>
      <c r="G3600">
        <v>13.9</v>
      </c>
      <c r="H3600" s="228">
        <v>7.4</v>
      </c>
      <c r="I3600">
        <v>8.6999999999999993</v>
      </c>
      <c r="J3600" s="31">
        <v>6.5</v>
      </c>
      <c r="K3600">
        <v>6.5</v>
      </c>
      <c r="L3600" s="2">
        <v>4.4000000000000004</v>
      </c>
      <c r="M3600" s="2">
        <v>7.1</v>
      </c>
      <c r="N3600" s="31">
        <v>5.9</v>
      </c>
      <c r="O3600" s="31">
        <v>10.199999999999999</v>
      </c>
      <c r="P3600" s="2">
        <v>6.3</v>
      </c>
      <c r="Q3600" s="138">
        <v>6.479166666666667</v>
      </c>
    </row>
    <row r="3601" spans="1:17" x14ac:dyDescent="0.25">
      <c r="A3601" s="1">
        <v>40124</v>
      </c>
      <c r="B3601" s="5">
        <f t="shared" si="169"/>
        <v>2009</v>
      </c>
      <c r="C3601" s="5">
        <f t="shared" si="170"/>
        <v>11</v>
      </c>
      <c r="D3601" s="3">
        <f t="shared" si="168"/>
        <v>7</v>
      </c>
      <c r="E3601" s="3"/>
      <c r="F3601">
        <v>11.2</v>
      </c>
      <c r="G3601">
        <v>12.5</v>
      </c>
      <c r="H3601" s="228">
        <v>8</v>
      </c>
      <c r="I3601">
        <v>8</v>
      </c>
      <c r="J3601" s="31">
        <v>8.3000000000000007</v>
      </c>
      <c r="K3601">
        <v>8.4</v>
      </c>
      <c r="L3601" s="2">
        <v>7.1</v>
      </c>
      <c r="M3601" s="2">
        <v>9.1999999999999993</v>
      </c>
      <c r="N3601" s="31">
        <v>9.9</v>
      </c>
      <c r="O3601" s="31">
        <v>11</v>
      </c>
      <c r="P3601" s="2">
        <v>6.9</v>
      </c>
      <c r="Q3601" s="138">
        <v>8.5666666666666647</v>
      </c>
    </row>
    <row r="3602" spans="1:17" x14ac:dyDescent="0.25">
      <c r="A3602" s="1">
        <v>40125</v>
      </c>
      <c r="B3602" s="5">
        <f t="shared" si="169"/>
        <v>2009</v>
      </c>
      <c r="C3602" s="5">
        <f t="shared" si="170"/>
        <v>11</v>
      </c>
      <c r="D3602" s="3">
        <f t="shared" si="168"/>
        <v>8</v>
      </c>
      <c r="E3602" s="3"/>
      <c r="F3602">
        <v>10.8</v>
      </c>
      <c r="G3602">
        <v>11.6</v>
      </c>
      <c r="H3602" s="228">
        <v>9.4</v>
      </c>
      <c r="I3602">
        <v>7.7</v>
      </c>
      <c r="J3602" s="31">
        <v>8.9</v>
      </c>
      <c r="K3602">
        <v>7.3</v>
      </c>
      <c r="L3602" s="2">
        <v>6.9</v>
      </c>
      <c r="M3602" s="2">
        <v>10.4</v>
      </c>
      <c r="N3602" s="31">
        <v>9.3000000000000007</v>
      </c>
      <c r="O3602" s="31">
        <v>9.8000000000000007</v>
      </c>
      <c r="P3602" s="2">
        <v>6.7</v>
      </c>
      <c r="Q3602" s="138">
        <v>7.5500000000000007</v>
      </c>
    </row>
    <row r="3603" spans="1:17" x14ac:dyDescent="0.25">
      <c r="A3603" s="1">
        <v>40126</v>
      </c>
      <c r="B3603" s="5">
        <f t="shared" si="169"/>
        <v>2009</v>
      </c>
      <c r="C3603" s="5">
        <f t="shared" si="170"/>
        <v>11</v>
      </c>
      <c r="D3603" s="3">
        <f t="shared" si="168"/>
        <v>9</v>
      </c>
      <c r="E3603" s="3"/>
      <c r="F3603">
        <v>8.8000000000000007</v>
      </c>
      <c r="G3603">
        <v>10.4</v>
      </c>
      <c r="H3603" s="228">
        <v>10</v>
      </c>
      <c r="I3603">
        <v>6.4</v>
      </c>
      <c r="J3603" s="31">
        <v>5.3</v>
      </c>
      <c r="K3603">
        <v>8.5</v>
      </c>
      <c r="L3603" s="2">
        <v>7.9</v>
      </c>
      <c r="M3603" s="2">
        <v>11.8</v>
      </c>
      <c r="N3603" s="31">
        <v>6.1</v>
      </c>
      <c r="O3603" s="31">
        <v>10</v>
      </c>
      <c r="P3603" s="2">
        <v>8.1999999999999993</v>
      </c>
      <c r="Q3603" s="138">
        <v>8.1541666666666668</v>
      </c>
    </row>
    <row r="3604" spans="1:17" x14ac:dyDescent="0.25">
      <c r="A3604" s="1">
        <v>40127</v>
      </c>
      <c r="B3604" s="5">
        <f t="shared" si="169"/>
        <v>2009</v>
      </c>
      <c r="C3604" s="5">
        <f t="shared" si="170"/>
        <v>11</v>
      </c>
      <c r="D3604" s="3">
        <f t="shared" si="168"/>
        <v>10</v>
      </c>
      <c r="E3604" s="3"/>
      <c r="F3604">
        <v>8.6999999999999993</v>
      </c>
      <c r="G3604">
        <v>9.1</v>
      </c>
      <c r="H3604" s="228">
        <v>8.8000000000000007</v>
      </c>
      <c r="I3604">
        <v>5.3</v>
      </c>
      <c r="J3604" s="31">
        <v>5.2</v>
      </c>
      <c r="K3604">
        <v>8</v>
      </c>
      <c r="L3604" s="2">
        <v>5.4</v>
      </c>
      <c r="M3604" s="2">
        <v>9.4</v>
      </c>
      <c r="N3604" s="31">
        <v>6.9</v>
      </c>
      <c r="O3604" s="31">
        <v>8.9</v>
      </c>
      <c r="P3604" s="2">
        <v>7.6</v>
      </c>
      <c r="Q3604" s="138">
        <v>8.2208333333333314</v>
      </c>
    </row>
    <row r="3605" spans="1:17" x14ac:dyDescent="0.25">
      <c r="A3605" s="1">
        <v>40128</v>
      </c>
      <c r="B3605" s="5">
        <f t="shared" si="169"/>
        <v>2009</v>
      </c>
      <c r="C3605" s="5">
        <f t="shared" si="170"/>
        <v>11</v>
      </c>
      <c r="D3605" s="3">
        <f t="shared" si="168"/>
        <v>11</v>
      </c>
      <c r="E3605" s="3"/>
      <c r="F3605">
        <v>7.1</v>
      </c>
      <c r="G3605">
        <v>8.9</v>
      </c>
      <c r="H3605" s="228">
        <v>7.2</v>
      </c>
      <c r="I3605">
        <v>4.3</v>
      </c>
      <c r="J3605" s="31">
        <v>2.2000000000000002</v>
      </c>
      <c r="K3605">
        <v>6.6</v>
      </c>
      <c r="L3605" s="2">
        <v>4.4000000000000004</v>
      </c>
      <c r="M3605" s="2">
        <v>7.3</v>
      </c>
      <c r="N3605" s="31">
        <v>5.3</v>
      </c>
      <c r="O3605" s="31">
        <v>5.7</v>
      </c>
      <c r="P3605" s="2">
        <v>6.3</v>
      </c>
      <c r="Q3605" s="138">
        <v>7.1625000000000005</v>
      </c>
    </row>
    <row r="3606" spans="1:17" x14ac:dyDescent="0.25">
      <c r="A3606" s="1">
        <v>40129</v>
      </c>
      <c r="B3606" s="5">
        <f t="shared" si="169"/>
        <v>2009</v>
      </c>
      <c r="C3606" s="5">
        <f t="shared" si="170"/>
        <v>11</v>
      </c>
      <c r="D3606" s="3">
        <f t="shared" si="168"/>
        <v>12</v>
      </c>
      <c r="E3606" s="3"/>
      <c r="F3606">
        <v>4.5999999999999996</v>
      </c>
      <c r="G3606">
        <v>8.5</v>
      </c>
      <c r="H3606" s="228">
        <v>5.8</v>
      </c>
      <c r="I3606">
        <v>2.5</v>
      </c>
      <c r="J3606" s="31">
        <v>2.9</v>
      </c>
      <c r="K3606">
        <v>5.5</v>
      </c>
      <c r="L3606" s="2">
        <v>3.8</v>
      </c>
      <c r="M3606" s="2">
        <v>7.2</v>
      </c>
      <c r="N3606" s="31">
        <v>6.1</v>
      </c>
      <c r="O3606" s="31">
        <v>6.2</v>
      </c>
      <c r="P3606" s="2">
        <v>5.3</v>
      </c>
      <c r="Q3606" s="138">
        <v>6.9999999999999991</v>
      </c>
    </row>
    <row r="3607" spans="1:17" x14ac:dyDescent="0.25">
      <c r="A3607" s="1">
        <v>40130</v>
      </c>
      <c r="B3607" s="5">
        <f t="shared" si="169"/>
        <v>2009</v>
      </c>
      <c r="C3607" s="5">
        <f t="shared" si="170"/>
        <v>11</v>
      </c>
      <c r="D3607" s="3">
        <f t="shared" si="168"/>
        <v>13</v>
      </c>
      <c r="E3607" s="3"/>
      <c r="F3607">
        <v>5.9</v>
      </c>
      <c r="G3607">
        <v>8.3000000000000007</v>
      </c>
      <c r="H3607" s="228">
        <v>6.2</v>
      </c>
      <c r="I3607">
        <v>2</v>
      </c>
      <c r="J3607" s="31">
        <v>1.8</v>
      </c>
      <c r="K3607">
        <v>6.7</v>
      </c>
      <c r="L3607" s="2">
        <v>5.3</v>
      </c>
      <c r="M3607" s="2">
        <v>8.1999999999999993</v>
      </c>
      <c r="N3607" s="31">
        <v>3.8</v>
      </c>
      <c r="O3607" s="31">
        <v>5</v>
      </c>
      <c r="P3607" s="2">
        <v>7.5</v>
      </c>
      <c r="Q3607" s="138">
        <v>7.8166666666666673</v>
      </c>
    </row>
    <row r="3608" spans="1:17" x14ac:dyDescent="0.25">
      <c r="A3608" s="1">
        <v>40131</v>
      </c>
      <c r="B3608" s="5">
        <f t="shared" si="169"/>
        <v>2009</v>
      </c>
      <c r="C3608" s="5">
        <f t="shared" si="170"/>
        <v>11</v>
      </c>
      <c r="D3608" s="3">
        <f t="shared" si="168"/>
        <v>14</v>
      </c>
      <c r="E3608" s="3"/>
      <c r="F3608">
        <v>6.4</v>
      </c>
      <c r="G3608">
        <v>9.3000000000000007</v>
      </c>
      <c r="H3608" s="228">
        <v>9</v>
      </c>
      <c r="I3608">
        <v>3.3</v>
      </c>
      <c r="J3608" s="31">
        <v>5.2</v>
      </c>
      <c r="K3608">
        <v>10.4</v>
      </c>
      <c r="L3608" s="2">
        <v>9.1999999999999993</v>
      </c>
      <c r="M3608" s="2">
        <v>10</v>
      </c>
      <c r="N3608" s="31">
        <v>3.2</v>
      </c>
      <c r="O3608" s="31">
        <v>7.5</v>
      </c>
      <c r="P3608" s="2">
        <v>11.2</v>
      </c>
      <c r="Q3608" s="138">
        <v>11.304166666666667</v>
      </c>
    </row>
    <row r="3609" spans="1:17" x14ac:dyDescent="0.25">
      <c r="A3609" s="1">
        <v>40132</v>
      </c>
      <c r="B3609" s="5">
        <f t="shared" si="169"/>
        <v>2009</v>
      </c>
      <c r="C3609" s="5">
        <f t="shared" si="170"/>
        <v>11</v>
      </c>
      <c r="D3609" s="3">
        <f t="shared" si="168"/>
        <v>15</v>
      </c>
      <c r="E3609" s="3"/>
      <c r="F3609">
        <v>9.4</v>
      </c>
      <c r="G3609">
        <v>11</v>
      </c>
      <c r="H3609" s="228">
        <v>11</v>
      </c>
      <c r="I3609">
        <v>5.0999999999999996</v>
      </c>
      <c r="J3609" s="31">
        <v>5.9</v>
      </c>
      <c r="K3609">
        <v>12.1</v>
      </c>
      <c r="L3609" s="2">
        <v>11.2</v>
      </c>
      <c r="M3609" s="2">
        <v>13.3</v>
      </c>
      <c r="N3609" s="31">
        <v>6.6</v>
      </c>
      <c r="O3609" s="31">
        <v>9</v>
      </c>
      <c r="P3609" s="2">
        <v>11.5</v>
      </c>
      <c r="Q3609" s="138">
        <v>13.649999999999999</v>
      </c>
    </row>
    <row r="3610" spans="1:17" x14ac:dyDescent="0.25">
      <c r="A3610" s="1">
        <v>40133</v>
      </c>
      <c r="B3610" s="5">
        <f t="shared" si="169"/>
        <v>2009</v>
      </c>
      <c r="C3610" s="5">
        <f t="shared" si="170"/>
        <v>11</v>
      </c>
      <c r="D3610" s="3">
        <f t="shared" si="168"/>
        <v>16</v>
      </c>
      <c r="E3610" s="3"/>
      <c r="F3610">
        <v>9.8000000000000007</v>
      </c>
      <c r="G3610">
        <v>12</v>
      </c>
      <c r="H3610" s="228">
        <v>12.5</v>
      </c>
      <c r="I3610">
        <v>6.6</v>
      </c>
      <c r="J3610" s="31">
        <v>9.1999999999999993</v>
      </c>
      <c r="K3610">
        <v>13.8</v>
      </c>
      <c r="L3610" s="2">
        <v>11.9</v>
      </c>
      <c r="M3610" s="2">
        <v>13.4</v>
      </c>
      <c r="N3610" s="31">
        <v>8.6</v>
      </c>
      <c r="O3610" s="31">
        <v>12.6</v>
      </c>
      <c r="P3610" s="2">
        <v>13.5</v>
      </c>
      <c r="Q3610" s="138">
        <v>14.429166666666662</v>
      </c>
    </row>
    <row r="3611" spans="1:17" x14ac:dyDescent="0.25">
      <c r="A3611" s="1">
        <v>40134</v>
      </c>
      <c r="B3611" s="5">
        <f t="shared" si="169"/>
        <v>2009</v>
      </c>
      <c r="C3611" s="5">
        <f t="shared" si="170"/>
        <v>11</v>
      </c>
      <c r="D3611" s="3">
        <f t="shared" si="168"/>
        <v>17</v>
      </c>
      <c r="E3611" s="3"/>
      <c r="F3611">
        <v>8.6999999999999993</v>
      </c>
      <c r="G3611">
        <v>11.9</v>
      </c>
      <c r="H3611" s="228">
        <v>12.2</v>
      </c>
      <c r="I3611">
        <v>5.8</v>
      </c>
      <c r="J3611" s="31">
        <v>7.9</v>
      </c>
      <c r="K3611">
        <v>12.8</v>
      </c>
      <c r="L3611" s="2">
        <v>10.4</v>
      </c>
      <c r="M3611" s="2">
        <v>14</v>
      </c>
      <c r="N3611" s="31">
        <v>7.4</v>
      </c>
      <c r="O3611" s="31">
        <v>11.5</v>
      </c>
      <c r="P3611" s="2">
        <v>11.3</v>
      </c>
      <c r="Q3611" s="138">
        <v>15</v>
      </c>
    </row>
    <row r="3612" spans="1:17" x14ac:dyDescent="0.25">
      <c r="A3612" s="1">
        <v>40135</v>
      </c>
      <c r="B3612" s="5">
        <f t="shared" si="169"/>
        <v>2009</v>
      </c>
      <c r="C3612" s="5">
        <f t="shared" si="170"/>
        <v>11</v>
      </c>
      <c r="D3612" s="3">
        <f t="shared" si="168"/>
        <v>18</v>
      </c>
      <c r="E3612" s="3"/>
      <c r="F3612">
        <v>9.3000000000000007</v>
      </c>
      <c r="G3612">
        <v>12.1</v>
      </c>
      <c r="H3612" s="228">
        <v>11.2</v>
      </c>
      <c r="I3612">
        <v>6.2</v>
      </c>
      <c r="J3612" s="31">
        <v>7.5</v>
      </c>
      <c r="K3612">
        <v>11.4</v>
      </c>
      <c r="L3612" s="2">
        <v>10.6</v>
      </c>
      <c r="M3612" s="2">
        <v>12.7</v>
      </c>
      <c r="N3612" s="31">
        <v>7.1</v>
      </c>
      <c r="O3612" s="31">
        <v>10.199999999999999</v>
      </c>
      <c r="P3612" s="2">
        <v>10.199999999999999</v>
      </c>
      <c r="Q3612" s="138">
        <v>12.641666666666667</v>
      </c>
    </row>
    <row r="3613" spans="1:17" x14ac:dyDescent="0.25">
      <c r="A3613" s="1">
        <v>40136</v>
      </c>
      <c r="B3613" s="5">
        <f t="shared" si="169"/>
        <v>2009</v>
      </c>
      <c r="C3613" s="5">
        <f t="shared" si="170"/>
        <v>11</v>
      </c>
      <c r="D3613" s="3">
        <f t="shared" si="168"/>
        <v>19</v>
      </c>
      <c r="E3613" s="3"/>
      <c r="F3613">
        <v>8.6</v>
      </c>
      <c r="G3613">
        <v>13</v>
      </c>
      <c r="H3613" s="228">
        <v>8.5</v>
      </c>
      <c r="I3613">
        <v>6.4</v>
      </c>
      <c r="J3613" s="31">
        <v>5.5</v>
      </c>
      <c r="K3613">
        <v>8.9</v>
      </c>
      <c r="L3613" s="2">
        <v>9.1</v>
      </c>
      <c r="M3613" s="2">
        <v>10.9</v>
      </c>
      <c r="N3613" s="31">
        <v>5.6</v>
      </c>
      <c r="O3613" s="31">
        <v>8.5</v>
      </c>
      <c r="P3613" s="2">
        <v>8.6999999999999993</v>
      </c>
      <c r="Q3613" s="138">
        <v>10.3</v>
      </c>
    </row>
    <row r="3614" spans="1:17" x14ac:dyDescent="0.25">
      <c r="A3614" s="1">
        <v>40137</v>
      </c>
      <c r="B3614" s="5">
        <f t="shared" si="169"/>
        <v>2009</v>
      </c>
      <c r="C3614" s="5">
        <f t="shared" si="170"/>
        <v>11</v>
      </c>
      <c r="D3614" s="3">
        <f t="shared" si="168"/>
        <v>20</v>
      </c>
      <c r="E3614" s="3"/>
      <c r="F3614">
        <v>7.6</v>
      </c>
      <c r="G3614">
        <v>11.9</v>
      </c>
      <c r="H3614" s="228">
        <v>9.1</v>
      </c>
      <c r="I3614">
        <v>4.4000000000000004</v>
      </c>
      <c r="J3614" s="31">
        <v>3.3</v>
      </c>
      <c r="K3614">
        <v>7.4</v>
      </c>
      <c r="L3614" s="2">
        <v>9.1</v>
      </c>
      <c r="M3614" s="2">
        <v>8.8000000000000007</v>
      </c>
      <c r="N3614" s="31">
        <v>4.5</v>
      </c>
      <c r="O3614" s="31">
        <v>6.5</v>
      </c>
      <c r="P3614" s="2">
        <v>7.4</v>
      </c>
      <c r="Q3614" s="138">
        <v>9.3416666666666668</v>
      </c>
    </row>
    <row r="3615" spans="1:17" x14ac:dyDescent="0.25">
      <c r="A3615" s="1">
        <v>40138</v>
      </c>
      <c r="B3615" s="5">
        <f t="shared" si="169"/>
        <v>2009</v>
      </c>
      <c r="C3615" s="5">
        <f t="shared" si="170"/>
        <v>11</v>
      </c>
      <c r="D3615" s="3">
        <f t="shared" si="168"/>
        <v>21</v>
      </c>
      <c r="E3615" s="3"/>
      <c r="F3615">
        <v>6.7</v>
      </c>
      <c r="G3615">
        <v>10.3</v>
      </c>
      <c r="H3615" s="228">
        <v>8.4</v>
      </c>
      <c r="I3615">
        <v>6</v>
      </c>
      <c r="J3615" s="31">
        <v>4.5999999999999996</v>
      </c>
      <c r="K3615">
        <v>7.4</v>
      </c>
      <c r="L3615" s="2">
        <v>8</v>
      </c>
      <c r="M3615" s="2">
        <v>8</v>
      </c>
      <c r="N3615" s="31">
        <v>2.8</v>
      </c>
      <c r="O3615" s="31">
        <v>7.1</v>
      </c>
      <c r="P3615" s="2">
        <v>8.1</v>
      </c>
      <c r="Q3615" s="138">
        <v>9.9583333333333375</v>
      </c>
    </row>
    <row r="3616" spans="1:17" x14ac:dyDescent="0.25">
      <c r="A3616" s="1">
        <v>40139</v>
      </c>
      <c r="B3616" s="5">
        <f t="shared" si="169"/>
        <v>2009</v>
      </c>
      <c r="C3616" s="5">
        <f t="shared" si="170"/>
        <v>11</v>
      </c>
      <c r="D3616" s="3">
        <f t="shared" si="168"/>
        <v>22</v>
      </c>
      <c r="E3616" s="3"/>
      <c r="F3616">
        <v>6.6</v>
      </c>
      <c r="G3616">
        <v>9.1999999999999993</v>
      </c>
      <c r="H3616" s="228">
        <v>4.5999999999999996</v>
      </c>
      <c r="I3616">
        <v>4.2</v>
      </c>
      <c r="J3616" s="31">
        <v>3.8</v>
      </c>
      <c r="K3616">
        <v>7.4</v>
      </c>
      <c r="L3616" s="2">
        <v>9.5</v>
      </c>
      <c r="M3616" s="2">
        <v>6</v>
      </c>
      <c r="N3616" s="31">
        <v>2.2999999999999998</v>
      </c>
      <c r="O3616" s="31">
        <v>6.4</v>
      </c>
      <c r="P3616" s="2">
        <v>7.1</v>
      </c>
      <c r="Q3616" s="138">
        <v>4.9291666666666671</v>
      </c>
    </row>
    <row r="3617" spans="1:17" x14ac:dyDescent="0.25">
      <c r="A3617" s="1">
        <v>40140</v>
      </c>
      <c r="B3617" s="5">
        <f t="shared" si="169"/>
        <v>2009</v>
      </c>
      <c r="C3617" s="5">
        <f t="shared" si="170"/>
        <v>11</v>
      </c>
      <c r="D3617" s="3">
        <f t="shared" si="168"/>
        <v>23</v>
      </c>
      <c r="E3617" s="3"/>
      <c r="F3617">
        <v>4.7</v>
      </c>
      <c r="G3617">
        <v>9.1999999999999993</v>
      </c>
      <c r="H3617" s="228">
        <v>6.4</v>
      </c>
      <c r="I3617">
        <v>3.1</v>
      </c>
      <c r="J3617" s="31">
        <v>4.4000000000000004</v>
      </c>
      <c r="K3617">
        <v>9</v>
      </c>
      <c r="L3617" s="2">
        <v>8.3000000000000007</v>
      </c>
      <c r="M3617" s="2">
        <v>7.2</v>
      </c>
      <c r="N3617" s="31">
        <v>2.6</v>
      </c>
      <c r="O3617" s="31">
        <v>6.6</v>
      </c>
      <c r="P3617" s="2">
        <v>7.8</v>
      </c>
      <c r="Q3617" s="138">
        <v>8.4708333333333332</v>
      </c>
    </row>
    <row r="3618" spans="1:17" x14ac:dyDescent="0.25">
      <c r="A3618" s="1">
        <v>40141</v>
      </c>
      <c r="B3618" s="5">
        <f t="shared" si="169"/>
        <v>2009</v>
      </c>
      <c r="C3618" s="5">
        <f t="shared" si="170"/>
        <v>11</v>
      </c>
      <c r="D3618" s="3">
        <f t="shared" si="168"/>
        <v>24</v>
      </c>
      <c r="E3618" s="3"/>
      <c r="F3618">
        <v>4.5999999999999996</v>
      </c>
      <c r="G3618">
        <v>8</v>
      </c>
      <c r="H3618" s="228">
        <v>5.5</v>
      </c>
      <c r="I3618">
        <v>1</v>
      </c>
      <c r="J3618" s="31">
        <v>1.8</v>
      </c>
      <c r="K3618">
        <v>7.7</v>
      </c>
      <c r="L3618" s="2">
        <v>7.7</v>
      </c>
      <c r="M3618" s="2">
        <v>8.6</v>
      </c>
      <c r="N3618" s="31">
        <v>2.8</v>
      </c>
      <c r="O3618" s="31">
        <v>6.3</v>
      </c>
      <c r="P3618" s="2">
        <v>7.9</v>
      </c>
      <c r="Q3618" s="138">
        <v>7.7874999999999988</v>
      </c>
    </row>
    <row r="3619" spans="1:17" x14ac:dyDescent="0.25">
      <c r="A3619" s="1">
        <v>40142</v>
      </c>
      <c r="B3619" s="5">
        <f t="shared" si="169"/>
        <v>2009</v>
      </c>
      <c r="C3619" s="5">
        <f t="shared" si="170"/>
        <v>11</v>
      </c>
      <c r="D3619" s="3">
        <f t="shared" si="168"/>
        <v>25</v>
      </c>
      <c r="E3619" s="3"/>
      <c r="F3619">
        <v>6.2</v>
      </c>
      <c r="G3619">
        <v>9.9</v>
      </c>
      <c r="H3619" s="228">
        <v>7.6</v>
      </c>
      <c r="I3619">
        <v>3.5</v>
      </c>
      <c r="J3619" s="31">
        <v>2.4</v>
      </c>
      <c r="K3619">
        <v>6.9</v>
      </c>
      <c r="L3619" s="2">
        <v>8.1</v>
      </c>
      <c r="M3619" s="2">
        <v>9.3000000000000007</v>
      </c>
      <c r="N3619" s="31">
        <v>2.2000000000000002</v>
      </c>
      <c r="O3619" s="31">
        <v>6.7</v>
      </c>
      <c r="P3619" s="2">
        <v>6.8</v>
      </c>
      <c r="Q3619" s="138">
        <v>7.8166666666666664</v>
      </c>
    </row>
    <row r="3620" spans="1:17" x14ac:dyDescent="0.25">
      <c r="A3620" s="1">
        <v>40143</v>
      </c>
      <c r="B3620" s="5">
        <f t="shared" si="169"/>
        <v>2009</v>
      </c>
      <c r="C3620" s="5">
        <f t="shared" si="170"/>
        <v>11</v>
      </c>
      <c r="D3620" s="3">
        <f t="shared" si="168"/>
        <v>26</v>
      </c>
      <c r="E3620" s="3"/>
      <c r="F3620">
        <v>6</v>
      </c>
      <c r="G3620">
        <v>10</v>
      </c>
      <c r="H3620" s="228">
        <v>7.1</v>
      </c>
      <c r="I3620">
        <v>3.4</v>
      </c>
      <c r="J3620" s="31">
        <v>5.6</v>
      </c>
      <c r="K3620">
        <v>6.1</v>
      </c>
      <c r="L3620" s="2">
        <v>9.1</v>
      </c>
      <c r="M3620" s="2">
        <v>9.4</v>
      </c>
      <c r="N3620" s="31">
        <v>2.1</v>
      </c>
      <c r="O3620" s="31">
        <v>8.1</v>
      </c>
      <c r="P3620" s="2">
        <v>6.2</v>
      </c>
      <c r="Q3620" s="138">
        <v>7.9624999999999995</v>
      </c>
    </row>
    <row r="3621" spans="1:17" x14ac:dyDescent="0.25">
      <c r="A3621" s="1">
        <v>40144</v>
      </c>
      <c r="B3621" s="5">
        <f t="shared" si="169"/>
        <v>2009</v>
      </c>
      <c r="C3621" s="5">
        <f t="shared" si="170"/>
        <v>11</v>
      </c>
      <c r="D3621" s="3">
        <f t="shared" si="168"/>
        <v>27</v>
      </c>
      <c r="E3621" s="3"/>
      <c r="F3621">
        <v>8.1</v>
      </c>
      <c r="G3621">
        <v>11.1</v>
      </c>
      <c r="H3621" s="228">
        <v>8.1999999999999993</v>
      </c>
      <c r="I3621">
        <v>5.8</v>
      </c>
      <c r="J3621" s="31">
        <v>7.1</v>
      </c>
      <c r="K3621">
        <v>9.9</v>
      </c>
      <c r="L3621" s="2">
        <v>10.9</v>
      </c>
      <c r="M3621" s="2">
        <v>11.3</v>
      </c>
      <c r="N3621" s="31">
        <v>4</v>
      </c>
      <c r="O3621" s="31">
        <v>11</v>
      </c>
      <c r="P3621" s="2">
        <v>11.4</v>
      </c>
      <c r="Q3621" s="138">
        <v>11.350000000000001</v>
      </c>
    </row>
    <row r="3622" spans="1:17" x14ac:dyDescent="0.25">
      <c r="A3622" s="1">
        <v>40145</v>
      </c>
      <c r="B3622" s="5">
        <f t="shared" si="169"/>
        <v>2009</v>
      </c>
      <c r="C3622" s="5">
        <f t="shared" si="170"/>
        <v>11</v>
      </c>
      <c r="D3622" s="3">
        <f t="shared" si="168"/>
        <v>28</v>
      </c>
      <c r="E3622" s="3"/>
      <c r="F3622">
        <v>8.3000000000000007</v>
      </c>
      <c r="G3622">
        <v>9.9</v>
      </c>
      <c r="H3622" s="228">
        <v>6.6</v>
      </c>
      <c r="I3622">
        <v>7.2</v>
      </c>
      <c r="J3622" s="31">
        <v>5.2</v>
      </c>
      <c r="K3622">
        <v>7.4</v>
      </c>
      <c r="L3622" s="2">
        <v>5.8</v>
      </c>
      <c r="M3622" s="2">
        <v>8.3000000000000007</v>
      </c>
      <c r="N3622" s="31">
        <v>8.6</v>
      </c>
      <c r="O3622" s="31">
        <v>9.6</v>
      </c>
      <c r="P3622" s="2">
        <v>6.6</v>
      </c>
      <c r="Q3622" s="138">
        <v>9.3250000000000011</v>
      </c>
    </row>
    <row r="3623" spans="1:17" x14ac:dyDescent="0.25">
      <c r="A3623" s="1">
        <v>40146</v>
      </c>
      <c r="B3623" s="5">
        <f t="shared" si="169"/>
        <v>2009</v>
      </c>
      <c r="C3623" s="5">
        <f t="shared" si="170"/>
        <v>11</v>
      </c>
      <c r="D3623" s="3">
        <f t="shared" si="168"/>
        <v>29</v>
      </c>
      <c r="E3623" s="3"/>
      <c r="F3623">
        <v>5.8</v>
      </c>
      <c r="G3623">
        <v>9.8000000000000007</v>
      </c>
      <c r="H3623" s="228">
        <v>7.5</v>
      </c>
      <c r="I3623">
        <v>4.2</v>
      </c>
      <c r="J3623" s="31">
        <v>6.5</v>
      </c>
      <c r="K3623">
        <v>6.4</v>
      </c>
      <c r="L3623" s="2">
        <v>9.3000000000000007</v>
      </c>
      <c r="M3623" s="2">
        <v>6.9</v>
      </c>
      <c r="N3623" s="31">
        <v>5.5</v>
      </c>
      <c r="O3623" s="31">
        <v>4.5999999999999996</v>
      </c>
      <c r="P3623" s="2">
        <v>9.4</v>
      </c>
      <c r="Q3623" s="138">
        <v>8.3291666666666657</v>
      </c>
    </row>
    <row r="3624" spans="1:17" x14ac:dyDescent="0.25">
      <c r="A3624" s="1">
        <v>40147</v>
      </c>
      <c r="B3624" s="5">
        <f t="shared" si="169"/>
        <v>2009</v>
      </c>
      <c r="C3624" s="5">
        <f t="shared" si="170"/>
        <v>11</v>
      </c>
      <c r="D3624" s="3">
        <f t="shared" si="168"/>
        <v>30</v>
      </c>
      <c r="E3624" s="3"/>
      <c r="F3624">
        <v>13.2</v>
      </c>
      <c r="G3624">
        <v>15.7</v>
      </c>
      <c r="H3624" s="228">
        <v>16.899999999999999</v>
      </c>
      <c r="I3624">
        <v>10</v>
      </c>
      <c r="J3624" s="31">
        <v>10.199999999999999</v>
      </c>
      <c r="K3624">
        <v>17.7</v>
      </c>
      <c r="L3624" s="2">
        <v>14.1</v>
      </c>
      <c r="M3624" s="2">
        <v>10.3</v>
      </c>
      <c r="N3624" s="31">
        <v>11.8</v>
      </c>
      <c r="O3624" s="31">
        <v>15.5</v>
      </c>
      <c r="P3624" s="2">
        <v>14.9</v>
      </c>
      <c r="Q3624" s="138">
        <v>16.487500000000001</v>
      </c>
    </row>
    <row r="3625" spans="1:17" x14ac:dyDescent="0.25">
      <c r="A3625" s="1">
        <v>40148</v>
      </c>
      <c r="B3625" s="5">
        <f t="shared" si="169"/>
        <v>2009</v>
      </c>
      <c r="C3625" s="5">
        <f t="shared" si="170"/>
        <v>12</v>
      </c>
      <c r="D3625" s="3">
        <f t="shared" si="168"/>
        <v>1</v>
      </c>
      <c r="E3625" s="3"/>
      <c r="F3625">
        <v>8.6999999999999993</v>
      </c>
      <c r="G3625">
        <v>10.9</v>
      </c>
      <c r="H3625" s="228">
        <v>11</v>
      </c>
      <c r="I3625">
        <v>4.3</v>
      </c>
      <c r="J3625" s="31">
        <v>5.9</v>
      </c>
      <c r="K3625">
        <v>9.5</v>
      </c>
      <c r="L3625" s="2">
        <v>7.1</v>
      </c>
      <c r="M3625" s="2">
        <v>11.7</v>
      </c>
      <c r="N3625" s="31">
        <v>9.1999999999999993</v>
      </c>
      <c r="O3625" s="31">
        <v>11.5</v>
      </c>
      <c r="P3625" s="2">
        <v>8.9</v>
      </c>
      <c r="Q3625" s="138">
        <v>13.112499999999999</v>
      </c>
    </row>
    <row r="3626" spans="1:17" x14ac:dyDescent="0.25">
      <c r="A3626" s="1">
        <v>40149</v>
      </c>
      <c r="B3626" s="5">
        <f t="shared" si="169"/>
        <v>2009</v>
      </c>
      <c r="C3626" s="5">
        <f t="shared" si="170"/>
        <v>12</v>
      </c>
      <c r="D3626" s="3">
        <f t="shared" si="168"/>
        <v>2</v>
      </c>
      <c r="E3626" s="3"/>
      <c r="F3626">
        <v>8.4</v>
      </c>
      <c r="G3626">
        <v>10.3</v>
      </c>
      <c r="H3626" s="228">
        <v>7</v>
      </c>
      <c r="I3626">
        <v>4.0999999999999996</v>
      </c>
      <c r="J3626" s="31">
        <v>2.2999999999999998</v>
      </c>
      <c r="K3626">
        <v>6</v>
      </c>
      <c r="L3626" s="2">
        <v>4.3</v>
      </c>
      <c r="M3626" s="2">
        <v>6.8</v>
      </c>
      <c r="N3626" s="31">
        <v>5.0999999999999996</v>
      </c>
      <c r="O3626" s="31">
        <v>6.2</v>
      </c>
      <c r="P3626" s="2">
        <v>5.2</v>
      </c>
      <c r="Q3626" s="138">
        <v>6.5375000000000005</v>
      </c>
    </row>
    <row r="3627" spans="1:17" x14ac:dyDescent="0.25">
      <c r="A3627" s="1">
        <v>40150</v>
      </c>
      <c r="B3627" s="5">
        <f t="shared" si="169"/>
        <v>2009</v>
      </c>
      <c r="C3627" s="5">
        <f t="shared" si="170"/>
        <v>12</v>
      </c>
      <c r="D3627" s="3">
        <f t="shared" si="168"/>
        <v>3</v>
      </c>
      <c r="E3627" s="3"/>
      <c r="F3627">
        <v>9.5</v>
      </c>
      <c r="G3627">
        <v>10.9</v>
      </c>
      <c r="H3627" s="228">
        <v>6.9</v>
      </c>
      <c r="I3627">
        <v>5.7</v>
      </c>
      <c r="J3627" s="31">
        <v>3.3</v>
      </c>
      <c r="K3627">
        <v>6</v>
      </c>
      <c r="L3627" s="2">
        <v>4.8</v>
      </c>
      <c r="M3627" s="2">
        <v>6.6</v>
      </c>
      <c r="N3627" s="31">
        <v>6.3</v>
      </c>
      <c r="O3627" s="31">
        <v>5.7</v>
      </c>
      <c r="P3627" s="2">
        <v>4.8</v>
      </c>
      <c r="Q3627" s="138">
        <v>6.2458333333333336</v>
      </c>
    </row>
    <row r="3628" spans="1:17" x14ac:dyDescent="0.25">
      <c r="A3628" s="1">
        <v>40151</v>
      </c>
      <c r="B3628" s="5">
        <f t="shared" si="169"/>
        <v>2009</v>
      </c>
      <c r="C3628" s="5">
        <f t="shared" si="170"/>
        <v>12</v>
      </c>
      <c r="D3628" s="3">
        <f t="shared" si="168"/>
        <v>4</v>
      </c>
      <c r="E3628" s="3"/>
      <c r="F3628">
        <v>9.4</v>
      </c>
      <c r="G3628">
        <v>11</v>
      </c>
      <c r="H3628" s="228">
        <v>7</v>
      </c>
      <c r="I3628">
        <v>5.5</v>
      </c>
      <c r="J3628" s="31">
        <v>4</v>
      </c>
      <c r="K3628">
        <v>7.4</v>
      </c>
      <c r="L3628" s="2">
        <v>5.0999999999999996</v>
      </c>
      <c r="M3628" s="2">
        <v>6.3</v>
      </c>
      <c r="N3628" s="31">
        <v>6.1</v>
      </c>
      <c r="O3628" s="31">
        <v>4.2</v>
      </c>
      <c r="P3628" s="2">
        <v>6</v>
      </c>
      <c r="Q3628" s="138">
        <v>6.929166666666668</v>
      </c>
    </row>
    <row r="3629" spans="1:17" x14ac:dyDescent="0.25">
      <c r="A3629" s="1">
        <v>40152</v>
      </c>
      <c r="B3629" s="5">
        <f t="shared" si="169"/>
        <v>2009</v>
      </c>
      <c r="C3629" s="5">
        <f t="shared" si="170"/>
        <v>12</v>
      </c>
      <c r="D3629" s="3">
        <f t="shared" si="168"/>
        <v>5</v>
      </c>
      <c r="E3629" s="3"/>
      <c r="F3629">
        <v>8.3000000000000007</v>
      </c>
      <c r="G3629">
        <v>10.199999999999999</v>
      </c>
      <c r="H3629" s="228">
        <v>6.7</v>
      </c>
      <c r="I3629">
        <v>3.7</v>
      </c>
      <c r="J3629" s="31">
        <v>2.1</v>
      </c>
      <c r="K3629">
        <v>6.3</v>
      </c>
      <c r="L3629" s="2">
        <v>3.3</v>
      </c>
      <c r="M3629" s="2">
        <v>6.1</v>
      </c>
      <c r="N3629" s="31">
        <v>5.5</v>
      </c>
      <c r="O3629" s="31">
        <v>5.7</v>
      </c>
      <c r="P3629" s="2">
        <v>5.5</v>
      </c>
      <c r="Q3629" s="138">
        <v>6.4291666666666645</v>
      </c>
    </row>
    <row r="3630" spans="1:17" x14ac:dyDescent="0.25">
      <c r="A3630" s="1">
        <v>40153</v>
      </c>
      <c r="B3630" s="5">
        <f t="shared" si="169"/>
        <v>2009</v>
      </c>
      <c r="C3630" s="5">
        <f t="shared" si="170"/>
        <v>12</v>
      </c>
      <c r="D3630" s="3">
        <f t="shared" si="168"/>
        <v>6</v>
      </c>
      <c r="E3630" s="3"/>
      <c r="F3630">
        <v>5.5</v>
      </c>
      <c r="G3630">
        <v>8.1999999999999993</v>
      </c>
      <c r="H3630" s="228">
        <v>5.9</v>
      </c>
      <c r="I3630">
        <v>2.2999999999999998</v>
      </c>
      <c r="J3630" s="31">
        <v>1.6</v>
      </c>
      <c r="K3630">
        <v>5.3</v>
      </c>
      <c r="L3630" s="2">
        <v>3.4</v>
      </c>
      <c r="M3630" s="2">
        <v>6.3</v>
      </c>
      <c r="N3630" s="31">
        <v>6.4</v>
      </c>
      <c r="O3630" s="31">
        <v>4.5</v>
      </c>
      <c r="P3630" s="2">
        <v>4.5</v>
      </c>
      <c r="Q3630" s="138">
        <v>5.8875000000000002</v>
      </c>
    </row>
    <row r="3631" spans="1:17" x14ac:dyDescent="0.25">
      <c r="A3631" s="1">
        <v>40154</v>
      </c>
      <c r="B3631" s="5">
        <f t="shared" si="169"/>
        <v>2009</v>
      </c>
      <c r="C3631" s="5">
        <f t="shared" si="170"/>
        <v>12</v>
      </c>
      <c r="D3631" s="3">
        <f t="shared" si="168"/>
        <v>7</v>
      </c>
      <c r="E3631" s="3"/>
      <c r="F3631">
        <v>7.2</v>
      </c>
      <c r="G3631">
        <v>8.8000000000000007</v>
      </c>
      <c r="H3631" s="228">
        <v>5.0999999999999996</v>
      </c>
      <c r="I3631">
        <v>3.3</v>
      </c>
      <c r="J3631" s="31">
        <v>1.9</v>
      </c>
      <c r="K3631">
        <v>5</v>
      </c>
      <c r="L3631" s="2">
        <v>4.9000000000000004</v>
      </c>
      <c r="M3631" s="2">
        <v>5.3</v>
      </c>
      <c r="N3631" s="31">
        <v>3.5</v>
      </c>
      <c r="O3631" s="31">
        <v>3</v>
      </c>
      <c r="P3631" s="2">
        <v>5.2</v>
      </c>
      <c r="Q3631" s="138">
        <v>4.3916666666666666</v>
      </c>
    </row>
    <row r="3632" spans="1:17" x14ac:dyDescent="0.25">
      <c r="A3632" s="1">
        <v>40155</v>
      </c>
      <c r="B3632" s="5">
        <f t="shared" si="169"/>
        <v>2009</v>
      </c>
      <c r="C3632" s="5">
        <f t="shared" si="170"/>
        <v>12</v>
      </c>
      <c r="D3632" s="3">
        <f t="shared" si="168"/>
        <v>8</v>
      </c>
      <c r="E3632" s="3"/>
      <c r="F3632">
        <v>7.8</v>
      </c>
      <c r="G3632">
        <v>8.9</v>
      </c>
      <c r="H3632" s="228">
        <v>8.1</v>
      </c>
      <c r="I3632">
        <v>4.7</v>
      </c>
      <c r="J3632" s="31">
        <v>4.5999999999999996</v>
      </c>
      <c r="K3632">
        <v>8</v>
      </c>
      <c r="L3632" s="2">
        <v>7.7</v>
      </c>
      <c r="M3632" s="2">
        <v>6.9</v>
      </c>
      <c r="N3632" s="31">
        <v>4.4000000000000004</v>
      </c>
      <c r="O3632" s="31">
        <v>6.5</v>
      </c>
      <c r="P3632" s="2">
        <v>7.5</v>
      </c>
      <c r="Q3632" s="138">
        <v>6.75</v>
      </c>
    </row>
    <row r="3633" spans="1:17" x14ac:dyDescent="0.25">
      <c r="A3633" s="1">
        <v>40156</v>
      </c>
      <c r="B3633" s="5">
        <f t="shared" si="169"/>
        <v>2009</v>
      </c>
      <c r="C3633" s="5">
        <f t="shared" si="170"/>
        <v>12</v>
      </c>
      <c r="D3633" s="3">
        <f t="shared" si="168"/>
        <v>9</v>
      </c>
      <c r="E3633" s="3"/>
      <c r="F3633">
        <v>6.4</v>
      </c>
      <c r="G3633">
        <v>9</v>
      </c>
      <c r="H3633" s="228">
        <v>6</v>
      </c>
      <c r="I3633">
        <v>2</v>
      </c>
      <c r="J3633" s="31">
        <v>-0.2</v>
      </c>
      <c r="K3633">
        <v>6.7</v>
      </c>
      <c r="L3633" s="2">
        <v>2.4</v>
      </c>
      <c r="M3633" s="2">
        <v>6</v>
      </c>
      <c r="N3633" s="31">
        <v>5.2</v>
      </c>
      <c r="O3633" s="31">
        <v>1.6</v>
      </c>
      <c r="P3633" s="2">
        <v>5.4</v>
      </c>
      <c r="Q3633" s="138">
        <v>5.8</v>
      </c>
    </row>
    <row r="3634" spans="1:17" x14ac:dyDescent="0.25">
      <c r="A3634" s="1">
        <v>40157</v>
      </c>
      <c r="B3634" s="5">
        <f t="shared" si="169"/>
        <v>2009</v>
      </c>
      <c r="C3634" s="5">
        <f t="shared" si="170"/>
        <v>12</v>
      </c>
      <c r="D3634" s="3">
        <f t="shared" si="168"/>
        <v>10</v>
      </c>
      <c r="E3634" s="3"/>
      <c r="F3634">
        <v>6.7</v>
      </c>
      <c r="G3634">
        <v>8.9</v>
      </c>
      <c r="H3634" s="228">
        <v>5</v>
      </c>
      <c r="I3634">
        <v>2.5</v>
      </c>
      <c r="J3634" s="31">
        <v>0.5</v>
      </c>
      <c r="K3634">
        <v>5.3</v>
      </c>
      <c r="L3634" s="2">
        <v>2</v>
      </c>
      <c r="M3634" s="2">
        <v>6.3</v>
      </c>
      <c r="N3634" s="31">
        <v>3.8</v>
      </c>
      <c r="O3634" s="31">
        <v>3.1</v>
      </c>
      <c r="P3634" s="2">
        <v>4.5999999999999996</v>
      </c>
      <c r="Q3634" s="138">
        <v>5.9041666666666677</v>
      </c>
    </row>
    <row r="3635" spans="1:17" x14ac:dyDescent="0.25">
      <c r="A3635" s="1">
        <v>40158</v>
      </c>
      <c r="B3635" s="5">
        <f t="shared" si="169"/>
        <v>2009</v>
      </c>
      <c r="C3635" s="5">
        <f t="shared" si="170"/>
        <v>12</v>
      </c>
      <c r="D3635" s="3">
        <f t="shared" si="168"/>
        <v>11</v>
      </c>
      <c r="E3635" s="3"/>
      <c r="F3635">
        <v>3.5</v>
      </c>
      <c r="G3635">
        <v>7.1</v>
      </c>
      <c r="H3635" s="228">
        <v>2.7</v>
      </c>
      <c r="I3635">
        <v>1.1000000000000001</v>
      </c>
      <c r="J3635" s="31">
        <v>-0.3</v>
      </c>
      <c r="K3635">
        <v>5.4</v>
      </c>
      <c r="L3635" s="2">
        <v>0.9</v>
      </c>
      <c r="M3635" s="2">
        <v>4.8</v>
      </c>
      <c r="N3635" s="31">
        <v>2.9</v>
      </c>
      <c r="O3635" s="31">
        <v>3.7</v>
      </c>
      <c r="P3635" s="2">
        <v>5.2</v>
      </c>
      <c r="Q3635" s="138">
        <v>3.75</v>
      </c>
    </row>
    <row r="3636" spans="1:17" x14ac:dyDescent="0.25">
      <c r="A3636" s="1">
        <v>40159</v>
      </c>
      <c r="B3636" s="5">
        <f t="shared" si="169"/>
        <v>2009</v>
      </c>
      <c r="C3636" s="5">
        <f t="shared" si="170"/>
        <v>12</v>
      </c>
      <c r="D3636" s="3">
        <f t="shared" si="168"/>
        <v>12</v>
      </c>
      <c r="E3636" s="3"/>
      <c r="F3636">
        <v>4.7</v>
      </c>
      <c r="G3636">
        <v>6.2</v>
      </c>
      <c r="H3636" s="228">
        <v>2.7</v>
      </c>
      <c r="I3636">
        <v>-0.6</v>
      </c>
      <c r="J3636" s="31">
        <v>-2.2999999999999998</v>
      </c>
      <c r="K3636">
        <v>2.9</v>
      </c>
      <c r="L3636" s="2">
        <v>0.3</v>
      </c>
      <c r="M3636" s="2">
        <v>2.5</v>
      </c>
      <c r="N3636" s="31">
        <v>2.2999999999999998</v>
      </c>
      <c r="O3636" s="31">
        <v>1.5</v>
      </c>
      <c r="P3636" s="2">
        <v>2.4</v>
      </c>
      <c r="Q3636" s="138">
        <v>3.0416666666666665</v>
      </c>
    </row>
    <row r="3637" spans="1:17" x14ac:dyDescent="0.25">
      <c r="A3637" s="1">
        <v>40160</v>
      </c>
      <c r="B3637" s="5">
        <f t="shared" si="169"/>
        <v>2009</v>
      </c>
      <c r="C3637" s="5">
        <f t="shared" si="170"/>
        <v>12</v>
      </c>
      <c r="D3637" s="3">
        <f t="shared" si="168"/>
        <v>13</v>
      </c>
      <c r="E3637" s="3"/>
      <c r="F3637">
        <v>0.9</v>
      </c>
      <c r="G3637">
        <v>3.9</v>
      </c>
      <c r="H3637" s="228">
        <v>0.7</v>
      </c>
      <c r="I3637">
        <v>-2.7</v>
      </c>
      <c r="J3637" s="31">
        <v>-2.9</v>
      </c>
      <c r="K3637">
        <v>1.5</v>
      </c>
      <c r="L3637" s="2">
        <v>-2.1</v>
      </c>
      <c r="M3637" s="2">
        <v>0.4</v>
      </c>
      <c r="N3637" s="31">
        <v>1.2</v>
      </c>
      <c r="O3637" s="31">
        <v>0.1</v>
      </c>
      <c r="P3637" s="2">
        <v>1.3</v>
      </c>
      <c r="Q3637" s="138">
        <v>0.875</v>
      </c>
    </row>
    <row r="3638" spans="1:17" x14ac:dyDescent="0.25">
      <c r="A3638" s="1">
        <v>40161</v>
      </c>
      <c r="B3638" s="5">
        <f t="shared" si="169"/>
        <v>2009</v>
      </c>
      <c r="C3638" s="5">
        <f t="shared" si="170"/>
        <v>12</v>
      </c>
      <c r="D3638" s="3">
        <f t="shared" si="168"/>
        <v>14</v>
      </c>
      <c r="E3638" s="3"/>
      <c r="F3638">
        <v>3.5</v>
      </c>
      <c r="G3638">
        <v>5.6</v>
      </c>
      <c r="H3638" s="228">
        <v>0.5</v>
      </c>
      <c r="I3638">
        <v>-0.4</v>
      </c>
      <c r="J3638" s="31">
        <v>-3.1</v>
      </c>
      <c r="K3638">
        <v>0.1</v>
      </c>
      <c r="L3638" s="2">
        <v>-2.1</v>
      </c>
      <c r="M3638" s="2">
        <v>0.8</v>
      </c>
      <c r="N3638" s="31">
        <v>0.2</v>
      </c>
      <c r="O3638" s="31">
        <v>-0.6</v>
      </c>
      <c r="P3638" s="2">
        <v>-0.4</v>
      </c>
      <c r="Q3638" s="138">
        <v>0.17083333333333339</v>
      </c>
    </row>
    <row r="3639" spans="1:17" x14ac:dyDescent="0.25">
      <c r="A3639" s="1">
        <v>40162</v>
      </c>
      <c r="B3639" s="5">
        <f t="shared" si="169"/>
        <v>2009</v>
      </c>
      <c r="C3639" s="5">
        <f t="shared" si="170"/>
        <v>12</v>
      </c>
      <c r="D3639" s="3">
        <f t="shared" si="168"/>
        <v>15</v>
      </c>
      <c r="E3639" s="3"/>
      <c r="F3639">
        <v>3.5</v>
      </c>
      <c r="G3639">
        <v>7.2</v>
      </c>
      <c r="H3639" s="228">
        <v>-2.9</v>
      </c>
      <c r="I3639">
        <v>-2.4</v>
      </c>
      <c r="J3639" s="31">
        <v>-6.4</v>
      </c>
      <c r="K3639">
        <v>-2.5</v>
      </c>
      <c r="L3639" s="2">
        <v>-5.7</v>
      </c>
      <c r="M3639" s="2">
        <v>-3</v>
      </c>
      <c r="N3639" s="31">
        <v>-0.4</v>
      </c>
      <c r="O3639" s="31">
        <v>-3.6</v>
      </c>
      <c r="P3639" s="2">
        <v>-2.7</v>
      </c>
      <c r="Q3639" s="138">
        <v>-2.4958333333333331</v>
      </c>
    </row>
    <row r="3640" spans="1:17" x14ac:dyDescent="0.25">
      <c r="A3640" s="1">
        <v>40163</v>
      </c>
      <c r="B3640" s="5">
        <f t="shared" si="169"/>
        <v>2009</v>
      </c>
      <c r="C3640" s="5">
        <f t="shared" si="170"/>
        <v>12</v>
      </c>
      <c r="D3640" s="3">
        <f t="shared" si="168"/>
        <v>16</v>
      </c>
      <c r="E3640" s="3"/>
      <c r="F3640">
        <v>1.5</v>
      </c>
      <c r="G3640">
        <v>3.6</v>
      </c>
      <c r="H3640" s="228">
        <v>-2.4</v>
      </c>
      <c r="I3640">
        <v>-0.8</v>
      </c>
      <c r="J3640" s="31">
        <v>-6.1</v>
      </c>
      <c r="K3640">
        <v>-2.2999999999999998</v>
      </c>
      <c r="L3640" s="2">
        <v>-5.0999999999999996</v>
      </c>
      <c r="M3640" s="2">
        <v>-2.6</v>
      </c>
      <c r="N3640" s="31">
        <v>-1.5</v>
      </c>
      <c r="O3640" s="31">
        <v>-3.3</v>
      </c>
      <c r="P3640" s="2">
        <v>-2.5</v>
      </c>
      <c r="Q3640" s="138">
        <v>-2.4499999999999997</v>
      </c>
    </row>
    <row r="3641" spans="1:17" x14ac:dyDescent="0.25">
      <c r="A3641" s="1">
        <v>40164</v>
      </c>
      <c r="B3641" s="5">
        <f t="shared" si="169"/>
        <v>2009</v>
      </c>
      <c r="C3641" s="5">
        <f t="shared" si="170"/>
        <v>12</v>
      </c>
      <c r="D3641" s="3">
        <f t="shared" si="168"/>
        <v>17</v>
      </c>
      <c r="E3641" s="3"/>
      <c r="F3641">
        <v>0.7</v>
      </c>
      <c r="G3641">
        <v>3</v>
      </c>
      <c r="H3641" s="228">
        <v>-3.4</v>
      </c>
      <c r="I3641">
        <v>-2.7</v>
      </c>
      <c r="J3641" s="31">
        <v>-8.5</v>
      </c>
      <c r="K3641">
        <v>-4.2</v>
      </c>
      <c r="L3641" s="2">
        <v>-5.9</v>
      </c>
      <c r="M3641" s="2">
        <v>-3.4</v>
      </c>
      <c r="N3641" s="31">
        <v>-2.1</v>
      </c>
      <c r="O3641" s="31">
        <v>-5.3</v>
      </c>
      <c r="P3641" s="2">
        <v>-4.5</v>
      </c>
      <c r="Q3641" s="138">
        <v>-3.5333333333333328</v>
      </c>
    </row>
    <row r="3642" spans="1:17" x14ac:dyDescent="0.25">
      <c r="A3642" s="1">
        <v>40165</v>
      </c>
      <c r="B3642" s="5">
        <f t="shared" si="169"/>
        <v>2009</v>
      </c>
      <c r="C3642" s="5">
        <f t="shared" si="170"/>
        <v>12</v>
      </c>
      <c r="D3642" s="3">
        <f t="shared" si="168"/>
        <v>18</v>
      </c>
      <c r="E3642" s="3"/>
      <c r="F3642">
        <v>-3.7</v>
      </c>
      <c r="G3642">
        <v>0.2</v>
      </c>
      <c r="H3642" s="228">
        <v>-8.4</v>
      </c>
      <c r="I3642">
        <v>-13.1</v>
      </c>
      <c r="J3642" s="31">
        <v>-11.1</v>
      </c>
      <c r="K3642">
        <v>-8.3000000000000007</v>
      </c>
      <c r="L3642" s="2">
        <v>-9.9</v>
      </c>
      <c r="M3642" s="2">
        <v>-6.9</v>
      </c>
      <c r="N3642" s="31">
        <v>-3.7</v>
      </c>
      <c r="O3642" s="31">
        <v>-6.8</v>
      </c>
      <c r="P3642" s="2">
        <v>-7.3</v>
      </c>
      <c r="Q3642" s="138">
        <v>-5.4375</v>
      </c>
    </row>
    <row r="3643" spans="1:17" x14ac:dyDescent="0.25">
      <c r="A3643" s="1">
        <v>40166</v>
      </c>
      <c r="B3643" s="5">
        <f t="shared" si="169"/>
        <v>2009</v>
      </c>
      <c r="C3643" s="5">
        <f t="shared" si="170"/>
        <v>12</v>
      </c>
      <c r="D3643" s="3">
        <f t="shared" si="168"/>
        <v>19</v>
      </c>
      <c r="E3643" s="3"/>
      <c r="F3643">
        <v>-0.7</v>
      </c>
      <c r="G3643">
        <v>1.5</v>
      </c>
      <c r="H3643" s="228">
        <v>-8</v>
      </c>
      <c r="I3643">
        <v>-6</v>
      </c>
      <c r="J3643" s="31">
        <v>-9.6999999999999993</v>
      </c>
      <c r="K3643">
        <v>-8.5</v>
      </c>
      <c r="L3643" s="2">
        <v>-11</v>
      </c>
      <c r="M3643" s="2">
        <v>-9</v>
      </c>
      <c r="N3643" s="31">
        <v>-7.9</v>
      </c>
      <c r="O3643" s="31">
        <v>-8.3000000000000007</v>
      </c>
      <c r="P3643" s="2">
        <v>-8.6999999999999993</v>
      </c>
      <c r="Q3643" s="138">
        <v>-9.5625000000000018</v>
      </c>
    </row>
    <row r="3644" spans="1:17" x14ac:dyDescent="0.25">
      <c r="A3644" s="1">
        <v>40167</v>
      </c>
      <c r="B3644" s="5">
        <f t="shared" si="169"/>
        <v>2009</v>
      </c>
      <c r="C3644" s="5">
        <f t="shared" si="170"/>
        <v>12</v>
      </c>
      <c r="D3644" s="3">
        <f t="shared" si="168"/>
        <v>20</v>
      </c>
      <c r="E3644" s="3"/>
      <c r="F3644">
        <v>-4</v>
      </c>
      <c r="G3644">
        <v>-0.1</v>
      </c>
      <c r="H3644" s="228">
        <v>-9.4</v>
      </c>
      <c r="I3644">
        <v>-12</v>
      </c>
      <c r="J3644" s="31">
        <v>-13.5</v>
      </c>
      <c r="K3644">
        <v>-11.6</v>
      </c>
      <c r="L3644" s="2">
        <v>-11.7</v>
      </c>
      <c r="M3644" s="2">
        <v>-10.5</v>
      </c>
      <c r="N3644" s="31">
        <v>-8</v>
      </c>
      <c r="O3644" s="31">
        <v>-10.199999999999999</v>
      </c>
      <c r="P3644" s="2">
        <v>-10</v>
      </c>
      <c r="Q3644" s="138">
        <v>-8.0625000000000018</v>
      </c>
    </row>
    <row r="3645" spans="1:17" x14ac:dyDescent="0.25">
      <c r="A3645" s="1">
        <v>40168</v>
      </c>
      <c r="B3645" s="5">
        <f t="shared" si="169"/>
        <v>2009</v>
      </c>
      <c r="C3645" s="5">
        <f t="shared" si="170"/>
        <v>12</v>
      </c>
      <c r="D3645" s="3">
        <f t="shared" si="168"/>
        <v>21</v>
      </c>
      <c r="E3645" s="3"/>
      <c r="F3645">
        <v>-2.2000000000000002</v>
      </c>
      <c r="G3645">
        <v>0.4</v>
      </c>
      <c r="H3645" s="228">
        <v>-5.3</v>
      </c>
      <c r="I3645">
        <v>-15.8</v>
      </c>
      <c r="J3645" s="31">
        <v>-13.7</v>
      </c>
      <c r="K3645">
        <v>-10.6</v>
      </c>
      <c r="L3645" s="2">
        <v>-3.7</v>
      </c>
      <c r="M3645" s="2">
        <v>-5.6</v>
      </c>
      <c r="N3645" s="31">
        <v>-8</v>
      </c>
      <c r="O3645" s="31">
        <v>-7.3</v>
      </c>
      <c r="P3645" s="2">
        <v>-8.8000000000000007</v>
      </c>
      <c r="Q3645" s="138">
        <v>-6.3666666666666663</v>
      </c>
    </row>
    <row r="3646" spans="1:17" x14ac:dyDescent="0.25">
      <c r="A3646" s="1">
        <v>40169</v>
      </c>
      <c r="B3646" s="5">
        <f t="shared" si="169"/>
        <v>2009</v>
      </c>
      <c r="C3646" s="5">
        <f t="shared" si="170"/>
        <v>12</v>
      </c>
      <c r="D3646" s="3">
        <f t="shared" si="168"/>
        <v>22</v>
      </c>
      <c r="E3646" s="3"/>
      <c r="F3646">
        <v>4.5</v>
      </c>
      <c r="G3646">
        <v>11</v>
      </c>
      <c r="H3646" s="228">
        <v>7.5</v>
      </c>
      <c r="I3646">
        <v>1.9</v>
      </c>
      <c r="J3646" s="31">
        <v>4.7</v>
      </c>
      <c r="K3646">
        <v>8.8000000000000007</v>
      </c>
      <c r="L3646" s="2">
        <v>9.3000000000000007</v>
      </c>
      <c r="M3646" s="2">
        <v>3.3</v>
      </c>
      <c r="N3646" s="31">
        <v>1.4</v>
      </c>
      <c r="O3646" s="31">
        <v>8</v>
      </c>
      <c r="P3646" s="2">
        <v>4.3</v>
      </c>
      <c r="Q3646" s="138">
        <v>6.729166666666667</v>
      </c>
    </row>
    <row r="3647" spans="1:17" x14ac:dyDescent="0.25">
      <c r="A3647" s="1">
        <v>40170</v>
      </c>
      <c r="B3647" s="5">
        <f t="shared" si="169"/>
        <v>2009</v>
      </c>
      <c r="C3647" s="5">
        <f t="shared" si="170"/>
        <v>12</v>
      </c>
      <c r="D3647" s="3">
        <f t="shared" si="168"/>
        <v>23</v>
      </c>
      <c r="E3647" s="3"/>
      <c r="F3647">
        <v>12.3</v>
      </c>
      <c r="G3647">
        <v>14.1</v>
      </c>
      <c r="H3647" s="228">
        <v>7.8</v>
      </c>
      <c r="I3647">
        <v>6.9</v>
      </c>
      <c r="J3647" s="31">
        <v>10.9</v>
      </c>
      <c r="K3647">
        <v>12.2</v>
      </c>
      <c r="L3647" s="2">
        <v>12.9</v>
      </c>
      <c r="M3647" s="2">
        <v>9</v>
      </c>
      <c r="N3647" s="31">
        <v>9.9</v>
      </c>
      <c r="O3647" s="31">
        <v>13.9</v>
      </c>
      <c r="P3647" s="2">
        <v>13.5</v>
      </c>
      <c r="Q3647" s="138">
        <v>14.97916666666667</v>
      </c>
    </row>
    <row r="3648" spans="1:17" x14ac:dyDescent="0.25">
      <c r="A3648" s="1">
        <v>40171</v>
      </c>
      <c r="B3648" s="5">
        <f t="shared" si="169"/>
        <v>2009</v>
      </c>
      <c r="C3648" s="5">
        <f t="shared" si="170"/>
        <v>12</v>
      </c>
      <c r="D3648" s="3">
        <f t="shared" si="168"/>
        <v>24</v>
      </c>
      <c r="E3648" s="3"/>
      <c r="F3648">
        <v>14.1</v>
      </c>
      <c r="G3648">
        <v>15.3</v>
      </c>
      <c r="H3648" s="228">
        <v>14.4</v>
      </c>
      <c r="I3648">
        <v>8.5</v>
      </c>
      <c r="J3648" s="31">
        <v>12</v>
      </c>
      <c r="K3648">
        <v>13.8</v>
      </c>
      <c r="L3648" s="2">
        <v>13.7</v>
      </c>
      <c r="M3648" s="2">
        <v>10.8</v>
      </c>
      <c r="N3648" s="31">
        <v>13</v>
      </c>
      <c r="O3648" s="31">
        <v>15.2</v>
      </c>
      <c r="P3648" s="2">
        <v>13.5</v>
      </c>
      <c r="Q3648" s="138">
        <v>15.983333333333333</v>
      </c>
    </row>
    <row r="3649" spans="1:17" x14ac:dyDescent="0.25">
      <c r="A3649" s="1">
        <v>40172</v>
      </c>
      <c r="B3649" s="5">
        <f t="shared" si="169"/>
        <v>2009</v>
      </c>
      <c r="C3649" s="5">
        <f t="shared" si="170"/>
        <v>12</v>
      </c>
      <c r="D3649" s="3">
        <f t="shared" si="168"/>
        <v>25</v>
      </c>
      <c r="E3649" s="3"/>
      <c r="F3649">
        <v>14.1</v>
      </c>
      <c r="G3649">
        <v>15.5</v>
      </c>
      <c r="H3649" s="228">
        <v>18.399999999999999</v>
      </c>
      <c r="I3649">
        <v>10.5</v>
      </c>
      <c r="J3649" s="31">
        <v>13.8</v>
      </c>
      <c r="K3649">
        <v>16.5</v>
      </c>
      <c r="L3649" s="2">
        <v>13.8</v>
      </c>
      <c r="M3649" s="2">
        <v>16.100000000000001</v>
      </c>
      <c r="N3649" s="31">
        <v>14.9</v>
      </c>
      <c r="O3649" s="31">
        <v>18</v>
      </c>
      <c r="P3649" s="2">
        <v>15.3</v>
      </c>
      <c r="Q3649" s="138">
        <v>19.141666666666662</v>
      </c>
    </row>
    <row r="3650" spans="1:17" x14ac:dyDescent="0.25">
      <c r="A3650" s="1">
        <v>40173</v>
      </c>
      <c r="B3650" s="5">
        <f t="shared" si="169"/>
        <v>2009</v>
      </c>
      <c r="C3650" s="5">
        <f t="shared" si="170"/>
        <v>12</v>
      </c>
      <c r="D3650" s="3">
        <f t="shared" si="168"/>
        <v>26</v>
      </c>
      <c r="E3650" s="3"/>
      <c r="F3650">
        <v>11.3</v>
      </c>
      <c r="G3650">
        <v>13.6</v>
      </c>
      <c r="H3650" s="228">
        <v>8.1999999999999993</v>
      </c>
      <c r="I3650">
        <v>7.8</v>
      </c>
      <c r="J3650" s="31">
        <v>4.2</v>
      </c>
      <c r="K3650">
        <v>7.6</v>
      </c>
      <c r="L3650" s="2">
        <v>5.9</v>
      </c>
      <c r="M3650" s="2">
        <v>8.5</v>
      </c>
      <c r="N3650" s="31">
        <v>8.5</v>
      </c>
      <c r="O3650" s="31">
        <v>7.8</v>
      </c>
      <c r="P3650" s="2">
        <v>7.3</v>
      </c>
      <c r="Q3650" s="138">
        <v>8.0333333333333332</v>
      </c>
    </row>
    <row r="3651" spans="1:17" x14ac:dyDescent="0.25">
      <c r="A3651" s="1">
        <v>40174</v>
      </c>
      <c r="B3651" s="5">
        <f t="shared" si="169"/>
        <v>2009</v>
      </c>
      <c r="C3651" s="5">
        <f t="shared" si="170"/>
        <v>12</v>
      </c>
      <c r="D3651" s="3">
        <f t="shared" ref="D3651:D3714" si="171">DAY(A3651)</f>
        <v>27</v>
      </c>
      <c r="E3651" s="3"/>
      <c r="F3651">
        <v>9.3000000000000007</v>
      </c>
      <c r="G3651">
        <v>9.8000000000000007</v>
      </c>
      <c r="H3651" s="228">
        <v>2.8</v>
      </c>
      <c r="I3651">
        <v>6.8</v>
      </c>
      <c r="J3651" s="31">
        <v>0.3</v>
      </c>
      <c r="K3651">
        <v>3.8</v>
      </c>
      <c r="L3651" s="2">
        <v>0.9</v>
      </c>
      <c r="M3651" s="2">
        <v>4.0999999999999996</v>
      </c>
      <c r="N3651" s="31">
        <v>5.7</v>
      </c>
      <c r="O3651" s="31">
        <v>2.5</v>
      </c>
      <c r="P3651" s="2">
        <v>3.7</v>
      </c>
      <c r="Q3651" s="138">
        <v>3.4458333333333333</v>
      </c>
    </row>
    <row r="3652" spans="1:17" x14ac:dyDescent="0.25">
      <c r="A3652" s="1">
        <v>40175</v>
      </c>
      <c r="B3652" s="5">
        <f t="shared" ref="B3652:B3715" si="172">YEAR(A3652)</f>
        <v>2009</v>
      </c>
      <c r="C3652" s="5">
        <f t="shared" ref="C3652:C3715" si="173">MONTH(A3652)</f>
        <v>12</v>
      </c>
      <c r="D3652" s="3">
        <f t="shared" si="171"/>
        <v>28</v>
      </c>
      <c r="E3652" s="3"/>
      <c r="F3652">
        <v>5.4</v>
      </c>
      <c r="G3652">
        <v>6.5</v>
      </c>
      <c r="H3652" s="228">
        <v>1.6</v>
      </c>
      <c r="I3652">
        <v>2.4</v>
      </c>
      <c r="J3652" s="31">
        <v>-1.8</v>
      </c>
      <c r="K3652">
        <v>2.2999999999999998</v>
      </c>
      <c r="L3652" s="2">
        <v>1</v>
      </c>
      <c r="M3652" s="2">
        <v>3.4</v>
      </c>
      <c r="N3652" s="31">
        <v>1.8</v>
      </c>
      <c r="O3652" s="31">
        <v>-0.7</v>
      </c>
      <c r="P3652" s="2">
        <v>2.8</v>
      </c>
      <c r="Q3652" s="138">
        <v>2.5916666666666663</v>
      </c>
    </row>
    <row r="3653" spans="1:17" x14ac:dyDescent="0.25">
      <c r="A3653" s="1">
        <v>40176</v>
      </c>
      <c r="B3653" s="5">
        <f t="shared" si="172"/>
        <v>2009</v>
      </c>
      <c r="C3653" s="5">
        <f t="shared" si="173"/>
        <v>12</v>
      </c>
      <c r="D3653" s="3">
        <f t="shared" si="171"/>
        <v>29</v>
      </c>
      <c r="E3653" s="3"/>
      <c r="F3653">
        <v>5.6</v>
      </c>
      <c r="G3653">
        <v>7.8</v>
      </c>
      <c r="H3653" s="228">
        <v>5.5</v>
      </c>
      <c r="I3653">
        <v>3.4</v>
      </c>
      <c r="J3653" s="31">
        <v>0.8</v>
      </c>
      <c r="K3653">
        <v>6</v>
      </c>
      <c r="L3653" s="2">
        <v>3.8</v>
      </c>
      <c r="M3653" s="2">
        <v>5.0999999999999996</v>
      </c>
      <c r="N3653" s="31">
        <v>4.0999999999999996</v>
      </c>
      <c r="O3653" s="31">
        <v>1.9</v>
      </c>
      <c r="P3653" s="2">
        <v>5.3</v>
      </c>
      <c r="Q3653" s="138">
        <v>5.5250000000000012</v>
      </c>
    </row>
    <row r="3654" spans="1:17" x14ac:dyDescent="0.25">
      <c r="A3654" s="1">
        <v>40177</v>
      </c>
      <c r="B3654" s="5">
        <f t="shared" si="172"/>
        <v>2009</v>
      </c>
      <c r="C3654" s="5">
        <f t="shared" si="173"/>
        <v>12</v>
      </c>
      <c r="D3654" s="3">
        <f t="shared" si="171"/>
        <v>30</v>
      </c>
      <c r="E3654" s="3"/>
      <c r="F3654">
        <v>9.1999999999999993</v>
      </c>
      <c r="G3654">
        <v>11.6</v>
      </c>
      <c r="H3654" s="228">
        <v>8.8000000000000007</v>
      </c>
      <c r="I3654">
        <v>7.1</v>
      </c>
      <c r="J3654" s="31">
        <v>6</v>
      </c>
      <c r="K3654">
        <v>12.1</v>
      </c>
      <c r="L3654" s="2">
        <v>12.8</v>
      </c>
      <c r="M3654" s="2">
        <v>9.9</v>
      </c>
      <c r="N3654" s="31">
        <v>4.4000000000000004</v>
      </c>
      <c r="O3654" s="31">
        <v>12.8</v>
      </c>
      <c r="P3654" s="2">
        <v>13.3</v>
      </c>
      <c r="Q3654" s="138">
        <v>10.358333333333333</v>
      </c>
    </row>
    <row r="3655" spans="1:17" x14ac:dyDescent="0.25">
      <c r="A3655" s="1">
        <v>40178</v>
      </c>
      <c r="B3655" s="5">
        <f t="shared" si="172"/>
        <v>2009</v>
      </c>
      <c r="C3655" s="5">
        <f t="shared" si="173"/>
        <v>12</v>
      </c>
      <c r="D3655" s="3">
        <f t="shared" si="171"/>
        <v>31</v>
      </c>
      <c r="E3655" s="3"/>
      <c r="F3655">
        <v>13.2</v>
      </c>
      <c r="G3655">
        <v>14.7</v>
      </c>
      <c r="H3655" s="228">
        <v>10.199999999999999</v>
      </c>
      <c r="I3655">
        <v>9.9</v>
      </c>
      <c r="J3655" s="31">
        <v>10.9</v>
      </c>
      <c r="K3655">
        <v>11.6</v>
      </c>
      <c r="L3655" s="2">
        <v>13</v>
      </c>
      <c r="M3655" s="2">
        <v>12.6</v>
      </c>
      <c r="N3655" s="31">
        <v>11.7</v>
      </c>
      <c r="O3655" s="31">
        <v>12.6</v>
      </c>
      <c r="P3655" s="2">
        <v>11.8</v>
      </c>
      <c r="Q3655" s="138">
        <v>15.025</v>
      </c>
    </row>
    <row r="3656" spans="1:17" x14ac:dyDescent="0.25">
      <c r="A3656" s="1">
        <v>40179</v>
      </c>
      <c r="B3656" s="5">
        <f t="shared" si="172"/>
        <v>2010</v>
      </c>
      <c r="C3656" s="5">
        <f t="shared" si="173"/>
        <v>1</v>
      </c>
      <c r="D3656" s="3">
        <f t="shared" si="171"/>
        <v>1</v>
      </c>
      <c r="E3656" s="3"/>
      <c r="F3656">
        <v>9.3000000000000007</v>
      </c>
      <c r="G3656">
        <v>9.8000000000000007</v>
      </c>
      <c r="H3656" s="228">
        <v>9.9</v>
      </c>
      <c r="I3656">
        <v>6</v>
      </c>
      <c r="J3656" s="31">
        <v>6.4</v>
      </c>
      <c r="K3656">
        <v>8.4</v>
      </c>
      <c r="L3656" s="2">
        <v>7.7</v>
      </c>
      <c r="M3656" s="2">
        <v>9.6999999999999993</v>
      </c>
      <c r="N3656" s="31">
        <v>10.6</v>
      </c>
      <c r="O3656" s="31">
        <v>10.6</v>
      </c>
      <c r="P3656" s="2">
        <v>7.6</v>
      </c>
      <c r="Q3656" s="138">
        <v>9.8708333333333318</v>
      </c>
    </row>
    <row r="3657" spans="1:17" x14ac:dyDescent="0.25">
      <c r="A3657" s="1">
        <v>40180</v>
      </c>
      <c r="B3657" s="5">
        <f t="shared" si="172"/>
        <v>2010</v>
      </c>
      <c r="C3657" s="5">
        <f t="shared" si="173"/>
        <v>1</v>
      </c>
      <c r="D3657" s="3">
        <f t="shared" si="171"/>
        <v>2</v>
      </c>
      <c r="E3657" s="3"/>
      <c r="F3657">
        <v>4.8</v>
      </c>
      <c r="G3657">
        <v>7.2</v>
      </c>
      <c r="H3657" s="228">
        <v>3.8</v>
      </c>
      <c r="I3657">
        <v>1.4</v>
      </c>
      <c r="J3657" s="31">
        <v>-0.2</v>
      </c>
      <c r="K3657">
        <v>4.0999999999999996</v>
      </c>
      <c r="L3657" s="2">
        <v>1</v>
      </c>
      <c r="M3657" s="2">
        <v>3.9</v>
      </c>
      <c r="N3657" s="31">
        <v>5.5</v>
      </c>
      <c r="O3657" s="31">
        <v>2.9</v>
      </c>
      <c r="P3657" s="2">
        <v>3.5</v>
      </c>
      <c r="Q3657" s="138">
        <v>5.0208333333333339</v>
      </c>
    </row>
    <row r="3658" spans="1:17" x14ac:dyDescent="0.25">
      <c r="A3658" s="1">
        <v>40181</v>
      </c>
      <c r="B3658" s="5">
        <f t="shared" si="172"/>
        <v>2010</v>
      </c>
      <c r="C3658" s="5">
        <f t="shared" si="173"/>
        <v>1</v>
      </c>
      <c r="D3658" s="3">
        <f t="shared" si="171"/>
        <v>3</v>
      </c>
      <c r="E3658" s="3"/>
      <c r="F3658">
        <v>-0.3</v>
      </c>
      <c r="G3658">
        <v>1.8</v>
      </c>
      <c r="H3658" s="228">
        <v>-0.2</v>
      </c>
      <c r="I3658">
        <v>-5.4</v>
      </c>
      <c r="J3658" s="31">
        <v>-8.1</v>
      </c>
      <c r="K3658">
        <v>0.4</v>
      </c>
      <c r="L3658" s="2">
        <v>-4.5999999999999996</v>
      </c>
      <c r="M3658" s="2">
        <v>0.3</v>
      </c>
      <c r="N3658" s="31">
        <v>-1.6</v>
      </c>
      <c r="O3658" s="31">
        <v>-3.6</v>
      </c>
      <c r="P3658" s="2">
        <v>0.3</v>
      </c>
      <c r="Q3658" s="138">
        <v>0.67499999999999993</v>
      </c>
    </row>
    <row r="3659" spans="1:17" x14ac:dyDescent="0.25">
      <c r="A3659" s="1">
        <v>40182</v>
      </c>
      <c r="B3659" s="5">
        <f t="shared" si="172"/>
        <v>2010</v>
      </c>
      <c r="C3659" s="5">
        <f t="shared" si="173"/>
        <v>1</v>
      </c>
      <c r="D3659" s="3">
        <f t="shared" si="171"/>
        <v>4</v>
      </c>
      <c r="E3659" s="3"/>
      <c r="F3659">
        <v>-0.5</v>
      </c>
      <c r="G3659">
        <v>1.4</v>
      </c>
      <c r="H3659" s="228">
        <v>-0.4</v>
      </c>
      <c r="I3659">
        <v>-4.3</v>
      </c>
      <c r="J3659" s="31">
        <v>-10.4</v>
      </c>
      <c r="K3659">
        <v>-1</v>
      </c>
      <c r="L3659" s="2">
        <v>-3.4</v>
      </c>
      <c r="M3659" s="2">
        <v>0.2</v>
      </c>
      <c r="N3659" s="31">
        <v>-3</v>
      </c>
      <c r="O3659" s="31">
        <v>-3.6</v>
      </c>
      <c r="P3659" s="2">
        <v>-1.3</v>
      </c>
      <c r="Q3659" s="138">
        <v>-1.6125000000000007</v>
      </c>
    </row>
    <row r="3660" spans="1:17" x14ac:dyDescent="0.25">
      <c r="A3660" s="1">
        <v>40183</v>
      </c>
      <c r="B3660" s="5">
        <f t="shared" si="172"/>
        <v>2010</v>
      </c>
      <c r="C3660" s="5">
        <f t="shared" si="173"/>
        <v>1</v>
      </c>
      <c r="D3660" s="3">
        <f t="shared" si="171"/>
        <v>5</v>
      </c>
      <c r="E3660" s="3"/>
      <c r="F3660">
        <v>6.3</v>
      </c>
      <c r="G3660">
        <v>8.1999999999999993</v>
      </c>
      <c r="H3660" s="228">
        <v>1.2</v>
      </c>
      <c r="I3660">
        <v>3.1</v>
      </c>
      <c r="J3660" s="31">
        <v>-1.6</v>
      </c>
      <c r="K3660">
        <v>0.5</v>
      </c>
      <c r="L3660" s="2">
        <v>-1</v>
      </c>
      <c r="M3660" s="2">
        <v>1.8</v>
      </c>
      <c r="N3660" s="31">
        <v>0</v>
      </c>
      <c r="O3660" s="31">
        <v>1.3</v>
      </c>
      <c r="P3660" s="2">
        <v>0.2</v>
      </c>
      <c r="Q3660" s="138">
        <v>0.30833333333333335</v>
      </c>
    </row>
    <row r="3661" spans="1:17" x14ac:dyDescent="0.25">
      <c r="A3661" s="1">
        <v>40184</v>
      </c>
      <c r="B3661" s="5">
        <f t="shared" si="172"/>
        <v>2010</v>
      </c>
      <c r="C3661" s="5">
        <f t="shared" si="173"/>
        <v>1</v>
      </c>
      <c r="D3661" s="3">
        <f t="shared" si="171"/>
        <v>6</v>
      </c>
      <c r="E3661" s="3"/>
      <c r="F3661">
        <v>10.6</v>
      </c>
      <c r="G3661">
        <v>11.4</v>
      </c>
      <c r="H3661" s="228">
        <v>1.4</v>
      </c>
      <c r="I3661">
        <v>7.8</v>
      </c>
      <c r="J3661" s="31">
        <v>5.8</v>
      </c>
      <c r="K3661">
        <v>0.4</v>
      </c>
      <c r="L3661" s="2">
        <v>-0.7</v>
      </c>
      <c r="M3661" s="2">
        <v>2.8</v>
      </c>
      <c r="N3661" s="31">
        <v>7.5</v>
      </c>
      <c r="O3661" s="31">
        <v>5</v>
      </c>
      <c r="P3661" s="2">
        <v>0.4</v>
      </c>
      <c r="Q3661" s="138">
        <v>1.091666666666667</v>
      </c>
    </row>
    <row r="3662" spans="1:17" x14ac:dyDescent="0.25">
      <c r="A3662" s="1">
        <v>40185</v>
      </c>
      <c r="B3662" s="5">
        <f t="shared" si="172"/>
        <v>2010</v>
      </c>
      <c r="C3662" s="5">
        <f t="shared" si="173"/>
        <v>1</v>
      </c>
      <c r="D3662" s="3">
        <f t="shared" si="171"/>
        <v>7</v>
      </c>
      <c r="E3662" s="3"/>
      <c r="F3662">
        <v>9</v>
      </c>
      <c r="G3662">
        <v>10.6</v>
      </c>
      <c r="H3662" s="228">
        <v>2.4</v>
      </c>
      <c r="I3662">
        <v>5.6</v>
      </c>
      <c r="J3662" s="31">
        <v>3.2</v>
      </c>
      <c r="K3662">
        <v>1.5</v>
      </c>
      <c r="L3662" s="2">
        <v>1.4</v>
      </c>
      <c r="M3662" s="2">
        <v>2</v>
      </c>
      <c r="N3662" s="31">
        <v>6.1</v>
      </c>
      <c r="O3662" s="31">
        <v>4.0999999999999996</v>
      </c>
      <c r="P3662" s="2">
        <v>1.4</v>
      </c>
      <c r="Q3662" s="138">
        <v>1.2874999999999999</v>
      </c>
    </row>
    <row r="3663" spans="1:17" x14ac:dyDescent="0.25">
      <c r="A3663" s="1">
        <v>40186</v>
      </c>
      <c r="B3663" s="5">
        <f t="shared" si="172"/>
        <v>2010</v>
      </c>
      <c r="C3663" s="5">
        <f t="shared" si="173"/>
        <v>1</v>
      </c>
      <c r="D3663" s="3">
        <f t="shared" si="171"/>
        <v>8</v>
      </c>
      <c r="E3663" s="3"/>
      <c r="F3663">
        <v>11.9</v>
      </c>
      <c r="G3663">
        <v>13</v>
      </c>
      <c r="H3663" s="228">
        <v>3</v>
      </c>
      <c r="I3663">
        <v>6.7</v>
      </c>
      <c r="J3663" s="31">
        <v>7.5</v>
      </c>
      <c r="K3663">
        <v>1.8</v>
      </c>
      <c r="L3663" s="2">
        <v>1.9</v>
      </c>
      <c r="M3663" s="2">
        <v>5.7</v>
      </c>
      <c r="N3663" s="31">
        <v>9.8000000000000007</v>
      </c>
      <c r="O3663" s="31">
        <v>10.3</v>
      </c>
      <c r="P3663" s="2">
        <v>1.5</v>
      </c>
      <c r="Q3663" s="138">
        <v>1.8833333333333331</v>
      </c>
    </row>
    <row r="3664" spans="1:17" x14ac:dyDescent="0.25">
      <c r="A3664" s="1">
        <v>40187</v>
      </c>
      <c r="B3664" s="5">
        <f t="shared" si="172"/>
        <v>2010</v>
      </c>
      <c r="C3664" s="5">
        <f t="shared" si="173"/>
        <v>1</v>
      </c>
      <c r="D3664" s="3">
        <f t="shared" si="171"/>
        <v>9</v>
      </c>
      <c r="E3664" s="3"/>
      <c r="F3664">
        <v>8.1999999999999993</v>
      </c>
      <c r="G3664">
        <v>10.199999999999999</v>
      </c>
      <c r="H3664" s="228">
        <v>5.9</v>
      </c>
      <c r="I3664">
        <v>5.8</v>
      </c>
      <c r="J3664" s="31">
        <v>4.3</v>
      </c>
      <c r="K3664">
        <v>2.5</v>
      </c>
      <c r="L3664" s="2">
        <v>4.2</v>
      </c>
      <c r="M3664" s="2">
        <v>9</v>
      </c>
      <c r="N3664" s="31">
        <v>7.7</v>
      </c>
      <c r="O3664" s="31">
        <v>10</v>
      </c>
      <c r="P3664" s="2">
        <v>2.2000000000000002</v>
      </c>
      <c r="Q3664" s="138">
        <v>2.1541666666666663</v>
      </c>
    </row>
    <row r="3665" spans="1:17" x14ac:dyDescent="0.25">
      <c r="A3665" s="1">
        <v>40188</v>
      </c>
      <c r="B3665" s="5">
        <f t="shared" si="172"/>
        <v>2010</v>
      </c>
      <c r="C3665" s="5">
        <f t="shared" si="173"/>
        <v>1</v>
      </c>
      <c r="D3665" s="3">
        <f t="shared" si="171"/>
        <v>10</v>
      </c>
      <c r="E3665" s="3"/>
      <c r="F3665">
        <v>3.1</v>
      </c>
      <c r="G3665">
        <v>4.4000000000000004</v>
      </c>
      <c r="H3665" s="228">
        <v>4.4000000000000004</v>
      </c>
      <c r="I3665">
        <v>0.2</v>
      </c>
      <c r="J3665" s="31">
        <v>1.7</v>
      </c>
      <c r="K3665">
        <v>1.7</v>
      </c>
      <c r="L3665" s="2">
        <v>3.6</v>
      </c>
      <c r="M3665" s="2">
        <v>3.8</v>
      </c>
      <c r="N3665" s="31">
        <v>5.5</v>
      </c>
      <c r="O3665" s="31">
        <v>5.9</v>
      </c>
      <c r="P3665" s="2">
        <v>1.6</v>
      </c>
      <c r="Q3665" s="138">
        <v>2.9583333333333335</v>
      </c>
    </row>
    <row r="3666" spans="1:17" x14ac:dyDescent="0.25">
      <c r="A3666" s="1">
        <v>40189</v>
      </c>
      <c r="B3666" s="5">
        <f t="shared" si="172"/>
        <v>2010</v>
      </c>
      <c r="C3666" s="5">
        <f t="shared" si="173"/>
        <v>1</v>
      </c>
      <c r="D3666" s="3">
        <f t="shared" si="171"/>
        <v>11</v>
      </c>
      <c r="E3666" s="3"/>
      <c r="F3666">
        <v>3.2</v>
      </c>
      <c r="G3666">
        <v>4.7</v>
      </c>
      <c r="H3666" s="228">
        <v>3.5</v>
      </c>
      <c r="I3666">
        <v>0.7</v>
      </c>
      <c r="J3666" s="31">
        <v>0.6</v>
      </c>
      <c r="K3666">
        <v>1.5</v>
      </c>
      <c r="L3666" s="2">
        <v>1</v>
      </c>
      <c r="M3666" s="2">
        <v>2</v>
      </c>
      <c r="N3666" s="31">
        <v>4.9000000000000004</v>
      </c>
      <c r="O3666" s="31">
        <v>4.5</v>
      </c>
      <c r="P3666" s="2">
        <v>1.2</v>
      </c>
      <c r="Q3666" s="138">
        <v>2.1874999999999996</v>
      </c>
    </row>
    <row r="3667" spans="1:17" x14ac:dyDescent="0.25">
      <c r="A3667" s="1">
        <v>40190</v>
      </c>
      <c r="B3667" s="5">
        <f t="shared" si="172"/>
        <v>2010</v>
      </c>
      <c r="C3667" s="5">
        <f t="shared" si="173"/>
        <v>1</v>
      </c>
      <c r="D3667" s="3">
        <f t="shared" si="171"/>
        <v>12</v>
      </c>
      <c r="E3667" s="3"/>
      <c r="F3667">
        <v>3.2</v>
      </c>
      <c r="G3667">
        <v>5.8</v>
      </c>
      <c r="H3667" s="228">
        <v>2.9</v>
      </c>
      <c r="I3667">
        <v>-0.2</v>
      </c>
      <c r="J3667" s="31">
        <v>0.1</v>
      </c>
      <c r="K3667">
        <v>1.9</v>
      </c>
      <c r="L3667" s="2">
        <v>-0.1</v>
      </c>
      <c r="M3667" s="2">
        <v>1.8</v>
      </c>
      <c r="N3667" s="31">
        <v>3.6</v>
      </c>
      <c r="O3667" s="31">
        <v>2.8</v>
      </c>
      <c r="P3667" s="2">
        <v>1.5</v>
      </c>
      <c r="Q3667" s="138">
        <v>2.2749999999999999</v>
      </c>
    </row>
    <row r="3668" spans="1:17" x14ac:dyDescent="0.25">
      <c r="A3668" s="1">
        <v>40191</v>
      </c>
      <c r="B3668" s="5">
        <f t="shared" si="172"/>
        <v>2010</v>
      </c>
      <c r="C3668" s="5">
        <f t="shared" si="173"/>
        <v>1</v>
      </c>
      <c r="D3668" s="3">
        <f t="shared" si="171"/>
        <v>13</v>
      </c>
      <c r="E3668" s="3"/>
      <c r="F3668">
        <v>1.8</v>
      </c>
      <c r="G3668">
        <v>3.8</v>
      </c>
      <c r="H3668" s="228">
        <v>2.8</v>
      </c>
      <c r="I3668">
        <v>-1.7</v>
      </c>
      <c r="J3668" s="31">
        <v>-2.2000000000000002</v>
      </c>
      <c r="K3668">
        <v>2.4</v>
      </c>
      <c r="L3668" s="2">
        <v>0</v>
      </c>
      <c r="M3668" s="2">
        <v>0.7</v>
      </c>
      <c r="N3668" s="31">
        <v>3.1</v>
      </c>
      <c r="O3668" s="31">
        <v>1</v>
      </c>
      <c r="P3668" s="2">
        <v>1.8</v>
      </c>
      <c r="Q3668" s="138">
        <v>2.1291666666666669</v>
      </c>
    </row>
    <row r="3669" spans="1:17" x14ac:dyDescent="0.25">
      <c r="A3669" s="1">
        <v>40192</v>
      </c>
      <c r="B3669" s="5">
        <f t="shared" si="172"/>
        <v>2010</v>
      </c>
      <c r="C3669" s="5">
        <f t="shared" si="173"/>
        <v>1</v>
      </c>
      <c r="D3669" s="3">
        <f t="shared" si="171"/>
        <v>14</v>
      </c>
      <c r="E3669" s="3"/>
      <c r="F3669">
        <v>2.1</v>
      </c>
      <c r="G3669">
        <v>6.1</v>
      </c>
      <c r="H3669" s="228">
        <v>1.7</v>
      </c>
      <c r="I3669">
        <v>-1.9</v>
      </c>
      <c r="J3669" s="31">
        <v>-2.4</v>
      </c>
      <c r="K3669">
        <v>1.9</v>
      </c>
      <c r="L3669" s="2">
        <v>-0.9</v>
      </c>
      <c r="M3669" s="2">
        <v>0.8</v>
      </c>
      <c r="N3669" s="31">
        <v>1.7</v>
      </c>
      <c r="O3669" s="31">
        <v>0.3</v>
      </c>
      <c r="P3669" s="2">
        <v>1.8</v>
      </c>
      <c r="Q3669" s="138">
        <v>1.4916666666666663</v>
      </c>
    </row>
    <row r="3670" spans="1:17" x14ac:dyDescent="0.25">
      <c r="A3670" s="1">
        <v>40193</v>
      </c>
      <c r="B3670" s="5">
        <f t="shared" si="172"/>
        <v>2010</v>
      </c>
      <c r="C3670" s="5">
        <f t="shared" si="173"/>
        <v>1</v>
      </c>
      <c r="D3670" s="3">
        <f t="shared" si="171"/>
        <v>15</v>
      </c>
      <c r="E3670" s="3"/>
      <c r="F3670">
        <v>2.8</v>
      </c>
      <c r="G3670">
        <v>6.3</v>
      </c>
      <c r="H3670" s="228">
        <v>2.4</v>
      </c>
      <c r="I3670">
        <v>-1.2</v>
      </c>
      <c r="J3670" s="31">
        <v>-2.5</v>
      </c>
      <c r="K3670">
        <v>1.9</v>
      </c>
      <c r="L3670" s="2">
        <v>-1</v>
      </c>
      <c r="M3670" s="2">
        <v>1.6</v>
      </c>
      <c r="N3670" s="31">
        <v>1.6</v>
      </c>
      <c r="O3670" s="31">
        <v>1.1000000000000001</v>
      </c>
      <c r="P3670" s="2">
        <v>1.7</v>
      </c>
      <c r="Q3670" s="138">
        <v>1.45</v>
      </c>
    </row>
    <row r="3671" spans="1:17" x14ac:dyDescent="0.25">
      <c r="A3671" s="1">
        <v>40194</v>
      </c>
      <c r="B3671" s="5">
        <f t="shared" si="172"/>
        <v>2010</v>
      </c>
      <c r="C3671" s="5">
        <f t="shared" si="173"/>
        <v>1</v>
      </c>
      <c r="D3671" s="3">
        <f t="shared" si="171"/>
        <v>16</v>
      </c>
      <c r="E3671" s="3"/>
      <c r="F3671">
        <v>3</v>
      </c>
      <c r="G3671">
        <v>6.1</v>
      </c>
      <c r="H3671" s="228">
        <v>0.7</v>
      </c>
      <c r="I3671">
        <v>-1.8</v>
      </c>
      <c r="J3671" s="31">
        <v>-1.8</v>
      </c>
      <c r="K3671">
        <v>1.2</v>
      </c>
      <c r="L3671" s="2">
        <v>-1.1000000000000001</v>
      </c>
      <c r="M3671" s="2">
        <v>-0.9</v>
      </c>
      <c r="N3671" s="31">
        <v>1.9</v>
      </c>
      <c r="O3671" s="31">
        <v>1.5</v>
      </c>
      <c r="P3671" s="2">
        <v>1.3</v>
      </c>
      <c r="Q3671" s="138">
        <v>0.62083333333333324</v>
      </c>
    </row>
    <row r="3672" spans="1:17" x14ac:dyDescent="0.25">
      <c r="A3672" s="1">
        <v>40195</v>
      </c>
      <c r="B3672" s="5">
        <f t="shared" si="172"/>
        <v>2010</v>
      </c>
      <c r="C3672" s="5">
        <f t="shared" si="173"/>
        <v>1</v>
      </c>
      <c r="D3672" s="3">
        <f t="shared" si="171"/>
        <v>17</v>
      </c>
      <c r="E3672" s="3"/>
      <c r="F3672">
        <v>2.4</v>
      </c>
      <c r="G3672">
        <v>3.6</v>
      </c>
      <c r="H3672" s="228">
        <v>0.8</v>
      </c>
      <c r="I3672">
        <v>-0.2</v>
      </c>
      <c r="J3672" s="31">
        <v>-1.5</v>
      </c>
      <c r="K3672">
        <v>0.6</v>
      </c>
      <c r="L3672" s="2">
        <v>-0.9</v>
      </c>
      <c r="M3672" s="2">
        <v>0</v>
      </c>
      <c r="N3672" s="31">
        <v>1.9</v>
      </c>
      <c r="O3672" s="31">
        <v>0.6</v>
      </c>
      <c r="P3672" s="2">
        <v>0.7</v>
      </c>
      <c r="Q3672" s="138">
        <v>0.34583333333333338</v>
      </c>
    </row>
    <row r="3673" spans="1:17" x14ac:dyDescent="0.25">
      <c r="A3673" s="1">
        <v>40196</v>
      </c>
      <c r="B3673" s="5">
        <f t="shared" si="172"/>
        <v>2010</v>
      </c>
      <c r="C3673" s="5">
        <f t="shared" si="173"/>
        <v>1</v>
      </c>
      <c r="D3673" s="3">
        <f t="shared" si="171"/>
        <v>18</v>
      </c>
      <c r="E3673" s="3"/>
      <c r="F3673">
        <v>1.9</v>
      </c>
      <c r="G3673">
        <v>5.4</v>
      </c>
      <c r="H3673" s="228">
        <v>1.4</v>
      </c>
      <c r="I3673">
        <v>-0.5</v>
      </c>
      <c r="J3673" s="31">
        <v>-1.9</v>
      </c>
      <c r="K3673">
        <v>1.6</v>
      </c>
      <c r="L3673" s="2">
        <v>0.6</v>
      </c>
      <c r="M3673" s="2">
        <v>0.8</v>
      </c>
      <c r="N3673" s="31">
        <v>2.1</v>
      </c>
      <c r="O3673" s="31">
        <v>-0.1</v>
      </c>
      <c r="P3673" s="2">
        <v>1.6</v>
      </c>
      <c r="Q3673" s="138">
        <v>1.5583333333333333</v>
      </c>
    </row>
    <row r="3674" spans="1:17" x14ac:dyDescent="0.25">
      <c r="A3674" s="1">
        <v>40197</v>
      </c>
      <c r="B3674" s="5">
        <f t="shared" si="172"/>
        <v>2010</v>
      </c>
      <c r="C3674" s="5">
        <f t="shared" si="173"/>
        <v>1</v>
      </c>
      <c r="D3674" s="3">
        <f t="shared" si="171"/>
        <v>19</v>
      </c>
      <c r="E3674" s="3"/>
      <c r="F3674">
        <v>1.1000000000000001</v>
      </c>
      <c r="G3674">
        <v>4.0999999999999996</v>
      </c>
      <c r="H3674" s="228">
        <v>1.6</v>
      </c>
      <c r="I3674">
        <v>-2.8</v>
      </c>
      <c r="J3674" s="31">
        <v>-4</v>
      </c>
      <c r="K3674">
        <v>1.8</v>
      </c>
      <c r="L3674" s="2">
        <v>-0.9</v>
      </c>
      <c r="M3674" s="2">
        <v>0</v>
      </c>
      <c r="N3674" s="31">
        <v>1.3</v>
      </c>
      <c r="O3674" s="31">
        <v>-1.1000000000000001</v>
      </c>
      <c r="P3674" s="2">
        <v>1.1000000000000001</v>
      </c>
      <c r="Q3674" s="138">
        <v>1.825</v>
      </c>
    </row>
    <row r="3675" spans="1:17" x14ac:dyDescent="0.25">
      <c r="A3675" s="1">
        <v>40198</v>
      </c>
      <c r="B3675" s="5">
        <f t="shared" si="172"/>
        <v>2010</v>
      </c>
      <c r="C3675" s="5">
        <f t="shared" si="173"/>
        <v>1</v>
      </c>
      <c r="D3675" s="3">
        <f t="shared" si="171"/>
        <v>20</v>
      </c>
      <c r="E3675" s="3"/>
      <c r="F3675">
        <v>-1.4</v>
      </c>
      <c r="G3675">
        <v>2.4</v>
      </c>
      <c r="H3675" s="228">
        <v>1.6</v>
      </c>
      <c r="I3675">
        <v>-3.5</v>
      </c>
      <c r="J3675" s="31">
        <v>-3</v>
      </c>
      <c r="K3675">
        <v>0.8</v>
      </c>
      <c r="L3675" s="2">
        <v>-2.6</v>
      </c>
      <c r="M3675" s="2">
        <v>0.9</v>
      </c>
      <c r="N3675" s="31">
        <v>1.7</v>
      </c>
      <c r="O3675" s="31">
        <v>0.1</v>
      </c>
      <c r="P3675" s="2">
        <v>1</v>
      </c>
      <c r="Q3675" s="138">
        <v>1.2583333333333333</v>
      </c>
    </row>
    <row r="3676" spans="1:17" x14ac:dyDescent="0.25">
      <c r="A3676" s="1">
        <v>40199</v>
      </c>
      <c r="B3676" s="5">
        <f t="shared" si="172"/>
        <v>2010</v>
      </c>
      <c r="C3676" s="5">
        <f t="shared" si="173"/>
        <v>1</v>
      </c>
      <c r="D3676" s="3">
        <f t="shared" si="171"/>
        <v>21</v>
      </c>
      <c r="E3676" s="3"/>
      <c r="F3676">
        <v>0.1</v>
      </c>
      <c r="G3676">
        <v>2.5</v>
      </c>
      <c r="H3676" s="228">
        <v>-0.2</v>
      </c>
      <c r="I3676">
        <v>-4</v>
      </c>
      <c r="J3676" s="31">
        <v>-3.4</v>
      </c>
      <c r="K3676">
        <v>-1.1000000000000001</v>
      </c>
      <c r="L3676" s="2">
        <v>-2.2999999999999998</v>
      </c>
      <c r="M3676" s="2">
        <v>0.5</v>
      </c>
      <c r="N3676" s="31">
        <v>1.8</v>
      </c>
      <c r="O3676" s="31">
        <v>-0.4</v>
      </c>
      <c r="P3676" s="2">
        <v>-1.3</v>
      </c>
      <c r="Q3676" s="138">
        <v>-0.35833333333333339</v>
      </c>
    </row>
    <row r="3677" spans="1:17" x14ac:dyDescent="0.25">
      <c r="A3677" s="1">
        <v>40200</v>
      </c>
      <c r="B3677" s="5">
        <f t="shared" si="172"/>
        <v>2010</v>
      </c>
      <c r="C3677" s="5">
        <f t="shared" si="173"/>
        <v>1</v>
      </c>
      <c r="D3677" s="3">
        <f t="shared" si="171"/>
        <v>22</v>
      </c>
      <c r="E3677" s="3"/>
      <c r="F3677">
        <v>0.6</v>
      </c>
      <c r="G3677">
        <v>2.2000000000000002</v>
      </c>
      <c r="H3677" s="228">
        <v>-1.8</v>
      </c>
      <c r="I3677">
        <v>-4.5</v>
      </c>
      <c r="J3677" s="31">
        <v>-7</v>
      </c>
      <c r="K3677">
        <v>-1.9</v>
      </c>
      <c r="L3677" s="2">
        <v>-4.7</v>
      </c>
      <c r="M3677" s="2">
        <v>-2.6</v>
      </c>
      <c r="N3677" s="31">
        <v>-2.1</v>
      </c>
      <c r="O3677" s="31">
        <v>-4</v>
      </c>
      <c r="P3677" s="2">
        <v>-1.7</v>
      </c>
      <c r="Q3677" s="138">
        <v>-1.9666666666666666</v>
      </c>
    </row>
    <row r="3678" spans="1:17" x14ac:dyDescent="0.25">
      <c r="A3678" s="1">
        <v>40201</v>
      </c>
      <c r="B3678" s="5">
        <f t="shared" si="172"/>
        <v>2010</v>
      </c>
      <c r="C3678" s="5">
        <f t="shared" si="173"/>
        <v>1</v>
      </c>
      <c r="D3678" s="3">
        <f t="shared" si="171"/>
        <v>23</v>
      </c>
      <c r="E3678" s="3"/>
      <c r="F3678">
        <v>-1.5</v>
      </c>
      <c r="G3678">
        <v>1.9</v>
      </c>
      <c r="H3678" s="228">
        <v>-2</v>
      </c>
      <c r="I3678">
        <v>-7</v>
      </c>
      <c r="J3678" s="31">
        <v>-6.8</v>
      </c>
      <c r="K3678">
        <v>-2.4</v>
      </c>
      <c r="L3678" s="2">
        <v>-4.9000000000000004</v>
      </c>
      <c r="M3678" s="2">
        <v>-2.9</v>
      </c>
      <c r="N3678" s="31">
        <v>-2.2999999999999998</v>
      </c>
      <c r="O3678" s="31">
        <v>-4.3</v>
      </c>
      <c r="P3678" s="2">
        <v>-2.9</v>
      </c>
      <c r="Q3678" s="138">
        <v>-2.4083333333333337</v>
      </c>
    </row>
    <row r="3679" spans="1:17" x14ac:dyDescent="0.25">
      <c r="A3679" s="1">
        <v>40202</v>
      </c>
      <c r="B3679" s="5">
        <f t="shared" si="172"/>
        <v>2010</v>
      </c>
      <c r="C3679" s="5">
        <f t="shared" si="173"/>
        <v>1</v>
      </c>
      <c r="D3679" s="3">
        <f t="shared" si="171"/>
        <v>24</v>
      </c>
      <c r="E3679" s="3"/>
      <c r="F3679">
        <v>-1.5</v>
      </c>
      <c r="G3679">
        <v>1.5</v>
      </c>
      <c r="H3679" s="228">
        <v>-2.2000000000000002</v>
      </c>
      <c r="I3679">
        <v>-7.6</v>
      </c>
      <c r="J3679" s="31">
        <v>-7.8</v>
      </c>
      <c r="K3679">
        <v>-1.6</v>
      </c>
      <c r="L3679" s="2">
        <v>-4.8</v>
      </c>
      <c r="M3679" s="2">
        <v>-3.7</v>
      </c>
      <c r="N3679" s="31">
        <v>-4.0999999999999996</v>
      </c>
      <c r="O3679" s="31">
        <v>-3.2</v>
      </c>
      <c r="P3679" s="2">
        <v>-1.8</v>
      </c>
      <c r="Q3679" s="138">
        <v>-2.5291666666666668</v>
      </c>
    </row>
    <row r="3680" spans="1:17" x14ac:dyDescent="0.25">
      <c r="A3680" s="1">
        <v>40203</v>
      </c>
      <c r="B3680" s="5">
        <f t="shared" si="172"/>
        <v>2010</v>
      </c>
      <c r="C3680" s="5">
        <f t="shared" si="173"/>
        <v>1</v>
      </c>
      <c r="D3680" s="3">
        <f t="shared" si="171"/>
        <v>25</v>
      </c>
      <c r="E3680" s="3"/>
      <c r="F3680">
        <v>-0.9</v>
      </c>
      <c r="G3680">
        <v>1.5</v>
      </c>
      <c r="H3680" s="228">
        <v>-3.6</v>
      </c>
      <c r="I3680">
        <v>-4.3</v>
      </c>
      <c r="J3680" s="31">
        <v>-9.1</v>
      </c>
      <c r="K3680">
        <v>-1.8</v>
      </c>
      <c r="L3680" s="2">
        <v>-4.8</v>
      </c>
      <c r="M3680" s="2">
        <v>-5.9</v>
      </c>
      <c r="N3680" s="31">
        <v>-3.3</v>
      </c>
      <c r="O3680" s="31">
        <v>-7</v>
      </c>
      <c r="P3680" s="2">
        <v>-2.1</v>
      </c>
      <c r="Q3680" s="138">
        <v>-2.9291666666666671</v>
      </c>
    </row>
    <row r="3681" spans="1:17" x14ac:dyDescent="0.25">
      <c r="A3681" s="1">
        <v>40204</v>
      </c>
      <c r="B3681" s="5">
        <f t="shared" si="172"/>
        <v>2010</v>
      </c>
      <c r="C3681" s="5">
        <f t="shared" si="173"/>
        <v>1</v>
      </c>
      <c r="D3681" s="3">
        <f t="shared" si="171"/>
        <v>26</v>
      </c>
      <c r="E3681" s="3"/>
      <c r="F3681">
        <v>2.4</v>
      </c>
      <c r="G3681">
        <v>4.2</v>
      </c>
      <c r="H3681" s="228">
        <v>-3.9</v>
      </c>
      <c r="I3681">
        <v>-1.8</v>
      </c>
      <c r="J3681" s="31">
        <v>-6.2</v>
      </c>
      <c r="K3681">
        <v>-3.4</v>
      </c>
      <c r="L3681" s="2">
        <v>-5.5</v>
      </c>
      <c r="M3681" s="2">
        <v>-6.3</v>
      </c>
      <c r="N3681" s="31">
        <v>-3.1</v>
      </c>
      <c r="O3681" s="31">
        <v>-4.3</v>
      </c>
      <c r="P3681" s="2">
        <v>-3.7</v>
      </c>
      <c r="Q3681" s="138">
        <v>-3.1749999999999994</v>
      </c>
    </row>
    <row r="3682" spans="1:17" x14ac:dyDescent="0.25">
      <c r="A3682" s="1">
        <v>40205</v>
      </c>
      <c r="B3682" s="5">
        <f t="shared" si="172"/>
        <v>2010</v>
      </c>
      <c r="C3682" s="5">
        <f t="shared" si="173"/>
        <v>1</v>
      </c>
      <c r="D3682" s="3">
        <f t="shared" si="171"/>
        <v>27</v>
      </c>
      <c r="E3682" s="3"/>
      <c r="F3682">
        <v>-0.7</v>
      </c>
      <c r="G3682">
        <v>-1.2</v>
      </c>
      <c r="H3682" s="228">
        <v>-9</v>
      </c>
      <c r="I3682">
        <v>-5</v>
      </c>
      <c r="J3682" s="31">
        <v>-9.4</v>
      </c>
      <c r="K3682">
        <v>-5.3</v>
      </c>
      <c r="L3682" s="2">
        <v>-9.4</v>
      </c>
      <c r="M3682" s="2">
        <v>-7.3</v>
      </c>
      <c r="N3682" s="31">
        <v>-4.3</v>
      </c>
      <c r="O3682" s="31">
        <v>-7.4</v>
      </c>
      <c r="P3682" s="2">
        <v>-5.8</v>
      </c>
      <c r="Q3682" s="138">
        <v>-5.8666666666666663</v>
      </c>
    </row>
    <row r="3683" spans="1:17" x14ac:dyDescent="0.25">
      <c r="A3683" s="1">
        <v>40206</v>
      </c>
      <c r="B3683" s="5">
        <f t="shared" si="172"/>
        <v>2010</v>
      </c>
      <c r="C3683" s="5">
        <f t="shared" si="173"/>
        <v>1</v>
      </c>
      <c r="D3683" s="3">
        <f t="shared" si="171"/>
        <v>28</v>
      </c>
      <c r="E3683" s="3"/>
      <c r="F3683">
        <v>0.1</v>
      </c>
      <c r="G3683">
        <v>1.4</v>
      </c>
      <c r="H3683" s="228">
        <v>-7</v>
      </c>
      <c r="I3683">
        <v>-3.1</v>
      </c>
      <c r="J3683" s="31">
        <v>-7.3</v>
      </c>
      <c r="K3683">
        <v>-8.1999999999999993</v>
      </c>
      <c r="L3683" s="2">
        <v>-7.4</v>
      </c>
      <c r="M3683" s="2">
        <v>-7.9</v>
      </c>
      <c r="N3683" s="31">
        <v>-3.8</v>
      </c>
      <c r="O3683" s="31">
        <v>-8.4</v>
      </c>
      <c r="P3683" s="2">
        <v>-7.6</v>
      </c>
      <c r="Q3683" s="138">
        <v>-9.375</v>
      </c>
    </row>
    <row r="3684" spans="1:17" x14ac:dyDescent="0.25">
      <c r="A3684" s="1">
        <v>40207</v>
      </c>
      <c r="B3684" s="5">
        <f t="shared" si="172"/>
        <v>2010</v>
      </c>
      <c r="C3684" s="5">
        <f t="shared" si="173"/>
        <v>1</v>
      </c>
      <c r="D3684" s="3">
        <f t="shared" si="171"/>
        <v>29</v>
      </c>
      <c r="E3684" s="3"/>
      <c r="F3684">
        <v>0.1</v>
      </c>
      <c r="G3684">
        <v>4.2</v>
      </c>
      <c r="H3684" s="228">
        <v>-3.6</v>
      </c>
      <c r="I3684">
        <v>-6.5</v>
      </c>
      <c r="J3684" s="31">
        <v>-8.6999999999999993</v>
      </c>
      <c r="K3684">
        <v>-7.6</v>
      </c>
      <c r="L3684" s="2">
        <v>-4.8</v>
      </c>
      <c r="M3684" s="2">
        <v>-8.6</v>
      </c>
      <c r="N3684" s="31">
        <v>-2.4</v>
      </c>
      <c r="O3684" s="31">
        <v>-4.5999999999999996</v>
      </c>
      <c r="P3684" s="2">
        <v>-5.3</v>
      </c>
      <c r="Q3684" s="138">
        <v>-6.6833333333333336</v>
      </c>
    </row>
    <row r="3685" spans="1:17" x14ac:dyDescent="0.25">
      <c r="A3685" s="1">
        <v>40208</v>
      </c>
      <c r="B3685" s="5">
        <f t="shared" si="172"/>
        <v>2010</v>
      </c>
      <c r="C3685" s="5">
        <f t="shared" si="173"/>
        <v>1</v>
      </c>
      <c r="D3685" s="3">
        <f t="shared" si="171"/>
        <v>30</v>
      </c>
      <c r="E3685" s="3"/>
      <c r="F3685">
        <v>5.4</v>
      </c>
      <c r="G3685">
        <v>6.9</v>
      </c>
      <c r="H3685" s="228">
        <v>2.7</v>
      </c>
      <c r="I3685">
        <v>1.3</v>
      </c>
      <c r="J3685" s="31">
        <v>1.2</v>
      </c>
      <c r="K3685">
        <v>1</v>
      </c>
      <c r="L3685" s="2">
        <v>3.2</v>
      </c>
      <c r="M3685" s="2">
        <v>0.6</v>
      </c>
      <c r="N3685" s="31">
        <v>0.2</v>
      </c>
      <c r="O3685" s="31">
        <v>3.5</v>
      </c>
      <c r="P3685" s="2">
        <v>0.1</v>
      </c>
      <c r="Q3685" s="138">
        <v>0.35000000000000026</v>
      </c>
    </row>
    <row r="3686" spans="1:17" x14ac:dyDescent="0.25">
      <c r="A3686" s="1">
        <v>40209</v>
      </c>
      <c r="B3686" s="5">
        <f t="shared" si="172"/>
        <v>2010</v>
      </c>
      <c r="C3686" s="5">
        <f t="shared" si="173"/>
        <v>1</v>
      </c>
      <c r="D3686" s="3">
        <f t="shared" si="171"/>
        <v>31</v>
      </c>
      <c r="E3686" s="3"/>
      <c r="F3686">
        <v>3.7</v>
      </c>
      <c r="G3686">
        <v>5.6</v>
      </c>
      <c r="H3686" s="228">
        <v>-0.1</v>
      </c>
      <c r="I3686">
        <v>1.2</v>
      </c>
      <c r="J3686" s="31">
        <v>-4</v>
      </c>
      <c r="K3686">
        <v>-0.2</v>
      </c>
      <c r="L3686" s="2">
        <v>-3</v>
      </c>
      <c r="M3686" s="2">
        <v>-0.4</v>
      </c>
      <c r="N3686" s="31">
        <v>1.7</v>
      </c>
      <c r="O3686" s="31">
        <v>-0.7</v>
      </c>
      <c r="P3686" s="2">
        <v>-0.4</v>
      </c>
      <c r="Q3686" s="138">
        <v>7.0833333333333276E-2</v>
      </c>
    </row>
    <row r="3687" spans="1:17" x14ac:dyDescent="0.25">
      <c r="A3687" s="1">
        <v>40210</v>
      </c>
      <c r="B3687" s="5">
        <f t="shared" si="172"/>
        <v>2010</v>
      </c>
      <c r="C3687" s="5">
        <f t="shared" si="173"/>
        <v>2</v>
      </c>
      <c r="D3687" s="3">
        <f t="shared" si="171"/>
        <v>1</v>
      </c>
      <c r="E3687" s="3"/>
      <c r="F3687">
        <v>-0.6</v>
      </c>
      <c r="G3687">
        <v>1.7</v>
      </c>
      <c r="H3687" s="228">
        <v>-5.6</v>
      </c>
      <c r="I3687">
        <v>-7.9</v>
      </c>
      <c r="J3687" s="31">
        <v>-8.3000000000000007</v>
      </c>
      <c r="K3687">
        <v>-4.9000000000000004</v>
      </c>
      <c r="L3687" s="2">
        <v>-7.2</v>
      </c>
      <c r="M3687" s="2">
        <v>-3.1</v>
      </c>
      <c r="N3687" s="31">
        <v>-3.6</v>
      </c>
      <c r="O3687" s="31">
        <v>-4.3</v>
      </c>
      <c r="P3687" s="2">
        <v>-3.3</v>
      </c>
      <c r="Q3687" s="138">
        <v>-2.9625000000000004</v>
      </c>
    </row>
    <row r="3688" spans="1:17" x14ac:dyDescent="0.25">
      <c r="A3688" s="1">
        <v>40211</v>
      </c>
      <c r="B3688" s="5">
        <f t="shared" si="172"/>
        <v>2010</v>
      </c>
      <c r="C3688" s="5">
        <f t="shared" si="173"/>
        <v>2</v>
      </c>
      <c r="D3688" s="3">
        <f t="shared" si="171"/>
        <v>2</v>
      </c>
      <c r="E3688" s="3"/>
      <c r="F3688">
        <v>-3.1</v>
      </c>
      <c r="G3688">
        <v>-0.2</v>
      </c>
      <c r="H3688" s="228">
        <v>-7.6</v>
      </c>
      <c r="I3688">
        <v>-10.8</v>
      </c>
      <c r="J3688" s="31">
        <v>-11.2</v>
      </c>
      <c r="K3688">
        <v>-7.3</v>
      </c>
      <c r="L3688" s="2">
        <v>-7.5</v>
      </c>
      <c r="M3688" s="2">
        <v>-4.8</v>
      </c>
      <c r="N3688" s="31">
        <v>-7.8</v>
      </c>
      <c r="O3688" s="31">
        <v>-6.8</v>
      </c>
      <c r="P3688" s="2">
        <v>-5.0999999999999996</v>
      </c>
      <c r="Q3688" s="138">
        <v>-5.9125000000000005</v>
      </c>
    </row>
    <row r="3689" spans="1:17" x14ac:dyDescent="0.25">
      <c r="A3689" s="1">
        <v>40212</v>
      </c>
      <c r="B3689" s="5">
        <f t="shared" si="172"/>
        <v>2010</v>
      </c>
      <c r="C3689" s="5">
        <f t="shared" si="173"/>
        <v>2</v>
      </c>
      <c r="D3689" s="3">
        <f t="shared" si="171"/>
        <v>3</v>
      </c>
      <c r="E3689" s="3"/>
      <c r="F3689">
        <v>-1.3</v>
      </c>
      <c r="G3689">
        <v>1.2</v>
      </c>
      <c r="H3689" s="228">
        <v>-1.6</v>
      </c>
      <c r="I3689">
        <v>-7.9</v>
      </c>
      <c r="J3689" s="31">
        <v>-8.9</v>
      </c>
      <c r="K3689">
        <v>-2.9</v>
      </c>
      <c r="L3689" s="2">
        <v>-2.6</v>
      </c>
      <c r="M3689" s="2">
        <v>0.5</v>
      </c>
      <c r="N3689" s="31">
        <v>-5.6</v>
      </c>
      <c r="O3689" s="31">
        <v>-2.1</v>
      </c>
      <c r="P3689" s="2">
        <v>-1.2</v>
      </c>
      <c r="Q3689" s="138">
        <v>-0.24583333333333338</v>
      </c>
    </row>
    <row r="3690" spans="1:17" x14ac:dyDescent="0.25">
      <c r="A3690" s="1">
        <v>40213</v>
      </c>
      <c r="B3690" s="5">
        <f t="shared" si="172"/>
        <v>2010</v>
      </c>
      <c r="C3690" s="5">
        <f t="shared" si="173"/>
        <v>2</v>
      </c>
      <c r="D3690" s="3">
        <f t="shared" si="171"/>
        <v>4</v>
      </c>
      <c r="E3690" s="3"/>
      <c r="F3690">
        <v>1.9</v>
      </c>
      <c r="G3690">
        <v>5.0999999999999996</v>
      </c>
      <c r="H3690" s="228">
        <v>3.4</v>
      </c>
      <c r="I3690">
        <v>-3.9</v>
      </c>
      <c r="J3690" s="31">
        <v>-1.1000000000000001</v>
      </c>
      <c r="K3690">
        <v>0.5</v>
      </c>
      <c r="L3690" s="2">
        <v>1.1000000000000001</v>
      </c>
      <c r="M3690" s="2">
        <v>2.8</v>
      </c>
      <c r="N3690" s="31">
        <v>0.2</v>
      </c>
      <c r="O3690" s="31">
        <v>1.8</v>
      </c>
      <c r="P3690" s="2">
        <v>0.9</v>
      </c>
      <c r="Q3690" s="138">
        <v>1.6041666666666667</v>
      </c>
    </row>
    <row r="3691" spans="1:17" x14ac:dyDescent="0.25">
      <c r="A3691" s="1">
        <v>40214</v>
      </c>
      <c r="B3691" s="5">
        <f t="shared" si="172"/>
        <v>2010</v>
      </c>
      <c r="C3691" s="5">
        <f t="shared" si="173"/>
        <v>2</v>
      </c>
      <c r="D3691" s="3">
        <f t="shared" si="171"/>
        <v>5</v>
      </c>
      <c r="E3691" s="3"/>
      <c r="F3691">
        <v>3.2</v>
      </c>
      <c r="G3691">
        <v>5.3</v>
      </c>
      <c r="H3691" s="228">
        <v>5.0999999999999996</v>
      </c>
      <c r="I3691">
        <v>-3.7</v>
      </c>
      <c r="J3691" s="31">
        <v>-1.8</v>
      </c>
      <c r="K3691">
        <v>4</v>
      </c>
      <c r="L3691" s="2">
        <v>2.4</v>
      </c>
      <c r="M3691" s="2">
        <v>2.9</v>
      </c>
      <c r="N3691" s="31">
        <v>0.6</v>
      </c>
      <c r="O3691" s="31">
        <v>2.7</v>
      </c>
      <c r="P3691" s="2">
        <v>2.2999999999999998</v>
      </c>
      <c r="Q3691" s="138">
        <v>3.6916666666666664</v>
      </c>
    </row>
    <row r="3692" spans="1:17" x14ac:dyDescent="0.25">
      <c r="A3692" s="1">
        <v>40215</v>
      </c>
      <c r="B3692" s="5">
        <f t="shared" si="172"/>
        <v>2010</v>
      </c>
      <c r="C3692" s="5">
        <f t="shared" si="173"/>
        <v>2</v>
      </c>
      <c r="D3692" s="3">
        <f t="shared" si="171"/>
        <v>6</v>
      </c>
      <c r="E3692" s="3"/>
      <c r="F3692">
        <v>3.5</v>
      </c>
      <c r="G3692">
        <v>5</v>
      </c>
      <c r="H3692" s="228">
        <v>0.6</v>
      </c>
      <c r="I3692">
        <v>0.8</v>
      </c>
      <c r="J3692" s="31">
        <v>2.2000000000000002</v>
      </c>
      <c r="K3692">
        <v>0.7</v>
      </c>
      <c r="L3692" s="2">
        <v>-0.6</v>
      </c>
      <c r="M3692" s="2">
        <v>1</v>
      </c>
      <c r="N3692" s="31">
        <v>2.2999999999999998</v>
      </c>
      <c r="O3692" s="31">
        <v>3.9</v>
      </c>
      <c r="P3692" s="2">
        <v>0.7</v>
      </c>
      <c r="Q3692" s="138">
        <v>1.2208333333333334</v>
      </c>
    </row>
    <row r="3693" spans="1:17" x14ac:dyDescent="0.25">
      <c r="A3693" s="1">
        <v>40216</v>
      </c>
      <c r="B3693" s="5">
        <f t="shared" si="172"/>
        <v>2010</v>
      </c>
      <c r="C3693" s="5">
        <f t="shared" si="173"/>
        <v>2</v>
      </c>
      <c r="D3693" s="3">
        <f t="shared" si="171"/>
        <v>7</v>
      </c>
      <c r="E3693" s="3"/>
      <c r="F3693">
        <v>2.8</v>
      </c>
      <c r="G3693">
        <v>5.4</v>
      </c>
      <c r="H3693" s="228">
        <v>-0.8</v>
      </c>
      <c r="I3693">
        <v>-2</v>
      </c>
      <c r="J3693" s="31">
        <v>-4.7</v>
      </c>
      <c r="K3693">
        <v>-1.3</v>
      </c>
      <c r="L3693" s="2">
        <v>-3</v>
      </c>
      <c r="M3693" s="2">
        <v>-0.2</v>
      </c>
      <c r="N3693" s="31">
        <v>0.6</v>
      </c>
      <c r="O3693" s="31">
        <v>-0.8</v>
      </c>
      <c r="P3693" s="2">
        <v>-1.6</v>
      </c>
      <c r="Q3693" s="138">
        <v>-0.57499999999999996</v>
      </c>
    </row>
    <row r="3694" spans="1:17" x14ac:dyDescent="0.25">
      <c r="A3694" s="1">
        <v>40217</v>
      </c>
      <c r="B3694" s="5">
        <f t="shared" si="172"/>
        <v>2010</v>
      </c>
      <c r="C3694" s="5">
        <f t="shared" si="173"/>
        <v>2</v>
      </c>
      <c r="D3694" s="3">
        <f t="shared" si="171"/>
        <v>8</v>
      </c>
      <c r="E3694" s="3"/>
      <c r="F3694">
        <v>1.6</v>
      </c>
      <c r="G3694">
        <v>4.5999999999999996</v>
      </c>
      <c r="H3694" s="228">
        <v>-2.8</v>
      </c>
      <c r="I3694">
        <v>-4.0999999999999996</v>
      </c>
      <c r="J3694" s="31">
        <v>-4.5</v>
      </c>
      <c r="K3694">
        <v>-3.5</v>
      </c>
      <c r="L3694" s="2">
        <v>-5.0999999999999996</v>
      </c>
      <c r="M3694" s="2">
        <v>-3</v>
      </c>
      <c r="N3694" s="31">
        <v>0.2</v>
      </c>
      <c r="O3694" s="31">
        <v>-2.9</v>
      </c>
      <c r="P3694" s="2">
        <v>-3.4</v>
      </c>
      <c r="Q3694" s="138">
        <v>-3.2458333333333336</v>
      </c>
    </row>
    <row r="3695" spans="1:17" x14ac:dyDescent="0.25">
      <c r="A3695" s="1">
        <v>40218</v>
      </c>
      <c r="B3695" s="5">
        <f t="shared" si="172"/>
        <v>2010</v>
      </c>
      <c r="C3695" s="5">
        <f t="shared" si="173"/>
        <v>2</v>
      </c>
      <c r="D3695" s="3">
        <f t="shared" si="171"/>
        <v>9</v>
      </c>
      <c r="E3695" s="3"/>
      <c r="F3695">
        <v>1.2</v>
      </c>
      <c r="G3695">
        <v>5.0999999999999996</v>
      </c>
      <c r="H3695" s="228">
        <v>-1.7</v>
      </c>
      <c r="I3695">
        <v>-2.5</v>
      </c>
      <c r="J3695" s="31">
        <v>-2.6</v>
      </c>
      <c r="K3695">
        <v>-2.2999999999999998</v>
      </c>
      <c r="L3695" s="2">
        <v>-3.3</v>
      </c>
      <c r="M3695" s="2">
        <v>-2.1</v>
      </c>
      <c r="N3695" s="31">
        <v>1.1000000000000001</v>
      </c>
      <c r="O3695" s="31">
        <v>-2.6</v>
      </c>
      <c r="P3695" s="2">
        <v>-2.9</v>
      </c>
      <c r="Q3695" s="138">
        <v>-2.6625000000000001</v>
      </c>
    </row>
    <row r="3696" spans="1:17" x14ac:dyDescent="0.25">
      <c r="A3696" s="1">
        <v>40219</v>
      </c>
      <c r="B3696" s="5">
        <f t="shared" si="172"/>
        <v>2010</v>
      </c>
      <c r="C3696" s="5">
        <f t="shared" si="173"/>
        <v>2</v>
      </c>
      <c r="D3696" s="3">
        <f t="shared" si="171"/>
        <v>10</v>
      </c>
      <c r="E3696" s="3"/>
      <c r="F3696">
        <v>5.8</v>
      </c>
      <c r="G3696">
        <v>5.4</v>
      </c>
      <c r="H3696" s="228">
        <v>-1.6</v>
      </c>
      <c r="I3696">
        <v>0.7</v>
      </c>
      <c r="J3696" s="31">
        <v>-0.5</v>
      </c>
      <c r="K3696">
        <v>-1.9</v>
      </c>
      <c r="L3696" s="2">
        <v>-4.0999999999999996</v>
      </c>
      <c r="M3696" s="2">
        <v>-0.8</v>
      </c>
      <c r="N3696" s="31">
        <v>0.5</v>
      </c>
      <c r="O3696" s="31">
        <v>1.1000000000000001</v>
      </c>
      <c r="P3696" s="2">
        <v>-2.1</v>
      </c>
      <c r="Q3696" s="138">
        <v>-1.925</v>
      </c>
    </row>
    <row r="3697" spans="1:17" x14ac:dyDescent="0.25">
      <c r="A3697" s="1">
        <v>40220</v>
      </c>
      <c r="B3697" s="5">
        <f t="shared" si="172"/>
        <v>2010</v>
      </c>
      <c r="C3697" s="5">
        <f t="shared" si="173"/>
        <v>2</v>
      </c>
      <c r="D3697" s="3">
        <f t="shared" si="171"/>
        <v>11</v>
      </c>
      <c r="E3697" s="3"/>
      <c r="F3697">
        <v>5.7</v>
      </c>
      <c r="G3697">
        <v>6.5</v>
      </c>
      <c r="H3697" s="228">
        <v>0.2</v>
      </c>
      <c r="I3697">
        <v>1.3</v>
      </c>
      <c r="J3697" s="31">
        <v>1.2</v>
      </c>
      <c r="K3697">
        <v>0</v>
      </c>
      <c r="L3697" s="2">
        <v>-2.2999999999999998</v>
      </c>
      <c r="M3697" s="2">
        <v>0.7</v>
      </c>
      <c r="N3697" s="31">
        <v>2.9</v>
      </c>
      <c r="O3697" s="31">
        <v>0.8</v>
      </c>
      <c r="P3697" s="2">
        <v>0.2</v>
      </c>
      <c r="Q3697" s="138">
        <v>-0.29583333333333334</v>
      </c>
    </row>
    <row r="3698" spans="1:17" x14ac:dyDescent="0.25">
      <c r="A3698" s="1">
        <v>40221</v>
      </c>
      <c r="B3698" s="5">
        <f t="shared" si="172"/>
        <v>2010</v>
      </c>
      <c r="C3698" s="5">
        <f t="shared" si="173"/>
        <v>2</v>
      </c>
      <c r="D3698" s="3">
        <f t="shared" si="171"/>
        <v>12</v>
      </c>
      <c r="E3698" s="3"/>
      <c r="F3698">
        <v>1.2</v>
      </c>
      <c r="G3698">
        <v>2.6</v>
      </c>
      <c r="H3698" s="228">
        <v>0.2</v>
      </c>
      <c r="I3698">
        <v>0.2</v>
      </c>
      <c r="J3698" s="31">
        <v>-0.9</v>
      </c>
      <c r="K3698">
        <v>-0.7</v>
      </c>
      <c r="L3698" s="2">
        <v>-2.7</v>
      </c>
      <c r="M3698" s="2">
        <v>-0.6</v>
      </c>
      <c r="N3698" s="31">
        <v>2.5</v>
      </c>
      <c r="O3698" s="31">
        <v>-0.1</v>
      </c>
      <c r="P3698" s="2">
        <v>-1</v>
      </c>
      <c r="Q3698" s="138">
        <v>-0.37083333333333335</v>
      </c>
    </row>
    <row r="3699" spans="1:17" x14ac:dyDescent="0.25">
      <c r="A3699" s="1">
        <v>40222</v>
      </c>
      <c r="B3699" s="5">
        <f t="shared" si="172"/>
        <v>2010</v>
      </c>
      <c r="C3699" s="5">
        <f t="shared" si="173"/>
        <v>2</v>
      </c>
      <c r="D3699" s="3">
        <f t="shared" si="171"/>
        <v>13</v>
      </c>
      <c r="E3699" s="3"/>
      <c r="F3699">
        <v>2.2999999999999998</v>
      </c>
      <c r="G3699">
        <v>5.0999999999999996</v>
      </c>
      <c r="H3699" s="228">
        <v>-4.2</v>
      </c>
      <c r="I3699">
        <v>-1.4</v>
      </c>
      <c r="J3699" s="31">
        <v>-4.4000000000000004</v>
      </c>
      <c r="K3699">
        <v>-2.1</v>
      </c>
      <c r="L3699" s="2">
        <v>-3.7</v>
      </c>
      <c r="M3699" s="2">
        <v>-0.7</v>
      </c>
      <c r="N3699" s="31">
        <v>1.5</v>
      </c>
      <c r="O3699" s="31">
        <v>-1.4</v>
      </c>
      <c r="P3699" s="2">
        <v>-0.9</v>
      </c>
      <c r="Q3699" s="138">
        <v>-0.90833333333333333</v>
      </c>
    </row>
    <row r="3700" spans="1:17" x14ac:dyDescent="0.25">
      <c r="A3700" s="1">
        <v>40223</v>
      </c>
      <c r="B3700" s="5">
        <f t="shared" si="172"/>
        <v>2010</v>
      </c>
      <c r="C3700" s="5">
        <f t="shared" si="173"/>
        <v>2</v>
      </c>
      <c r="D3700" s="3">
        <f t="shared" si="171"/>
        <v>14</v>
      </c>
      <c r="E3700" s="3"/>
      <c r="F3700">
        <v>4.0999999999999996</v>
      </c>
      <c r="G3700">
        <v>6.1</v>
      </c>
      <c r="H3700" s="228">
        <v>-2.6</v>
      </c>
      <c r="I3700">
        <v>1.4</v>
      </c>
      <c r="J3700" s="31">
        <v>-3.3</v>
      </c>
      <c r="K3700">
        <v>-1.7</v>
      </c>
      <c r="L3700" s="2">
        <v>-2</v>
      </c>
      <c r="M3700" s="2">
        <v>-3.3</v>
      </c>
      <c r="N3700" s="31">
        <v>1.1000000000000001</v>
      </c>
      <c r="O3700" s="31">
        <v>-1.6</v>
      </c>
      <c r="P3700" s="2">
        <v>-1.4</v>
      </c>
      <c r="Q3700" s="138">
        <v>-3.1666666666666665</v>
      </c>
    </row>
    <row r="3701" spans="1:17" x14ac:dyDescent="0.25">
      <c r="A3701" s="1">
        <v>40224</v>
      </c>
      <c r="B3701" s="5">
        <f t="shared" si="172"/>
        <v>2010</v>
      </c>
      <c r="C3701" s="5">
        <f t="shared" si="173"/>
        <v>2</v>
      </c>
      <c r="D3701" s="3">
        <f t="shared" si="171"/>
        <v>15</v>
      </c>
      <c r="E3701" s="3"/>
      <c r="F3701">
        <v>3.9</v>
      </c>
      <c r="G3701">
        <v>5.6</v>
      </c>
      <c r="H3701" s="228">
        <v>-1.1000000000000001</v>
      </c>
      <c r="I3701">
        <v>0.9</v>
      </c>
      <c r="J3701" s="31">
        <v>-2.8</v>
      </c>
      <c r="K3701">
        <v>0.1</v>
      </c>
      <c r="L3701" s="2">
        <v>-1.3</v>
      </c>
      <c r="M3701" s="2">
        <v>-2.7</v>
      </c>
      <c r="N3701" s="31">
        <v>2.6</v>
      </c>
      <c r="O3701" s="31">
        <v>-1.7</v>
      </c>
      <c r="P3701" s="2">
        <v>0.8</v>
      </c>
      <c r="Q3701" s="138">
        <v>0.64583333333333326</v>
      </c>
    </row>
    <row r="3702" spans="1:17" x14ac:dyDescent="0.25">
      <c r="A3702" s="1">
        <v>40225</v>
      </c>
      <c r="B3702" s="5">
        <f t="shared" si="172"/>
        <v>2010</v>
      </c>
      <c r="C3702" s="5">
        <f t="shared" si="173"/>
        <v>2</v>
      </c>
      <c r="D3702" s="3">
        <f t="shared" si="171"/>
        <v>16</v>
      </c>
      <c r="E3702" s="3"/>
      <c r="F3702">
        <v>4.5</v>
      </c>
      <c r="G3702">
        <v>6</v>
      </c>
      <c r="H3702" s="228">
        <v>-0.1</v>
      </c>
      <c r="I3702">
        <v>0.8</v>
      </c>
      <c r="J3702" s="31">
        <v>-1.6</v>
      </c>
      <c r="K3702">
        <v>1.3</v>
      </c>
      <c r="L3702" s="2">
        <v>2.5</v>
      </c>
      <c r="M3702" s="2">
        <v>-2</v>
      </c>
      <c r="N3702" s="31">
        <v>1.8</v>
      </c>
      <c r="O3702" s="31">
        <v>-0.2</v>
      </c>
      <c r="P3702" s="2">
        <v>1</v>
      </c>
      <c r="Q3702" s="138">
        <v>0.56249999999999989</v>
      </c>
    </row>
    <row r="3703" spans="1:17" x14ac:dyDescent="0.25">
      <c r="A3703" s="1">
        <v>40226</v>
      </c>
      <c r="B3703" s="5">
        <f t="shared" si="172"/>
        <v>2010</v>
      </c>
      <c r="C3703" s="5">
        <f t="shared" si="173"/>
        <v>2</v>
      </c>
      <c r="D3703" s="3">
        <f t="shared" si="171"/>
        <v>17</v>
      </c>
      <c r="E3703" s="3"/>
      <c r="F3703">
        <v>7.2</v>
      </c>
      <c r="G3703">
        <v>8.3000000000000007</v>
      </c>
      <c r="H3703" s="228">
        <v>2.2000000000000002</v>
      </c>
      <c r="I3703">
        <v>3</v>
      </c>
      <c r="J3703" s="31">
        <v>2.1</v>
      </c>
      <c r="K3703">
        <v>3.1</v>
      </c>
      <c r="L3703" s="2">
        <v>2.9</v>
      </c>
      <c r="M3703" s="2">
        <v>1.9</v>
      </c>
      <c r="N3703" s="31">
        <v>3.6</v>
      </c>
      <c r="O3703" s="31">
        <v>2.4</v>
      </c>
      <c r="P3703" s="2">
        <v>2.8</v>
      </c>
      <c r="Q3703" s="138">
        <v>2.6458333333333339</v>
      </c>
    </row>
    <row r="3704" spans="1:17" x14ac:dyDescent="0.25">
      <c r="A3704" s="1">
        <v>40227</v>
      </c>
      <c r="B3704" s="5">
        <f t="shared" si="172"/>
        <v>2010</v>
      </c>
      <c r="C3704" s="5">
        <f t="shared" si="173"/>
        <v>2</v>
      </c>
      <c r="D3704" s="3">
        <f t="shared" si="171"/>
        <v>18</v>
      </c>
      <c r="E3704" s="3"/>
      <c r="F3704">
        <v>8.6</v>
      </c>
      <c r="G3704">
        <v>10</v>
      </c>
      <c r="H3704" s="228">
        <v>3</v>
      </c>
      <c r="I3704">
        <v>3.4</v>
      </c>
      <c r="J3704" s="31">
        <v>3.2</v>
      </c>
      <c r="K3704">
        <v>4.3</v>
      </c>
      <c r="L3704" s="2">
        <v>6.5</v>
      </c>
      <c r="M3704" s="2">
        <v>4.3</v>
      </c>
      <c r="N3704" s="31">
        <v>4.4000000000000004</v>
      </c>
      <c r="O3704" s="31">
        <v>4.0999999999999996</v>
      </c>
      <c r="P3704" s="2">
        <v>4.7</v>
      </c>
      <c r="Q3704" s="138">
        <v>4.7166666666666668</v>
      </c>
    </row>
    <row r="3705" spans="1:17" x14ac:dyDescent="0.25">
      <c r="A3705" s="1">
        <v>40228</v>
      </c>
      <c r="B3705" s="5">
        <f t="shared" si="172"/>
        <v>2010</v>
      </c>
      <c r="C3705" s="5">
        <f t="shared" si="173"/>
        <v>2</v>
      </c>
      <c r="D3705" s="3">
        <f t="shared" si="171"/>
        <v>19</v>
      </c>
      <c r="E3705" s="3"/>
      <c r="F3705">
        <v>9.8000000000000007</v>
      </c>
      <c r="G3705">
        <v>12.4</v>
      </c>
      <c r="H3705" s="228">
        <v>7.1</v>
      </c>
      <c r="I3705">
        <v>4.2</v>
      </c>
      <c r="J3705" s="31">
        <v>2.9</v>
      </c>
      <c r="K3705">
        <v>9.6999999999999993</v>
      </c>
      <c r="L3705" s="2">
        <v>9</v>
      </c>
      <c r="M3705" s="2">
        <v>8.1</v>
      </c>
      <c r="N3705" s="31">
        <v>6.1</v>
      </c>
      <c r="O3705" s="31">
        <v>9.6999999999999993</v>
      </c>
      <c r="P3705" s="2">
        <v>2.8</v>
      </c>
      <c r="Q3705" s="138">
        <v>5.8500000000000005</v>
      </c>
    </row>
    <row r="3706" spans="1:17" x14ac:dyDescent="0.25">
      <c r="A3706" s="1">
        <v>40229</v>
      </c>
      <c r="B3706" s="5">
        <f t="shared" si="172"/>
        <v>2010</v>
      </c>
      <c r="C3706" s="5">
        <f t="shared" si="173"/>
        <v>2</v>
      </c>
      <c r="D3706" s="3">
        <f t="shared" si="171"/>
        <v>20</v>
      </c>
      <c r="E3706" s="3"/>
      <c r="F3706">
        <v>9.8000000000000007</v>
      </c>
      <c r="G3706">
        <v>10.8</v>
      </c>
      <c r="H3706" s="228">
        <v>2.6</v>
      </c>
      <c r="I3706">
        <v>5</v>
      </c>
      <c r="J3706" s="31">
        <v>3.5</v>
      </c>
      <c r="K3706">
        <v>3.4</v>
      </c>
      <c r="L3706" s="2">
        <v>2.8</v>
      </c>
      <c r="M3706" s="2">
        <v>3.2</v>
      </c>
      <c r="N3706" s="31">
        <v>8.9</v>
      </c>
      <c r="O3706" s="31">
        <v>6.9</v>
      </c>
      <c r="P3706" s="2">
        <v>1.9</v>
      </c>
      <c r="Q3706" s="138">
        <v>4.1958333333333337</v>
      </c>
    </row>
    <row r="3707" spans="1:17" x14ac:dyDescent="0.25">
      <c r="A3707" s="1">
        <v>40230</v>
      </c>
      <c r="B3707" s="5">
        <f t="shared" si="172"/>
        <v>2010</v>
      </c>
      <c r="C3707" s="5">
        <f t="shared" si="173"/>
        <v>2</v>
      </c>
      <c r="D3707" s="3">
        <f t="shared" si="171"/>
        <v>21</v>
      </c>
      <c r="E3707" s="3"/>
      <c r="F3707">
        <v>3</v>
      </c>
      <c r="G3707">
        <v>5.6</v>
      </c>
      <c r="H3707" s="228">
        <v>2.4</v>
      </c>
      <c r="I3707">
        <v>-2.8</v>
      </c>
      <c r="J3707" s="31">
        <v>-3.2</v>
      </c>
      <c r="K3707">
        <v>3.3</v>
      </c>
      <c r="L3707" s="2">
        <v>0.4</v>
      </c>
      <c r="M3707" s="2">
        <v>3</v>
      </c>
      <c r="N3707" s="31">
        <v>2</v>
      </c>
      <c r="O3707" s="31">
        <v>0.4</v>
      </c>
      <c r="P3707" s="2">
        <v>2.8</v>
      </c>
      <c r="Q3707" s="138">
        <v>3.5500000000000003</v>
      </c>
    </row>
    <row r="3708" spans="1:17" x14ac:dyDescent="0.25">
      <c r="A3708" s="1">
        <v>40231</v>
      </c>
      <c r="B3708" s="5">
        <f t="shared" si="172"/>
        <v>2010</v>
      </c>
      <c r="C3708" s="5">
        <f t="shared" si="173"/>
        <v>2</v>
      </c>
      <c r="D3708" s="3">
        <f t="shared" si="171"/>
        <v>22</v>
      </c>
      <c r="E3708" s="3"/>
      <c r="F3708">
        <v>3.6</v>
      </c>
      <c r="G3708">
        <v>5</v>
      </c>
      <c r="H3708" s="228">
        <v>6.8</v>
      </c>
      <c r="I3708">
        <v>-0.4</v>
      </c>
      <c r="J3708" s="31">
        <v>-1.3</v>
      </c>
      <c r="K3708">
        <v>5</v>
      </c>
      <c r="L3708" s="2">
        <v>3.6</v>
      </c>
      <c r="M3708" s="2">
        <v>6.3</v>
      </c>
      <c r="N3708" s="31">
        <v>1.6</v>
      </c>
      <c r="O3708" s="31">
        <v>5.7</v>
      </c>
      <c r="P3708" s="2">
        <v>3.5</v>
      </c>
      <c r="Q3708" s="138">
        <v>5.4208333333333334</v>
      </c>
    </row>
    <row r="3709" spans="1:17" x14ac:dyDescent="0.25">
      <c r="A3709" s="1">
        <v>40232</v>
      </c>
      <c r="B3709" s="5">
        <f t="shared" si="172"/>
        <v>2010</v>
      </c>
      <c r="C3709" s="5">
        <f t="shared" si="173"/>
        <v>2</v>
      </c>
      <c r="D3709" s="3">
        <f t="shared" si="171"/>
        <v>23</v>
      </c>
      <c r="E3709" s="3"/>
      <c r="F3709">
        <v>7.4</v>
      </c>
      <c r="G3709">
        <v>9.1999999999999993</v>
      </c>
      <c r="H3709" s="228">
        <v>9.1999999999999993</v>
      </c>
      <c r="I3709">
        <v>3.9</v>
      </c>
      <c r="J3709" s="31">
        <v>2.1</v>
      </c>
      <c r="K3709">
        <v>6.5</v>
      </c>
      <c r="L3709" s="2">
        <v>7.2</v>
      </c>
      <c r="M3709" s="2">
        <v>9.8000000000000007</v>
      </c>
      <c r="N3709" s="31">
        <v>3.6</v>
      </c>
      <c r="O3709" s="31">
        <v>8.8000000000000007</v>
      </c>
      <c r="P3709" s="2">
        <v>5.3</v>
      </c>
      <c r="Q3709" s="138">
        <v>5.0458333333333334</v>
      </c>
    </row>
    <row r="3710" spans="1:17" x14ac:dyDescent="0.25">
      <c r="A3710" s="1">
        <v>40233</v>
      </c>
      <c r="B3710" s="5">
        <f t="shared" si="172"/>
        <v>2010</v>
      </c>
      <c r="C3710" s="5">
        <f t="shared" si="173"/>
        <v>2</v>
      </c>
      <c r="D3710" s="3">
        <f t="shared" si="171"/>
        <v>24</v>
      </c>
      <c r="E3710" s="3"/>
      <c r="F3710">
        <v>7.9</v>
      </c>
      <c r="G3710">
        <v>9</v>
      </c>
      <c r="H3710" s="228">
        <v>9</v>
      </c>
      <c r="I3710">
        <v>3</v>
      </c>
      <c r="J3710" s="31">
        <v>4</v>
      </c>
      <c r="K3710">
        <v>8</v>
      </c>
      <c r="L3710" s="2">
        <v>7.1</v>
      </c>
      <c r="M3710" s="2">
        <v>9.3000000000000007</v>
      </c>
      <c r="N3710" s="31">
        <v>5.3</v>
      </c>
      <c r="O3710" s="31">
        <v>8.8000000000000007</v>
      </c>
      <c r="P3710" s="2">
        <v>6.2</v>
      </c>
      <c r="Q3710" s="138">
        <v>8.1749999999999989</v>
      </c>
    </row>
    <row r="3711" spans="1:17" x14ac:dyDescent="0.25">
      <c r="A3711" s="1">
        <v>40234</v>
      </c>
      <c r="B3711" s="5">
        <f t="shared" si="172"/>
        <v>2010</v>
      </c>
      <c r="C3711" s="5">
        <f t="shared" si="173"/>
        <v>2</v>
      </c>
      <c r="D3711" s="3">
        <f t="shared" si="171"/>
        <v>25</v>
      </c>
      <c r="E3711" s="3"/>
      <c r="F3711">
        <v>6.4</v>
      </c>
      <c r="G3711">
        <v>9.5</v>
      </c>
      <c r="H3711" s="228">
        <v>9.1999999999999993</v>
      </c>
      <c r="I3711">
        <v>3.6</v>
      </c>
      <c r="J3711" s="31">
        <v>3</v>
      </c>
      <c r="K3711">
        <v>8.8000000000000007</v>
      </c>
      <c r="L3711" s="2">
        <v>6.2</v>
      </c>
      <c r="M3711" s="2">
        <v>8.8000000000000007</v>
      </c>
      <c r="N3711" s="31">
        <v>6</v>
      </c>
      <c r="O3711" s="31">
        <v>6.9</v>
      </c>
      <c r="P3711" s="2">
        <v>7.9</v>
      </c>
      <c r="Q3711" s="138">
        <v>9.7374999999999989</v>
      </c>
    </row>
    <row r="3712" spans="1:17" x14ac:dyDescent="0.25">
      <c r="A3712" s="1">
        <v>40235</v>
      </c>
      <c r="B3712" s="5">
        <f t="shared" si="172"/>
        <v>2010</v>
      </c>
      <c r="C3712" s="5">
        <f t="shared" si="173"/>
        <v>2</v>
      </c>
      <c r="D3712" s="3">
        <f t="shared" si="171"/>
        <v>26</v>
      </c>
      <c r="E3712" s="3"/>
      <c r="F3712">
        <v>5.3</v>
      </c>
      <c r="G3712">
        <v>8.1999999999999993</v>
      </c>
      <c r="H3712" s="228">
        <v>9.1999999999999993</v>
      </c>
      <c r="I3712">
        <v>2</v>
      </c>
      <c r="J3712" s="31">
        <v>3.8</v>
      </c>
      <c r="K3712">
        <v>9.6</v>
      </c>
      <c r="L3712" s="2">
        <v>7.1</v>
      </c>
      <c r="M3712" s="2">
        <v>9.5</v>
      </c>
      <c r="N3712" s="31">
        <v>4.5999999999999996</v>
      </c>
      <c r="O3712" s="31">
        <v>8.5</v>
      </c>
      <c r="P3712" s="2">
        <v>8.1999999999999993</v>
      </c>
      <c r="Q3712" s="138">
        <v>9.1166666666666654</v>
      </c>
    </row>
    <row r="3713" spans="1:17" x14ac:dyDescent="0.25">
      <c r="A3713" s="1">
        <v>40236</v>
      </c>
      <c r="B3713" s="5">
        <f t="shared" si="172"/>
        <v>2010</v>
      </c>
      <c r="C3713" s="5">
        <f t="shared" si="173"/>
        <v>2</v>
      </c>
      <c r="D3713" s="3">
        <f t="shared" si="171"/>
        <v>27</v>
      </c>
      <c r="E3713" s="3"/>
      <c r="F3713">
        <v>6.1</v>
      </c>
      <c r="G3713">
        <v>8.1</v>
      </c>
      <c r="H3713" s="228">
        <v>5.6</v>
      </c>
      <c r="I3713">
        <v>1.1000000000000001</v>
      </c>
      <c r="J3713" s="31">
        <v>-0.1</v>
      </c>
      <c r="K3713">
        <v>7.3</v>
      </c>
      <c r="L3713" s="2">
        <v>4.2</v>
      </c>
      <c r="M3713" s="2">
        <v>7.3</v>
      </c>
      <c r="N3713" s="31">
        <v>4.5999999999999996</v>
      </c>
      <c r="O3713" s="31">
        <v>3.6</v>
      </c>
      <c r="P3713" s="2">
        <v>7.4</v>
      </c>
      <c r="Q3713" s="138">
        <v>8.5541666666666689</v>
      </c>
    </row>
    <row r="3714" spans="1:17" x14ac:dyDescent="0.25">
      <c r="A3714" s="1">
        <v>40237</v>
      </c>
      <c r="B3714" s="5">
        <f t="shared" si="172"/>
        <v>2010</v>
      </c>
      <c r="C3714" s="5">
        <f t="shared" si="173"/>
        <v>2</v>
      </c>
      <c r="D3714" s="3">
        <f t="shared" si="171"/>
        <v>28</v>
      </c>
      <c r="E3714" s="3"/>
      <c r="F3714">
        <v>8</v>
      </c>
      <c r="G3714">
        <v>8.8000000000000007</v>
      </c>
      <c r="H3714" s="228">
        <v>7.9</v>
      </c>
      <c r="I3714">
        <v>2.6</v>
      </c>
      <c r="J3714" s="31">
        <v>4.3</v>
      </c>
      <c r="K3714">
        <v>11.3</v>
      </c>
      <c r="L3714" s="2">
        <v>9.1999999999999993</v>
      </c>
      <c r="M3714" s="2">
        <v>8.6</v>
      </c>
      <c r="N3714" s="31">
        <v>4.2</v>
      </c>
      <c r="O3714" s="31">
        <v>9.9</v>
      </c>
      <c r="P3714" s="2">
        <v>11.8</v>
      </c>
      <c r="Q3714" s="138">
        <v>9.0833333333333321</v>
      </c>
    </row>
    <row r="3715" spans="1:17" x14ac:dyDescent="0.25">
      <c r="A3715" s="1">
        <v>40238</v>
      </c>
      <c r="B3715" s="5">
        <f t="shared" si="172"/>
        <v>2010</v>
      </c>
      <c r="C3715" s="5">
        <f t="shared" si="173"/>
        <v>3</v>
      </c>
      <c r="D3715" s="3">
        <f t="shared" ref="D3715:D3778" si="174">DAY(A3715)</f>
        <v>1</v>
      </c>
      <c r="E3715" s="3"/>
      <c r="F3715">
        <v>8.4</v>
      </c>
      <c r="G3715">
        <v>9.3000000000000007</v>
      </c>
      <c r="H3715" s="228">
        <v>13.1</v>
      </c>
      <c r="I3715">
        <v>4</v>
      </c>
      <c r="J3715" s="31">
        <v>4.9000000000000004</v>
      </c>
      <c r="K3715">
        <v>13.8</v>
      </c>
      <c r="L3715" s="2">
        <v>10.1</v>
      </c>
      <c r="M3715" s="2">
        <v>8.6999999999999993</v>
      </c>
      <c r="N3715" s="31">
        <v>4.5999999999999996</v>
      </c>
      <c r="O3715" s="31">
        <v>10.6</v>
      </c>
      <c r="P3715" s="2">
        <v>12.3</v>
      </c>
      <c r="Q3715" s="138">
        <v>13.516666666666667</v>
      </c>
    </row>
    <row r="3716" spans="1:17" x14ac:dyDescent="0.25">
      <c r="A3716" s="1">
        <v>40239</v>
      </c>
      <c r="B3716" s="5">
        <f t="shared" ref="B3716:B3779" si="175">YEAR(A3716)</f>
        <v>2010</v>
      </c>
      <c r="C3716" s="5">
        <f t="shared" ref="C3716:C3779" si="176">MONTH(A3716)</f>
        <v>3</v>
      </c>
      <c r="D3716" s="3">
        <f t="shared" si="174"/>
        <v>2</v>
      </c>
      <c r="E3716" s="3"/>
      <c r="F3716">
        <v>6.4</v>
      </c>
      <c r="G3716">
        <v>8.9</v>
      </c>
      <c r="H3716" s="228">
        <v>6.8</v>
      </c>
      <c r="I3716">
        <v>2.4</v>
      </c>
      <c r="J3716" s="31">
        <v>3</v>
      </c>
      <c r="K3716">
        <v>6.2</v>
      </c>
      <c r="L3716" s="2">
        <v>4.3</v>
      </c>
      <c r="M3716" s="2">
        <v>7.7</v>
      </c>
      <c r="N3716" s="31">
        <v>6.4</v>
      </c>
      <c r="O3716" s="31">
        <v>7.2</v>
      </c>
      <c r="P3716" s="2">
        <v>5</v>
      </c>
      <c r="Q3716" s="138">
        <v>6.966666666666665</v>
      </c>
    </row>
    <row r="3717" spans="1:17" x14ac:dyDescent="0.25">
      <c r="A3717" s="1">
        <v>40240</v>
      </c>
      <c r="B3717" s="5">
        <f t="shared" si="175"/>
        <v>2010</v>
      </c>
      <c r="C3717" s="5">
        <f t="shared" si="176"/>
        <v>3</v>
      </c>
      <c r="D3717" s="3">
        <f t="shared" si="174"/>
        <v>3</v>
      </c>
      <c r="E3717" s="3"/>
      <c r="F3717">
        <v>6.4</v>
      </c>
      <c r="G3717">
        <v>8.5</v>
      </c>
      <c r="H3717" s="228">
        <v>4.4000000000000004</v>
      </c>
      <c r="I3717">
        <v>2.1</v>
      </c>
      <c r="J3717" s="31">
        <v>0.4</v>
      </c>
      <c r="K3717">
        <v>4.3</v>
      </c>
      <c r="L3717" s="2">
        <v>2.8</v>
      </c>
      <c r="M3717" s="2">
        <v>4.7</v>
      </c>
      <c r="N3717" s="31">
        <v>3.9</v>
      </c>
      <c r="O3717" s="31">
        <v>3.4</v>
      </c>
      <c r="P3717" s="2">
        <v>4.0999999999999996</v>
      </c>
      <c r="Q3717" s="138">
        <v>3.9749999999999996</v>
      </c>
    </row>
    <row r="3718" spans="1:17" x14ac:dyDescent="0.25">
      <c r="A3718" s="1">
        <v>40241</v>
      </c>
      <c r="B3718" s="5">
        <f t="shared" si="175"/>
        <v>2010</v>
      </c>
      <c r="C3718" s="5">
        <f t="shared" si="176"/>
        <v>3</v>
      </c>
      <c r="D3718" s="3">
        <f t="shared" si="174"/>
        <v>4</v>
      </c>
      <c r="E3718" s="3"/>
      <c r="F3718">
        <v>6.5</v>
      </c>
      <c r="G3718">
        <v>8.3000000000000007</v>
      </c>
      <c r="H3718" s="228">
        <v>2</v>
      </c>
      <c r="I3718">
        <v>2.6</v>
      </c>
      <c r="J3718" s="31">
        <v>0.3</v>
      </c>
      <c r="K3718">
        <v>2.6</v>
      </c>
      <c r="L3718" s="2">
        <v>0.1</v>
      </c>
      <c r="M3718" s="2">
        <v>2.4</v>
      </c>
      <c r="N3718" s="31">
        <v>4.7</v>
      </c>
      <c r="O3718" s="31">
        <v>2.5</v>
      </c>
      <c r="P3718" s="2">
        <v>2.1</v>
      </c>
      <c r="Q3718" s="138">
        <v>2.4999999999999996</v>
      </c>
    </row>
    <row r="3719" spans="1:17" x14ac:dyDescent="0.25">
      <c r="A3719" s="1">
        <v>40242</v>
      </c>
      <c r="B3719" s="5">
        <f t="shared" si="175"/>
        <v>2010</v>
      </c>
      <c r="C3719" s="5">
        <f t="shared" si="176"/>
        <v>3</v>
      </c>
      <c r="D3719" s="3">
        <f t="shared" si="174"/>
        <v>5</v>
      </c>
      <c r="E3719" s="3"/>
      <c r="F3719">
        <v>2.1</v>
      </c>
      <c r="G3719">
        <v>4</v>
      </c>
      <c r="H3719" s="228">
        <v>1.1000000000000001</v>
      </c>
      <c r="I3719">
        <v>-3</v>
      </c>
      <c r="J3719" s="31">
        <v>-5.0999999999999996</v>
      </c>
      <c r="K3719">
        <v>1.6</v>
      </c>
      <c r="L3719" s="2">
        <v>-1.7</v>
      </c>
      <c r="M3719" s="2">
        <v>1.3</v>
      </c>
      <c r="N3719" s="31">
        <v>0.3</v>
      </c>
      <c r="O3719" s="31">
        <v>-1.3</v>
      </c>
      <c r="P3719" s="2">
        <v>1.6</v>
      </c>
      <c r="Q3719" s="138">
        <v>1.416666666666667</v>
      </c>
    </row>
    <row r="3720" spans="1:17" x14ac:dyDescent="0.25">
      <c r="A3720" s="1">
        <v>40243</v>
      </c>
      <c r="B3720" s="5">
        <f t="shared" si="175"/>
        <v>2010</v>
      </c>
      <c r="C3720" s="5">
        <f t="shared" si="176"/>
        <v>3</v>
      </c>
      <c r="D3720" s="3">
        <f t="shared" si="174"/>
        <v>6</v>
      </c>
      <c r="E3720" s="3"/>
      <c r="F3720">
        <v>-1.6</v>
      </c>
      <c r="G3720">
        <v>1.1000000000000001</v>
      </c>
      <c r="H3720" s="228">
        <v>-1.6</v>
      </c>
      <c r="I3720">
        <v>-6.8</v>
      </c>
      <c r="J3720" s="31">
        <v>-9</v>
      </c>
      <c r="K3720">
        <v>0.5</v>
      </c>
      <c r="L3720" s="2">
        <v>-4.8</v>
      </c>
      <c r="M3720" s="2">
        <v>-0.5</v>
      </c>
      <c r="N3720" s="31">
        <v>-2</v>
      </c>
      <c r="O3720" s="31">
        <v>-5.8</v>
      </c>
      <c r="P3720" s="2">
        <v>0.5</v>
      </c>
      <c r="Q3720" s="138">
        <v>-0.9375</v>
      </c>
    </row>
    <row r="3721" spans="1:17" x14ac:dyDescent="0.25">
      <c r="A3721" s="1">
        <v>40244</v>
      </c>
      <c r="B3721" s="5">
        <f t="shared" si="175"/>
        <v>2010</v>
      </c>
      <c r="C3721" s="5">
        <f t="shared" si="176"/>
        <v>3</v>
      </c>
      <c r="D3721" s="3">
        <f t="shared" si="174"/>
        <v>7</v>
      </c>
      <c r="E3721" s="3"/>
      <c r="F3721">
        <v>1.8</v>
      </c>
      <c r="G3721">
        <v>4.4000000000000004</v>
      </c>
      <c r="H3721" s="228">
        <v>0.4</v>
      </c>
      <c r="I3721">
        <v>-4.5999999999999996</v>
      </c>
      <c r="J3721" s="31">
        <v>-6.4</v>
      </c>
      <c r="K3721">
        <v>0.8</v>
      </c>
      <c r="L3721" s="2">
        <v>-2</v>
      </c>
      <c r="M3721" s="2">
        <v>1.7</v>
      </c>
      <c r="N3721" s="31">
        <v>-2.7</v>
      </c>
      <c r="O3721" s="31">
        <v>-3.6</v>
      </c>
      <c r="P3721" s="2">
        <v>0.8</v>
      </c>
      <c r="Q3721" s="138">
        <v>-3.3333333333332812E-2</v>
      </c>
    </row>
    <row r="3722" spans="1:17" x14ac:dyDescent="0.25">
      <c r="A3722" s="1">
        <v>40245</v>
      </c>
      <c r="B3722" s="5">
        <f t="shared" si="175"/>
        <v>2010</v>
      </c>
      <c r="C3722" s="5">
        <f t="shared" si="176"/>
        <v>3</v>
      </c>
      <c r="D3722" s="3">
        <f t="shared" si="174"/>
        <v>8</v>
      </c>
      <c r="E3722" s="3"/>
      <c r="F3722">
        <v>1.4</v>
      </c>
      <c r="G3722">
        <v>2.8</v>
      </c>
      <c r="H3722" s="228">
        <v>-0.2</v>
      </c>
      <c r="I3722">
        <v>-4.2</v>
      </c>
      <c r="J3722" s="31">
        <v>-4.9000000000000004</v>
      </c>
      <c r="K3722">
        <v>0.2</v>
      </c>
      <c r="L3722" s="2">
        <v>-3.5</v>
      </c>
      <c r="M3722" s="2">
        <v>-0.7</v>
      </c>
      <c r="N3722" s="31">
        <v>-1.7</v>
      </c>
      <c r="O3722" s="31">
        <v>-2.4</v>
      </c>
      <c r="P3722" s="2">
        <v>-1.1000000000000001</v>
      </c>
      <c r="Q3722" s="138">
        <v>-0.25416666666666665</v>
      </c>
    </row>
    <row r="3723" spans="1:17" x14ac:dyDescent="0.25">
      <c r="A3723" s="1">
        <v>40246</v>
      </c>
      <c r="B3723" s="5">
        <f t="shared" si="175"/>
        <v>2010</v>
      </c>
      <c r="C3723" s="5">
        <f t="shared" si="176"/>
        <v>3</v>
      </c>
      <c r="D3723" s="3">
        <f t="shared" si="174"/>
        <v>9</v>
      </c>
      <c r="E3723" s="3"/>
      <c r="F3723">
        <v>3.6</v>
      </c>
      <c r="G3723">
        <v>6.2</v>
      </c>
      <c r="H3723" s="228">
        <v>0.4</v>
      </c>
      <c r="I3723">
        <v>-2.2999999999999998</v>
      </c>
      <c r="J3723" s="31">
        <v>-4.2</v>
      </c>
      <c r="K3723">
        <v>0.8</v>
      </c>
      <c r="L3723" s="2">
        <v>-3.5</v>
      </c>
      <c r="M3723" s="2">
        <v>-0.5</v>
      </c>
      <c r="N3723" s="31">
        <v>-1.5</v>
      </c>
      <c r="O3723" s="31">
        <v>-1.5</v>
      </c>
      <c r="P3723" s="2">
        <v>0.4</v>
      </c>
      <c r="Q3723" s="138">
        <v>-1.6666666666666632E-2</v>
      </c>
    </row>
    <row r="3724" spans="1:17" x14ac:dyDescent="0.25">
      <c r="A3724" s="1">
        <v>40247</v>
      </c>
      <c r="B3724" s="5">
        <f t="shared" si="175"/>
        <v>2010</v>
      </c>
      <c r="C3724" s="5">
        <f t="shared" si="176"/>
        <v>3</v>
      </c>
      <c r="D3724" s="3">
        <f t="shared" si="174"/>
        <v>10</v>
      </c>
      <c r="E3724" s="3"/>
      <c r="F3724">
        <v>6.3</v>
      </c>
      <c r="G3724">
        <v>6.4</v>
      </c>
      <c r="H3724" s="228">
        <v>-1.2</v>
      </c>
      <c r="I3724">
        <v>2.2000000000000002</v>
      </c>
      <c r="J3724" s="31">
        <v>-1.6</v>
      </c>
      <c r="K3724">
        <v>-1.3</v>
      </c>
      <c r="L3724" s="2">
        <v>-4</v>
      </c>
      <c r="M3724" s="2">
        <v>-1.7</v>
      </c>
      <c r="N3724" s="31">
        <v>-0.4</v>
      </c>
      <c r="O3724" s="31">
        <v>-0.7</v>
      </c>
      <c r="P3724" s="2">
        <v>-1.5</v>
      </c>
      <c r="Q3724" s="138">
        <v>-1.4666666666666668</v>
      </c>
    </row>
    <row r="3725" spans="1:17" x14ac:dyDescent="0.25">
      <c r="A3725" s="1">
        <v>40248</v>
      </c>
      <c r="B3725" s="5">
        <f t="shared" si="175"/>
        <v>2010</v>
      </c>
      <c r="C3725" s="5">
        <f t="shared" si="176"/>
        <v>3</v>
      </c>
      <c r="D3725" s="3">
        <f t="shared" si="174"/>
        <v>11</v>
      </c>
      <c r="E3725" s="3"/>
      <c r="F3725">
        <v>4.2</v>
      </c>
      <c r="G3725">
        <v>5.5</v>
      </c>
      <c r="H3725" s="228">
        <v>0.6</v>
      </c>
      <c r="I3725">
        <v>1.3</v>
      </c>
      <c r="J3725" s="31">
        <v>2.1</v>
      </c>
      <c r="K3725">
        <v>-0.3</v>
      </c>
      <c r="L3725" s="2">
        <v>-1.5</v>
      </c>
      <c r="M3725" s="2">
        <v>1.1000000000000001</v>
      </c>
      <c r="N3725" s="31">
        <v>3.9</v>
      </c>
      <c r="O3725" s="31">
        <v>1.7</v>
      </c>
      <c r="P3725" s="2">
        <v>-0.4</v>
      </c>
      <c r="Q3725" s="138">
        <v>4.1666666666668089E-3</v>
      </c>
    </row>
    <row r="3726" spans="1:17" x14ac:dyDescent="0.25">
      <c r="A3726" s="1">
        <v>40249</v>
      </c>
      <c r="B3726" s="5">
        <f t="shared" si="175"/>
        <v>2010</v>
      </c>
      <c r="C3726" s="5">
        <f t="shared" si="176"/>
        <v>3</v>
      </c>
      <c r="D3726" s="3">
        <f t="shared" si="174"/>
        <v>12</v>
      </c>
      <c r="E3726" s="3"/>
      <c r="F3726">
        <v>2.7</v>
      </c>
      <c r="G3726">
        <v>3.4</v>
      </c>
      <c r="H3726" s="228">
        <v>-0.1</v>
      </c>
      <c r="I3726">
        <v>0.4</v>
      </c>
      <c r="J3726" s="31">
        <v>-2.5</v>
      </c>
      <c r="K3726">
        <v>0.7</v>
      </c>
      <c r="L3726" s="2">
        <v>-1.2</v>
      </c>
      <c r="M3726" s="2">
        <v>0.9</v>
      </c>
      <c r="N3726" s="31">
        <v>3.9</v>
      </c>
      <c r="O3726" s="31">
        <v>-0.6</v>
      </c>
      <c r="P3726" s="2">
        <v>2.1</v>
      </c>
      <c r="Q3726" s="138">
        <v>2.041666666666667</v>
      </c>
    </row>
    <row r="3727" spans="1:17" x14ac:dyDescent="0.25">
      <c r="A3727" s="1">
        <v>40250</v>
      </c>
      <c r="B3727" s="5">
        <f t="shared" si="175"/>
        <v>2010</v>
      </c>
      <c r="C3727" s="5">
        <f t="shared" si="176"/>
        <v>3</v>
      </c>
      <c r="D3727" s="3">
        <f t="shared" si="174"/>
        <v>13</v>
      </c>
      <c r="E3727" s="3"/>
      <c r="F3727">
        <v>3.7</v>
      </c>
      <c r="G3727">
        <v>5.4</v>
      </c>
      <c r="H3727" s="228">
        <v>2.9</v>
      </c>
      <c r="I3727">
        <v>-1.4</v>
      </c>
      <c r="J3727" s="31">
        <v>-2.7</v>
      </c>
      <c r="K3727">
        <v>3.2</v>
      </c>
      <c r="L3727" s="2">
        <v>0.6</v>
      </c>
      <c r="M3727" s="2">
        <v>3.8</v>
      </c>
      <c r="N3727" s="31">
        <v>2.9</v>
      </c>
      <c r="O3727" s="31">
        <v>1</v>
      </c>
      <c r="P3727" s="2">
        <v>3</v>
      </c>
      <c r="Q3727" s="138">
        <v>2.9583333333333335</v>
      </c>
    </row>
    <row r="3728" spans="1:17" x14ac:dyDescent="0.25">
      <c r="A3728" s="1">
        <v>40251</v>
      </c>
      <c r="B3728" s="5">
        <f t="shared" si="175"/>
        <v>2010</v>
      </c>
      <c r="C3728" s="5">
        <f t="shared" si="176"/>
        <v>3</v>
      </c>
      <c r="D3728" s="3">
        <f t="shared" si="174"/>
        <v>14</v>
      </c>
      <c r="E3728" s="3"/>
      <c r="F3728">
        <v>3.2</v>
      </c>
      <c r="G3728">
        <v>6.2</v>
      </c>
      <c r="H3728" s="228">
        <v>3.6</v>
      </c>
      <c r="I3728">
        <v>-0.1</v>
      </c>
      <c r="J3728" s="31">
        <v>-1.2</v>
      </c>
      <c r="K3728">
        <v>3.8</v>
      </c>
      <c r="L3728" s="2">
        <v>1</v>
      </c>
      <c r="M3728" s="2">
        <v>5.8</v>
      </c>
      <c r="N3728" s="31">
        <v>2.1</v>
      </c>
      <c r="O3728" s="31">
        <v>3.1</v>
      </c>
      <c r="P3728" s="2">
        <v>3.2</v>
      </c>
      <c r="Q3728" s="138">
        <v>4.375</v>
      </c>
    </row>
    <row r="3729" spans="1:17" x14ac:dyDescent="0.25">
      <c r="A3729" s="1">
        <v>40252</v>
      </c>
      <c r="B3729" s="5">
        <f t="shared" si="175"/>
        <v>2010</v>
      </c>
      <c r="C3729" s="5">
        <f t="shared" si="176"/>
        <v>3</v>
      </c>
      <c r="D3729" s="3">
        <f t="shared" si="174"/>
        <v>15</v>
      </c>
      <c r="E3729" s="3"/>
      <c r="F3729">
        <v>3.4</v>
      </c>
      <c r="G3729">
        <v>5.8</v>
      </c>
      <c r="H3729" s="228">
        <v>3.1</v>
      </c>
      <c r="I3729">
        <v>-1.1000000000000001</v>
      </c>
      <c r="J3729" s="31">
        <v>-1.3</v>
      </c>
      <c r="K3729">
        <v>2.9</v>
      </c>
      <c r="L3729" s="2">
        <v>0.9</v>
      </c>
      <c r="M3729" s="2">
        <v>3.2</v>
      </c>
      <c r="N3729" s="31">
        <v>3.6</v>
      </c>
      <c r="O3729" s="31">
        <v>2.9</v>
      </c>
      <c r="P3729" s="2">
        <v>2.2999999999999998</v>
      </c>
      <c r="Q3729" s="138">
        <v>4.0500000000000007</v>
      </c>
    </row>
    <row r="3730" spans="1:17" x14ac:dyDescent="0.25">
      <c r="A3730" s="1">
        <v>40253</v>
      </c>
      <c r="B3730" s="5">
        <f t="shared" si="175"/>
        <v>2010</v>
      </c>
      <c r="C3730" s="5">
        <f t="shared" si="176"/>
        <v>3</v>
      </c>
      <c r="D3730" s="3">
        <f t="shared" si="174"/>
        <v>16</v>
      </c>
      <c r="E3730" s="3"/>
      <c r="F3730">
        <v>4.0999999999999996</v>
      </c>
      <c r="G3730">
        <v>6.9</v>
      </c>
      <c r="H3730" s="228">
        <v>7.7</v>
      </c>
      <c r="I3730">
        <v>-0.2</v>
      </c>
      <c r="J3730" s="31">
        <v>-0.5</v>
      </c>
      <c r="K3730">
        <v>7</v>
      </c>
      <c r="L3730" s="2">
        <v>3.3</v>
      </c>
      <c r="M3730" s="2">
        <v>7.1</v>
      </c>
      <c r="N3730" s="31">
        <v>4.2</v>
      </c>
      <c r="O3730" s="31">
        <v>4.0999999999999996</v>
      </c>
      <c r="P3730" s="2">
        <v>5.4</v>
      </c>
      <c r="Q3730" s="138">
        <v>6.5625</v>
      </c>
    </row>
    <row r="3731" spans="1:17" x14ac:dyDescent="0.25">
      <c r="A3731" s="1">
        <v>40254</v>
      </c>
      <c r="B3731" s="5">
        <f t="shared" si="175"/>
        <v>2010</v>
      </c>
      <c r="C3731" s="5">
        <f t="shared" si="176"/>
        <v>3</v>
      </c>
      <c r="D3731" s="3">
        <f t="shared" si="174"/>
        <v>17</v>
      </c>
      <c r="E3731" s="3"/>
      <c r="F3731">
        <v>6.4</v>
      </c>
      <c r="G3731">
        <v>7.8</v>
      </c>
      <c r="H3731" s="228">
        <v>6.5</v>
      </c>
      <c r="I3731">
        <v>1.5</v>
      </c>
      <c r="J3731" s="31">
        <v>0.9</v>
      </c>
      <c r="K3731">
        <v>6.8</v>
      </c>
      <c r="L3731" s="2">
        <v>4.3</v>
      </c>
      <c r="M3731" s="2">
        <v>6.1</v>
      </c>
      <c r="N3731" s="31">
        <v>5.4</v>
      </c>
      <c r="O3731" s="31">
        <v>3.5</v>
      </c>
      <c r="P3731" s="2">
        <v>6.4</v>
      </c>
      <c r="Q3731" s="138">
        <v>7.5749999999999993</v>
      </c>
    </row>
    <row r="3732" spans="1:17" x14ac:dyDescent="0.25">
      <c r="A3732" s="1">
        <v>40255</v>
      </c>
      <c r="B3732" s="5">
        <f t="shared" si="175"/>
        <v>2010</v>
      </c>
      <c r="C3732" s="5">
        <f t="shared" si="176"/>
        <v>3</v>
      </c>
      <c r="D3732" s="3">
        <f t="shared" si="174"/>
        <v>18</v>
      </c>
      <c r="E3732" s="3"/>
      <c r="F3732">
        <v>7.1</v>
      </c>
      <c r="G3732">
        <v>7.9</v>
      </c>
      <c r="H3732" s="228">
        <v>7.1</v>
      </c>
      <c r="I3732">
        <v>1.9</v>
      </c>
      <c r="J3732" s="31">
        <v>2.7</v>
      </c>
      <c r="K3732">
        <v>9</v>
      </c>
      <c r="L3732" s="2">
        <v>5.9</v>
      </c>
      <c r="M3732" s="2">
        <v>7.7</v>
      </c>
      <c r="N3732" s="31">
        <v>6.4</v>
      </c>
      <c r="O3732" s="31">
        <v>6.1</v>
      </c>
      <c r="P3732" s="2">
        <v>8.1999999999999993</v>
      </c>
      <c r="Q3732" s="138">
        <v>8.5874999999999986</v>
      </c>
    </row>
    <row r="3733" spans="1:17" x14ac:dyDescent="0.25">
      <c r="A3733" s="1">
        <v>40256</v>
      </c>
      <c r="B3733" s="5">
        <f t="shared" si="175"/>
        <v>2010</v>
      </c>
      <c r="C3733" s="5">
        <f t="shared" si="176"/>
        <v>3</v>
      </c>
      <c r="D3733" s="3">
        <f t="shared" si="174"/>
        <v>19</v>
      </c>
      <c r="E3733" s="3"/>
      <c r="F3733">
        <v>6.8</v>
      </c>
      <c r="G3733">
        <v>8.6999999999999993</v>
      </c>
      <c r="H3733" s="228">
        <v>9.4</v>
      </c>
      <c r="I3733">
        <v>3.7</v>
      </c>
      <c r="J3733" s="31">
        <v>3.6</v>
      </c>
      <c r="K3733">
        <v>10.7</v>
      </c>
      <c r="L3733" s="2">
        <v>7.3</v>
      </c>
      <c r="M3733" s="2">
        <v>10.4</v>
      </c>
      <c r="N3733" s="31">
        <v>7.1</v>
      </c>
      <c r="O3733" s="31">
        <v>7.5</v>
      </c>
      <c r="P3733" s="2">
        <v>9.1999999999999993</v>
      </c>
      <c r="Q3733" s="138">
        <v>10.791666666666666</v>
      </c>
    </row>
    <row r="3734" spans="1:17" x14ac:dyDescent="0.25">
      <c r="A3734" s="1">
        <v>40257</v>
      </c>
      <c r="B3734" s="5">
        <f t="shared" si="175"/>
        <v>2010</v>
      </c>
      <c r="C3734" s="5">
        <f t="shared" si="176"/>
        <v>3</v>
      </c>
      <c r="D3734" s="3">
        <f t="shared" si="174"/>
        <v>20</v>
      </c>
      <c r="E3734" s="3"/>
      <c r="F3734">
        <v>7.6</v>
      </c>
      <c r="G3734">
        <v>9.9</v>
      </c>
      <c r="H3734" s="228">
        <v>12</v>
      </c>
      <c r="I3734">
        <v>4.7</v>
      </c>
      <c r="J3734" s="31">
        <v>5.9</v>
      </c>
      <c r="K3734">
        <v>12.6</v>
      </c>
      <c r="L3734" s="2">
        <v>9.6999999999999993</v>
      </c>
      <c r="M3734" s="2">
        <v>13.5</v>
      </c>
      <c r="N3734" s="31">
        <v>8.3000000000000007</v>
      </c>
      <c r="O3734" s="31">
        <v>11</v>
      </c>
      <c r="P3734" s="2">
        <v>12.1</v>
      </c>
      <c r="Q3734" s="138">
        <v>12.641666666666667</v>
      </c>
    </row>
    <row r="3735" spans="1:17" x14ac:dyDescent="0.25">
      <c r="A3735" s="1">
        <v>40258</v>
      </c>
      <c r="B3735" s="5">
        <f t="shared" si="175"/>
        <v>2010</v>
      </c>
      <c r="C3735" s="5">
        <f t="shared" si="176"/>
        <v>3</v>
      </c>
      <c r="D3735" s="3">
        <f t="shared" si="174"/>
        <v>21</v>
      </c>
      <c r="E3735" s="3"/>
      <c r="F3735">
        <v>10.7</v>
      </c>
      <c r="G3735">
        <v>11.1</v>
      </c>
      <c r="H3735" s="228">
        <v>14.1</v>
      </c>
      <c r="I3735">
        <v>7.5</v>
      </c>
      <c r="J3735" s="31">
        <v>9.9</v>
      </c>
      <c r="K3735">
        <v>13.9</v>
      </c>
      <c r="L3735" s="2">
        <v>13</v>
      </c>
      <c r="M3735" s="2">
        <v>14.1</v>
      </c>
      <c r="N3735" s="31">
        <v>11.2</v>
      </c>
      <c r="O3735" s="31">
        <v>16.100000000000001</v>
      </c>
      <c r="P3735" s="2">
        <v>12.8</v>
      </c>
      <c r="Q3735" s="138">
        <v>16.487500000000001</v>
      </c>
    </row>
    <row r="3736" spans="1:17" x14ac:dyDescent="0.25">
      <c r="A3736" s="1">
        <v>40259</v>
      </c>
      <c r="B3736" s="5">
        <f t="shared" si="175"/>
        <v>2010</v>
      </c>
      <c r="C3736" s="5">
        <f t="shared" si="176"/>
        <v>3</v>
      </c>
      <c r="D3736" s="3">
        <f t="shared" si="174"/>
        <v>22</v>
      </c>
      <c r="E3736" s="3"/>
      <c r="F3736">
        <v>9.9</v>
      </c>
      <c r="G3736">
        <v>11.8</v>
      </c>
      <c r="H3736" s="228">
        <v>12.1</v>
      </c>
      <c r="I3736">
        <v>5.8</v>
      </c>
      <c r="J3736" s="31">
        <v>9.8000000000000007</v>
      </c>
      <c r="K3736">
        <v>12.2</v>
      </c>
      <c r="L3736" s="2">
        <v>10.4</v>
      </c>
      <c r="M3736" s="2">
        <v>13.2</v>
      </c>
      <c r="N3736" s="31">
        <v>10.7</v>
      </c>
      <c r="O3736" s="31">
        <v>13.6</v>
      </c>
      <c r="P3736" s="2">
        <v>11.6</v>
      </c>
      <c r="Q3736" s="138">
        <v>12.787500000000001</v>
      </c>
    </row>
    <row r="3737" spans="1:17" x14ac:dyDescent="0.25">
      <c r="A3737" s="1">
        <v>40260</v>
      </c>
      <c r="B3737" s="5">
        <f t="shared" si="175"/>
        <v>2010</v>
      </c>
      <c r="C3737" s="5">
        <f t="shared" si="176"/>
        <v>3</v>
      </c>
      <c r="D3737" s="3">
        <f t="shared" si="174"/>
        <v>23</v>
      </c>
      <c r="E3737" s="3"/>
      <c r="F3737">
        <v>10.199999999999999</v>
      </c>
      <c r="G3737">
        <v>11.8</v>
      </c>
      <c r="H3737" s="228">
        <v>12.2</v>
      </c>
      <c r="I3737">
        <v>5.2</v>
      </c>
      <c r="J3737" s="31">
        <v>8.8000000000000007</v>
      </c>
      <c r="K3737">
        <v>12.3</v>
      </c>
      <c r="L3737" s="2">
        <v>9.9</v>
      </c>
      <c r="M3737" s="2">
        <v>12.3</v>
      </c>
      <c r="N3737" s="31">
        <v>11.7</v>
      </c>
      <c r="O3737" s="31">
        <v>11.9</v>
      </c>
      <c r="P3737" s="2">
        <v>11.8</v>
      </c>
      <c r="Q3737" s="138">
        <v>12.229166666666666</v>
      </c>
    </row>
    <row r="3738" spans="1:17" x14ac:dyDescent="0.25">
      <c r="A3738" s="1">
        <v>40261</v>
      </c>
      <c r="B3738" s="5">
        <f t="shared" si="175"/>
        <v>2010</v>
      </c>
      <c r="C3738" s="5">
        <f t="shared" si="176"/>
        <v>3</v>
      </c>
      <c r="D3738" s="3">
        <f t="shared" si="174"/>
        <v>24</v>
      </c>
      <c r="E3738" s="3"/>
      <c r="F3738">
        <v>12.1</v>
      </c>
      <c r="G3738">
        <v>12.4</v>
      </c>
      <c r="H3738" s="228">
        <v>11.5</v>
      </c>
      <c r="I3738">
        <v>7.9</v>
      </c>
      <c r="J3738" s="31">
        <v>8</v>
      </c>
      <c r="K3738">
        <v>12.3</v>
      </c>
      <c r="L3738" s="2">
        <v>9.8000000000000007</v>
      </c>
      <c r="M3738" s="2">
        <v>10.7</v>
      </c>
      <c r="N3738" s="31">
        <v>11.4</v>
      </c>
      <c r="O3738" s="31">
        <v>10.9</v>
      </c>
      <c r="P3738" s="2">
        <v>11.8</v>
      </c>
      <c r="Q3738" s="138">
        <v>11.93333333333333</v>
      </c>
    </row>
    <row r="3739" spans="1:17" x14ac:dyDescent="0.25">
      <c r="A3739" s="1">
        <v>40262</v>
      </c>
      <c r="B3739" s="5">
        <f t="shared" si="175"/>
        <v>2010</v>
      </c>
      <c r="C3739" s="5">
        <f t="shared" si="176"/>
        <v>3</v>
      </c>
      <c r="D3739" s="3">
        <f t="shared" si="174"/>
        <v>25</v>
      </c>
      <c r="E3739" s="3"/>
      <c r="F3739">
        <v>12</v>
      </c>
      <c r="G3739">
        <v>12.5</v>
      </c>
      <c r="H3739" s="228">
        <v>13.4</v>
      </c>
      <c r="I3739">
        <v>7.7</v>
      </c>
      <c r="J3739" s="31">
        <v>9.3000000000000007</v>
      </c>
      <c r="K3739">
        <v>11.7</v>
      </c>
      <c r="L3739" s="2">
        <v>10.5</v>
      </c>
      <c r="M3739" s="2">
        <v>13.5</v>
      </c>
      <c r="N3739" s="31">
        <v>12.1</v>
      </c>
      <c r="O3739" s="31">
        <v>12.6</v>
      </c>
      <c r="P3739" s="2">
        <v>11.2</v>
      </c>
      <c r="Q3739" s="138">
        <v>11.920833333333334</v>
      </c>
    </row>
    <row r="3740" spans="1:17" x14ac:dyDescent="0.25">
      <c r="A3740" s="1">
        <v>40263</v>
      </c>
      <c r="B3740" s="5">
        <f t="shared" si="175"/>
        <v>2010</v>
      </c>
      <c r="C3740" s="5">
        <f t="shared" si="176"/>
        <v>3</v>
      </c>
      <c r="D3740" s="3">
        <f t="shared" si="174"/>
        <v>26</v>
      </c>
      <c r="E3740" s="3"/>
      <c r="F3740">
        <v>12</v>
      </c>
      <c r="G3740">
        <v>12.3</v>
      </c>
      <c r="H3740" s="228">
        <v>15.2</v>
      </c>
      <c r="I3740">
        <v>8.3000000000000007</v>
      </c>
      <c r="J3740" s="31">
        <v>10.4</v>
      </c>
      <c r="K3740">
        <v>16.600000000000001</v>
      </c>
      <c r="L3740" s="2">
        <v>14</v>
      </c>
      <c r="M3740" s="2">
        <v>15.2</v>
      </c>
      <c r="N3740" s="31">
        <v>12.2</v>
      </c>
      <c r="O3740" s="31">
        <v>14.2</v>
      </c>
      <c r="P3740" s="2">
        <v>16.3</v>
      </c>
      <c r="Q3740" s="138">
        <v>15.6875</v>
      </c>
    </row>
    <row r="3741" spans="1:17" x14ac:dyDescent="0.25">
      <c r="A3741" s="1">
        <v>40264</v>
      </c>
      <c r="B3741" s="5">
        <f t="shared" si="175"/>
        <v>2010</v>
      </c>
      <c r="C3741" s="5">
        <f t="shared" si="176"/>
        <v>3</v>
      </c>
      <c r="D3741" s="3">
        <f t="shared" si="174"/>
        <v>27</v>
      </c>
      <c r="E3741" s="3"/>
      <c r="F3741">
        <v>9.8000000000000007</v>
      </c>
      <c r="G3741">
        <v>11</v>
      </c>
      <c r="H3741" s="228">
        <v>10.3</v>
      </c>
      <c r="I3741">
        <v>6.6</v>
      </c>
      <c r="J3741" s="31">
        <v>7.4</v>
      </c>
      <c r="K3741">
        <v>12.8</v>
      </c>
      <c r="L3741" s="2">
        <v>8.4</v>
      </c>
      <c r="M3741" s="2">
        <v>10</v>
      </c>
      <c r="N3741" s="31">
        <v>10.5</v>
      </c>
      <c r="O3741" s="31">
        <v>12</v>
      </c>
      <c r="P3741" s="2">
        <v>11.9</v>
      </c>
      <c r="Q3741" s="138">
        <v>12.883333333333333</v>
      </c>
    </row>
    <row r="3742" spans="1:17" x14ac:dyDescent="0.25">
      <c r="A3742" s="1">
        <v>40265</v>
      </c>
      <c r="B3742" s="5">
        <f t="shared" si="175"/>
        <v>2010</v>
      </c>
      <c r="C3742" s="5">
        <f t="shared" si="176"/>
        <v>3</v>
      </c>
      <c r="D3742" s="3">
        <f t="shared" si="174"/>
        <v>28</v>
      </c>
      <c r="E3742" s="3"/>
      <c r="F3742">
        <v>10.9</v>
      </c>
      <c r="G3742">
        <v>11.8</v>
      </c>
      <c r="H3742" s="228">
        <v>10</v>
      </c>
      <c r="I3742">
        <v>6.6</v>
      </c>
      <c r="J3742" s="31">
        <v>4.8</v>
      </c>
      <c r="K3742">
        <v>10.7</v>
      </c>
      <c r="L3742" s="2">
        <v>7.2</v>
      </c>
      <c r="M3742" s="2">
        <v>10.7</v>
      </c>
      <c r="N3742" s="31">
        <v>10.4</v>
      </c>
      <c r="O3742" s="31">
        <v>8.4</v>
      </c>
      <c r="P3742" s="2">
        <v>10.199999999999999</v>
      </c>
      <c r="Q3742" s="138">
        <v>11.295833333333334</v>
      </c>
    </row>
    <row r="3743" spans="1:17" x14ac:dyDescent="0.25">
      <c r="A3743" s="1">
        <v>40266</v>
      </c>
      <c r="B3743" s="5">
        <f t="shared" si="175"/>
        <v>2010</v>
      </c>
      <c r="C3743" s="5">
        <f t="shared" si="176"/>
        <v>3</v>
      </c>
      <c r="D3743" s="3">
        <f t="shared" si="174"/>
        <v>29</v>
      </c>
      <c r="E3743" s="3"/>
      <c r="F3743">
        <v>10.6</v>
      </c>
      <c r="G3743">
        <v>12.2</v>
      </c>
      <c r="H3743" s="228">
        <v>11.9</v>
      </c>
      <c r="I3743">
        <v>6.2</v>
      </c>
      <c r="J3743" s="31">
        <v>8.1</v>
      </c>
      <c r="K3743">
        <v>14.3</v>
      </c>
      <c r="L3743" s="2">
        <v>11.7</v>
      </c>
      <c r="M3743" s="2">
        <v>12.4</v>
      </c>
      <c r="N3743" s="31">
        <v>9.4</v>
      </c>
      <c r="O3743" s="31">
        <v>11.1</v>
      </c>
      <c r="P3743" s="2">
        <v>14.1</v>
      </c>
      <c r="Q3743" s="138">
        <v>13.412500000000001</v>
      </c>
    </row>
    <row r="3744" spans="1:17" x14ac:dyDescent="0.25">
      <c r="A3744" s="1">
        <v>40267</v>
      </c>
      <c r="B3744" s="5">
        <f t="shared" si="175"/>
        <v>2010</v>
      </c>
      <c r="C3744" s="5">
        <f t="shared" si="176"/>
        <v>3</v>
      </c>
      <c r="D3744" s="3">
        <f t="shared" si="174"/>
        <v>30</v>
      </c>
      <c r="E3744" s="3"/>
      <c r="F3744">
        <v>10.7</v>
      </c>
      <c r="G3744">
        <v>12.8</v>
      </c>
      <c r="H3744" s="228">
        <v>16</v>
      </c>
      <c r="I3744">
        <v>6.5</v>
      </c>
      <c r="J3744" s="31">
        <v>7.8</v>
      </c>
      <c r="K3744">
        <v>15.2</v>
      </c>
      <c r="L3744" s="2">
        <v>13.2</v>
      </c>
      <c r="M3744" s="2">
        <v>15</v>
      </c>
      <c r="N3744" s="31">
        <v>11.2</v>
      </c>
      <c r="O3744" s="31">
        <v>14.3</v>
      </c>
      <c r="P3744" s="2">
        <v>14.8</v>
      </c>
      <c r="Q3744" s="138">
        <v>15.000000000000002</v>
      </c>
    </row>
    <row r="3745" spans="1:17" x14ac:dyDescent="0.25">
      <c r="A3745" s="1">
        <v>40268</v>
      </c>
      <c r="B3745" s="5">
        <f t="shared" si="175"/>
        <v>2010</v>
      </c>
      <c r="C3745" s="5">
        <f t="shared" si="176"/>
        <v>3</v>
      </c>
      <c r="D3745" s="3">
        <f t="shared" si="174"/>
        <v>31</v>
      </c>
      <c r="E3745" s="3"/>
      <c r="F3745">
        <v>10.5</v>
      </c>
      <c r="G3745">
        <v>11.8</v>
      </c>
      <c r="H3745" s="228">
        <v>14.7</v>
      </c>
      <c r="I3745">
        <v>6.2</v>
      </c>
      <c r="J3745" s="31">
        <v>7.2</v>
      </c>
      <c r="K3745">
        <v>12.6</v>
      </c>
      <c r="L3745" s="2">
        <v>10.7</v>
      </c>
      <c r="M3745" s="2">
        <v>13.2</v>
      </c>
      <c r="N3745" s="31">
        <v>10.8</v>
      </c>
      <c r="O3745" s="31">
        <v>14.2</v>
      </c>
      <c r="P3745" s="2">
        <v>11.4</v>
      </c>
      <c r="Q3745" s="138">
        <v>15.266666666666673</v>
      </c>
    </row>
    <row r="3746" spans="1:17" x14ac:dyDescent="0.25">
      <c r="A3746" s="1">
        <v>40269</v>
      </c>
      <c r="B3746" s="5">
        <f t="shared" si="175"/>
        <v>2010</v>
      </c>
      <c r="C3746" s="5">
        <f t="shared" si="176"/>
        <v>4</v>
      </c>
      <c r="D3746" s="3">
        <f t="shared" si="174"/>
        <v>1</v>
      </c>
      <c r="E3746" s="3"/>
      <c r="F3746">
        <v>10.199999999999999</v>
      </c>
      <c r="G3746">
        <v>13.2</v>
      </c>
      <c r="H3746" s="228">
        <v>12.4</v>
      </c>
      <c r="I3746">
        <v>6.1</v>
      </c>
      <c r="J3746" s="31">
        <v>6.7</v>
      </c>
      <c r="K3746">
        <v>14.1</v>
      </c>
      <c r="L3746" s="2">
        <v>10.3</v>
      </c>
      <c r="M3746" s="2">
        <v>11.2</v>
      </c>
      <c r="N3746" s="31">
        <v>10.4</v>
      </c>
      <c r="O3746" s="31">
        <v>10.8</v>
      </c>
      <c r="P3746" s="2">
        <v>13.4</v>
      </c>
      <c r="Q3746" s="138">
        <v>13.279166666666663</v>
      </c>
    </row>
    <row r="3747" spans="1:17" x14ac:dyDescent="0.25">
      <c r="A3747" s="1">
        <v>40270</v>
      </c>
      <c r="B3747" s="5">
        <f t="shared" si="175"/>
        <v>2010</v>
      </c>
      <c r="C3747" s="5">
        <f t="shared" si="176"/>
        <v>4</v>
      </c>
      <c r="D3747" s="3">
        <f t="shared" si="174"/>
        <v>2</v>
      </c>
      <c r="E3747" s="3"/>
      <c r="F3747">
        <v>9.1</v>
      </c>
      <c r="G3747">
        <v>12.4</v>
      </c>
      <c r="H3747" s="228">
        <v>8.9</v>
      </c>
      <c r="I3747">
        <v>5.2</v>
      </c>
      <c r="J3747" s="31">
        <v>3.2</v>
      </c>
      <c r="K3747">
        <v>8.9</v>
      </c>
      <c r="L3747" s="2">
        <v>6.8</v>
      </c>
      <c r="M3747" s="2">
        <v>9.4</v>
      </c>
      <c r="N3747" s="31">
        <v>8.5</v>
      </c>
      <c r="O3747" s="31">
        <v>8.9</v>
      </c>
      <c r="P3747" s="2">
        <v>8.3000000000000007</v>
      </c>
      <c r="Q3747" s="138">
        <v>9.9083333333333332</v>
      </c>
    </row>
    <row r="3748" spans="1:17" x14ac:dyDescent="0.25">
      <c r="A3748" s="1">
        <v>40271</v>
      </c>
      <c r="B3748" s="5">
        <f t="shared" si="175"/>
        <v>2010</v>
      </c>
      <c r="C3748" s="5">
        <f t="shared" si="176"/>
        <v>4</v>
      </c>
      <c r="D3748" s="3">
        <f t="shared" si="174"/>
        <v>3</v>
      </c>
      <c r="E3748" s="3"/>
      <c r="F3748">
        <v>9.4</v>
      </c>
      <c r="G3748">
        <v>11.9</v>
      </c>
      <c r="H3748" s="228">
        <v>10.3</v>
      </c>
      <c r="I3748">
        <v>6</v>
      </c>
      <c r="J3748" s="31">
        <v>5.9</v>
      </c>
      <c r="K3748">
        <v>10.8</v>
      </c>
      <c r="L3748" s="2">
        <v>9.1</v>
      </c>
      <c r="M3748" s="2">
        <v>11.3</v>
      </c>
      <c r="N3748" s="31">
        <v>9.6999999999999993</v>
      </c>
      <c r="O3748" s="31">
        <v>9.5</v>
      </c>
      <c r="P3748" s="2">
        <v>10.7</v>
      </c>
      <c r="Q3748" s="138">
        <v>11.195833333333333</v>
      </c>
    </row>
    <row r="3749" spans="1:17" x14ac:dyDescent="0.25">
      <c r="A3749" s="1">
        <v>40272</v>
      </c>
      <c r="B3749" s="5">
        <f t="shared" si="175"/>
        <v>2010</v>
      </c>
      <c r="C3749" s="5">
        <f t="shared" si="176"/>
        <v>4</v>
      </c>
      <c r="D3749" s="3">
        <f t="shared" si="174"/>
        <v>4</v>
      </c>
      <c r="E3749" s="3"/>
      <c r="F3749">
        <v>10.7</v>
      </c>
      <c r="G3749">
        <v>13.8</v>
      </c>
      <c r="H3749" s="228">
        <v>13.7</v>
      </c>
      <c r="I3749">
        <v>7.9</v>
      </c>
      <c r="J3749" s="31">
        <v>9.3000000000000007</v>
      </c>
      <c r="K3749">
        <v>12.3</v>
      </c>
      <c r="L3749" s="2">
        <v>9.8000000000000007</v>
      </c>
      <c r="M3749" s="2">
        <v>13.4</v>
      </c>
      <c r="N3749" s="31">
        <v>11.9</v>
      </c>
      <c r="O3749" s="31">
        <v>14.4</v>
      </c>
      <c r="P3749" s="2">
        <v>11.5</v>
      </c>
      <c r="Q3749" s="138">
        <v>12.683333333333332</v>
      </c>
    </row>
    <row r="3750" spans="1:17" x14ac:dyDescent="0.25">
      <c r="A3750" s="1">
        <v>40273</v>
      </c>
      <c r="B3750" s="5">
        <f t="shared" si="175"/>
        <v>2010</v>
      </c>
      <c r="C3750" s="5">
        <f t="shared" si="176"/>
        <v>4</v>
      </c>
      <c r="D3750" s="3">
        <f t="shared" si="174"/>
        <v>5</v>
      </c>
      <c r="E3750" s="3"/>
      <c r="F3750">
        <v>10.3</v>
      </c>
      <c r="G3750">
        <v>10.8</v>
      </c>
      <c r="H3750" s="228">
        <v>9.4</v>
      </c>
      <c r="I3750">
        <v>5.8</v>
      </c>
      <c r="J3750" s="31">
        <v>6.4</v>
      </c>
      <c r="K3750">
        <v>8.4</v>
      </c>
      <c r="L3750" s="2">
        <v>6</v>
      </c>
      <c r="M3750" s="2">
        <v>9.8000000000000007</v>
      </c>
      <c r="N3750" s="31">
        <v>10.3</v>
      </c>
      <c r="O3750" s="31">
        <v>12</v>
      </c>
      <c r="P3750" s="2">
        <v>7.9</v>
      </c>
      <c r="Q3750" s="138">
        <v>8.9499999999999993</v>
      </c>
    </row>
    <row r="3751" spans="1:17" x14ac:dyDescent="0.25">
      <c r="A3751" s="1">
        <v>40274</v>
      </c>
      <c r="B3751" s="5">
        <f t="shared" si="175"/>
        <v>2010</v>
      </c>
      <c r="C3751" s="5">
        <f t="shared" si="176"/>
        <v>4</v>
      </c>
      <c r="D3751" s="3">
        <f t="shared" si="174"/>
        <v>6</v>
      </c>
      <c r="E3751" s="3"/>
      <c r="F3751">
        <v>8.1</v>
      </c>
      <c r="G3751">
        <v>11</v>
      </c>
      <c r="H3751" s="228">
        <v>10</v>
      </c>
      <c r="I3751">
        <v>4</v>
      </c>
      <c r="J3751" s="31">
        <v>2.7</v>
      </c>
      <c r="K3751">
        <v>10.8</v>
      </c>
      <c r="L3751" s="2">
        <v>4.3</v>
      </c>
      <c r="M3751" s="2">
        <v>7.2</v>
      </c>
      <c r="N3751" s="31">
        <v>7.1</v>
      </c>
      <c r="O3751" s="31">
        <v>5.7</v>
      </c>
      <c r="P3751" s="2">
        <v>8.9</v>
      </c>
      <c r="Q3751" s="138">
        <v>9.9458333333333346</v>
      </c>
    </row>
    <row r="3752" spans="1:17" x14ac:dyDescent="0.25">
      <c r="A3752" s="1">
        <v>40275</v>
      </c>
      <c r="B3752" s="5">
        <f t="shared" si="175"/>
        <v>2010</v>
      </c>
      <c r="C3752" s="5">
        <f t="shared" si="176"/>
        <v>4</v>
      </c>
      <c r="D3752" s="3">
        <f t="shared" si="174"/>
        <v>7</v>
      </c>
      <c r="E3752" s="3"/>
      <c r="F3752">
        <v>10.6</v>
      </c>
      <c r="G3752">
        <v>12.5</v>
      </c>
      <c r="H3752" s="228">
        <v>10.5</v>
      </c>
      <c r="I3752">
        <v>5.8</v>
      </c>
      <c r="J3752" s="31">
        <v>3.8</v>
      </c>
      <c r="K3752">
        <v>9.8000000000000007</v>
      </c>
      <c r="L3752" s="2">
        <v>7.5</v>
      </c>
      <c r="M3752" s="2">
        <v>10.1</v>
      </c>
      <c r="N3752" s="31">
        <v>8.9</v>
      </c>
      <c r="O3752" s="31">
        <v>8.6999999999999993</v>
      </c>
      <c r="P3752" s="2">
        <v>8.4</v>
      </c>
      <c r="Q3752" s="138">
        <v>10.637499999999998</v>
      </c>
    </row>
    <row r="3753" spans="1:17" x14ac:dyDescent="0.25">
      <c r="A3753" s="1">
        <v>40276</v>
      </c>
      <c r="B3753" s="5">
        <f t="shared" si="175"/>
        <v>2010</v>
      </c>
      <c r="C3753" s="5">
        <f t="shared" si="176"/>
        <v>4</v>
      </c>
      <c r="D3753" s="3">
        <f t="shared" si="174"/>
        <v>8</v>
      </c>
      <c r="E3753" s="3"/>
      <c r="F3753">
        <v>10.6</v>
      </c>
      <c r="G3753">
        <v>13.6</v>
      </c>
      <c r="H3753" s="228">
        <v>11.6</v>
      </c>
      <c r="I3753">
        <v>7.3</v>
      </c>
      <c r="J3753" s="31">
        <v>6.1</v>
      </c>
      <c r="K3753">
        <v>11.1</v>
      </c>
      <c r="L3753" s="2">
        <v>8.8000000000000007</v>
      </c>
      <c r="M3753" s="2">
        <v>10.8</v>
      </c>
      <c r="N3753" s="31">
        <v>9.3000000000000007</v>
      </c>
      <c r="O3753" s="31">
        <v>9.4</v>
      </c>
      <c r="P3753" s="2">
        <v>10.1</v>
      </c>
      <c r="Q3753" s="138">
        <v>11.262500000000001</v>
      </c>
    </row>
    <row r="3754" spans="1:17" x14ac:dyDescent="0.25">
      <c r="A3754" s="1">
        <v>40277</v>
      </c>
      <c r="B3754" s="5">
        <f t="shared" si="175"/>
        <v>2010</v>
      </c>
      <c r="C3754" s="5">
        <f t="shared" si="176"/>
        <v>4</v>
      </c>
      <c r="D3754" s="3">
        <f t="shared" si="174"/>
        <v>9</v>
      </c>
      <c r="E3754" s="3"/>
      <c r="F3754">
        <v>11.6</v>
      </c>
      <c r="G3754">
        <v>14.2</v>
      </c>
      <c r="H3754" s="228">
        <v>12.6</v>
      </c>
      <c r="I3754">
        <v>9.4</v>
      </c>
      <c r="J3754" s="31">
        <v>6.9</v>
      </c>
      <c r="K3754">
        <v>12.7</v>
      </c>
      <c r="L3754" s="2">
        <v>11</v>
      </c>
      <c r="M3754" s="2">
        <v>12.6</v>
      </c>
      <c r="N3754" s="31">
        <v>11.8</v>
      </c>
      <c r="O3754" s="31">
        <v>10.199999999999999</v>
      </c>
      <c r="P3754" s="2">
        <v>11.6</v>
      </c>
      <c r="Q3754" s="138">
        <v>12.908333333333333</v>
      </c>
    </row>
    <row r="3755" spans="1:17" x14ac:dyDescent="0.25">
      <c r="A3755" s="1">
        <v>40278</v>
      </c>
      <c r="B3755" s="5">
        <f t="shared" si="175"/>
        <v>2010</v>
      </c>
      <c r="C3755" s="5">
        <f t="shared" si="176"/>
        <v>4</v>
      </c>
      <c r="D3755" s="3">
        <f t="shared" si="174"/>
        <v>10</v>
      </c>
      <c r="E3755" s="3"/>
      <c r="F3755">
        <v>11.8</v>
      </c>
      <c r="G3755">
        <v>14.7</v>
      </c>
      <c r="H3755" s="228">
        <v>7.2</v>
      </c>
      <c r="I3755">
        <v>6.9</v>
      </c>
      <c r="J3755" s="31">
        <v>3.2</v>
      </c>
      <c r="K3755">
        <v>9.6</v>
      </c>
      <c r="L3755" s="2">
        <v>6.1</v>
      </c>
      <c r="M3755" s="2">
        <v>10.3</v>
      </c>
      <c r="N3755" s="31">
        <v>7.4</v>
      </c>
      <c r="O3755" s="31">
        <v>8.3000000000000007</v>
      </c>
      <c r="P3755" s="2">
        <v>8.5</v>
      </c>
      <c r="Q3755" s="138">
        <v>9.1666666666666679</v>
      </c>
    </row>
    <row r="3756" spans="1:17" x14ac:dyDescent="0.25">
      <c r="A3756" s="1">
        <v>40279</v>
      </c>
      <c r="B3756" s="5">
        <f t="shared" si="175"/>
        <v>2010</v>
      </c>
      <c r="C3756" s="5">
        <f t="shared" si="176"/>
        <v>4</v>
      </c>
      <c r="D3756" s="3">
        <f t="shared" si="174"/>
        <v>11</v>
      </c>
      <c r="E3756" s="3"/>
      <c r="F3756">
        <v>8.4</v>
      </c>
      <c r="G3756">
        <v>10.5</v>
      </c>
      <c r="H3756" s="228">
        <v>4.8</v>
      </c>
      <c r="I3756">
        <v>4.0999999999999996</v>
      </c>
      <c r="J3756" s="31">
        <v>1.1000000000000001</v>
      </c>
      <c r="K3756">
        <v>7.2</v>
      </c>
      <c r="L3756" s="2">
        <v>3.1</v>
      </c>
      <c r="M3756" s="2">
        <v>7.1</v>
      </c>
      <c r="N3756" s="31">
        <v>4.5999999999999996</v>
      </c>
      <c r="O3756" s="31">
        <v>4.5999999999999996</v>
      </c>
      <c r="P3756" s="2">
        <v>6.6</v>
      </c>
      <c r="Q3756" s="138">
        <v>7.041666666666667</v>
      </c>
    </row>
    <row r="3757" spans="1:17" x14ac:dyDescent="0.25">
      <c r="A3757" s="1">
        <v>40280</v>
      </c>
      <c r="B3757" s="5">
        <f t="shared" si="175"/>
        <v>2010</v>
      </c>
      <c r="C3757" s="5">
        <f t="shared" si="176"/>
        <v>4</v>
      </c>
      <c r="D3757" s="3">
        <f t="shared" si="174"/>
        <v>12</v>
      </c>
      <c r="E3757" s="3"/>
      <c r="F3757">
        <v>8.6</v>
      </c>
      <c r="G3757">
        <v>9.4</v>
      </c>
      <c r="H3757" s="228">
        <v>6.6</v>
      </c>
      <c r="I3757">
        <v>5.6</v>
      </c>
      <c r="J3757" s="31">
        <v>5</v>
      </c>
      <c r="K3757">
        <v>7</v>
      </c>
      <c r="L3757" s="2">
        <v>3.9</v>
      </c>
      <c r="M3757" s="2">
        <v>8.9</v>
      </c>
      <c r="N3757" s="31">
        <v>9.8000000000000007</v>
      </c>
      <c r="O3757" s="31">
        <v>9.9</v>
      </c>
      <c r="P3757" s="2">
        <v>6.8</v>
      </c>
      <c r="Q3757" s="138">
        <v>5.9458333333333337</v>
      </c>
    </row>
    <row r="3758" spans="1:17" x14ac:dyDescent="0.25">
      <c r="A3758" s="1">
        <v>40281</v>
      </c>
      <c r="B3758" s="5">
        <f t="shared" si="175"/>
        <v>2010</v>
      </c>
      <c r="C3758" s="5">
        <f t="shared" si="176"/>
        <v>4</v>
      </c>
      <c r="D3758" s="3">
        <f t="shared" si="174"/>
        <v>13</v>
      </c>
      <c r="E3758" s="3"/>
      <c r="F3758">
        <v>8.9</v>
      </c>
      <c r="G3758">
        <v>10.4</v>
      </c>
      <c r="H3758" s="228">
        <v>10.6</v>
      </c>
      <c r="I3758">
        <v>5.8</v>
      </c>
      <c r="J3758" s="31">
        <v>7.3</v>
      </c>
      <c r="K3758">
        <v>9</v>
      </c>
      <c r="L3758" s="2">
        <v>8.3000000000000007</v>
      </c>
      <c r="M3758" s="2">
        <v>10.199999999999999</v>
      </c>
      <c r="N3758" s="31">
        <v>9.9</v>
      </c>
      <c r="O3758" s="31">
        <v>11.3</v>
      </c>
      <c r="P3758" s="2">
        <v>8.1</v>
      </c>
      <c r="Q3758" s="138">
        <v>8.9500000000000011</v>
      </c>
    </row>
    <row r="3759" spans="1:17" x14ac:dyDescent="0.25">
      <c r="A3759" s="1">
        <v>40282</v>
      </c>
      <c r="B3759" s="5">
        <f t="shared" si="175"/>
        <v>2010</v>
      </c>
      <c r="C3759" s="5">
        <f t="shared" si="176"/>
        <v>4</v>
      </c>
      <c r="D3759" s="3">
        <f t="shared" si="174"/>
        <v>14</v>
      </c>
      <c r="E3759" s="3"/>
      <c r="F3759">
        <v>9.8000000000000007</v>
      </c>
      <c r="G3759">
        <v>12.2</v>
      </c>
      <c r="H3759" s="228">
        <v>10.9</v>
      </c>
      <c r="I3759">
        <v>6.8</v>
      </c>
      <c r="J3759" s="31">
        <v>6.4</v>
      </c>
      <c r="K3759">
        <v>11.3</v>
      </c>
      <c r="L3759" s="2">
        <v>10.3</v>
      </c>
      <c r="M3759" s="2">
        <v>10.9</v>
      </c>
      <c r="N3759" s="31">
        <v>10.6</v>
      </c>
      <c r="O3759" s="31">
        <v>10.3</v>
      </c>
      <c r="P3759" s="2">
        <v>10.3</v>
      </c>
      <c r="Q3759" s="138">
        <v>11.804166666666669</v>
      </c>
    </row>
    <row r="3760" spans="1:17" x14ac:dyDescent="0.25">
      <c r="A3760" s="1">
        <v>40283</v>
      </c>
      <c r="B3760" s="5">
        <f t="shared" si="175"/>
        <v>2010</v>
      </c>
      <c r="C3760" s="5">
        <f t="shared" si="176"/>
        <v>4</v>
      </c>
      <c r="D3760" s="3">
        <f t="shared" si="174"/>
        <v>15</v>
      </c>
      <c r="E3760" s="3"/>
      <c r="F3760">
        <v>10</v>
      </c>
      <c r="G3760">
        <v>12.1</v>
      </c>
      <c r="H3760" s="228">
        <v>11</v>
      </c>
      <c r="I3760">
        <v>5.6</v>
      </c>
      <c r="J3760" s="31">
        <v>6.7</v>
      </c>
      <c r="K3760">
        <v>11.5</v>
      </c>
      <c r="L3760" s="2">
        <v>9.3000000000000007</v>
      </c>
      <c r="M3760" s="2">
        <v>11.5</v>
      </c>
      <c r="N3760" s="31">
        <v>8.6999999999999993</v>
      </c>
      <c r="O3760" s="31">
        <v>10.3</v>
      </c>
      <c r="P3760" s="2">
        <v>9.9</v>
      </c>
      <c r="Q3760" s="138">
        <v>10.387499999999999</v>
      </c>
    </row>
    <row r="3761" spans="1:17" x14ac:dyDescent="0.25">
      <c r="A3761" s="1">
        <v>40284</v>
      </c>
      <c r="B3761" s="5">
        <f t="shared" si="175"/>
        <v>2010</v>
      </c>
      <c r="C3761" s="5">
        <f t="shared" si="176"/>
        <v>4</v>
      </c>
      <c r="D3761" s="3">
        <f t="shared" si="174"/>
        <v>16</v>
      </c>
      <c r="E3761" s="3"/>
      <c r="F3761">
        <v>10.8</v>
      </c>
      <c r="G3761">
        <v>12.2</v>
      </c>
      <c r="H3761" s="228">
        <v>10.7</v>
      </c>
      <c r="I3761">
        <v>7.8</v>
      </c>
      <c r="J3761" s="31">
        <v>7</v>
      </c>
      <c r="K3761">
        <v>11.3</v>
      </c>
      <c r="L3761" s="2">
        <v>10.199999999999999</v>
      </c>
      <c r="M3761" s="2">
        <v>11.7</v>
      </c>
      <c r="N3761" s="31">
        <v>9.4</v>
      </c>
      <c r="O3761" s="31">
        <v>11.4</v>
      </c>
      <c r="P3761" s="2">
        <v>10.5</v>
      </c>
      <c r="Q3761" s="138">
        <v>11.162500000000001</v>
      </c>
    </row>
    <row r="3762" spans="1:17" x14ac:dyDescent="0.25">
      <c r="A3762" s="1">
        <v>40285</v>
      </c>
      <c r="B3762" s="5">
        <f t="shared" si="175"/>
        <v>2010</v>
      </c>
      <c r="C3762" s="5">
        <f t="shared" si="176"/>
        <v>4</v>
      </c>
      <c r="D3762" s="3">
        <f t="shared" si="174"/>
        <v>17</v>
      </c>
      <c r="E3762" s="3"/>
      <c r="F3762">
        <v>12.7</v>
      </c>
      <c r="G3762">
        <v>15.4</v>
      </c>
      <c r="H3762" s="228">
        <v>13.4</v>
      </c>
      <c r="I3762">
        <v>7</v>
      </c>
      <c r="J3762" s="31">
        <v>7.8</v>
      </c>
      <c r="K3762">
        <v>12.6</v>
      </c>
      <c r="L3762" s="2">
        <v>9.8000000000000007</v>
      </c>
      <c r="M3762" s="2">
        <v>12.6</v>
      </c>
      <c r="N3762" s="31">
        <v>10.9</v>
      </c>
      <c r="O3762" s="31">
        <v>11.4</v>
      </c>
      <c r="P3762" s="2">
        <v>11.4</v>
      </c>
      <c r="Q3762" s="138">
        <v>12.795833333333333</v>
      </c>
    </row>
    <row r="3763" spans="1:17" x14ac:dyDescent="0.25">
      <c r="A3763" s="1">
        <v>40286</v>
      </c>
      <c r="B3763" s="5">
        <f t="shared" si="175"/>
        <v>2010</v>
      </c>
      <c r="C3763" s="5">
        <f t="shared" si="176"/>
        <v>4</v>
      </c>
      <c r="D3763" s="3">
        <f t="shared" si="174"/>
        <v>18</v>
      </c>
      <c r="E3763" s="3"/>
      <c r="F3763">
        <v>13.6</v>
      </c>
      <c r="G3763">
        <v>16.2</v>
      </c>
      <c r="H3763" s="228">
        <v>14.2</v>
      </c>
      <c r="I3763">
        <v>10.199999999999999</v>
      </c>
      <c r="J3763" s="31">
        <v>9.6999999999999993</v>
      </c>
      <c r="K3763">
        <v>13.1</v>
      </c>
      <c r="L3763" s="2">
        <v>11.5</v>
      </c>
      <c r="M3763" s="2">
        <v>15.6</v>
      </c>
      <c r="N3763" s="31">
        <v>13.2</v>
      </c>
      <c r="O3763" s="31">
        <v>13.3</v>
      </c>
      <c r="P3763" s="2">
        <v>11.7</v>
      </c>
      <c r="Q3763" s="138">
        <v>13.195833333333335</v>
      </c>
    </row>
    <row r="3764" spans="1:17" x14ac:dyDescent="0.25">
      <c r="A3764" s="1">
        <v>40287</v>
      </c>
      <c r="B3764" s="5">
        <f t="shared" si="175"/>
        <v>2010</v>
      </c>
      <c r="C3764" s="5">
        <f t="shared" si="176"/>
        <v>4</v>
      </c>
      <c r="D3764" s="3">
        <f t="shared" si="174"/>
        <v>19</v>
      </c>
      <c r="E3764" s="3"/>
      <c r="F3764">
        <v>11.7</v>
      </c>
      <c r="G3764">
        <v>12.4</v>
      </c>
      <c r="H3764" s="228">
        <v>11.6</v>
      </c>
      <c r="I3764">
        <v>9.3000000000000007</v>
      </c>
      <c r="J3764" s="31">
        <v>7.7</v>
      </c>
      <c r="K3764">
        <v>11.7</v>
      </c>
      <c r="L3764" s="2">
        <v>8.4</v>
      </c>
      <c r="M3764" s="2">
        <v>12.4</v>
      </c>
      <c r="N3764" s="31">
        <v>11.3</v>
      </c>
      <c r="O3764" s="31">
        <v>11.2</v>
      </c>
      <c r="P3764" s="2">
        <v>13</v>
      </c>
      <c r="Q3764" s="138">
        <v>12.066666666666668</v>
      </c>
    </row>
    <row r="3765" spans="1:17" x14ac:dyDescent="0.25">
      <c r="A3765" s="1">
        <v>40288</v>
      </c>
      <c r="B3765" s="5">
        <f t="shared" si="175"/>
        <v>2010</v>
      </c>
      <c r="C3765" s="5">
        <f t="shared" si="176"/>
        <v>4</v>
      </c>
      <c r="D3765" s="3">
        <f t="shared" si="174"/>
        <v>20</v>
      </c>
      <c r="E3765" s="3"/>
      <c r="F3765">
        <v>12.2</v>
      </c>
      <c r="G3765">
        <v>14.2</v>
      </c>
      <c r="H3765" s="228">
        <v>12.4</v>
      </c>
      <c r="I3765">
        <v>9.3000000000000007</v>
      </c>
      <c r="J3765" s="31">
        <v>8.4</v>
      </c>
      <c r="K3765">
        <v>13.4</v>
      </c>
      <c r="L3765" s="2">
        <v>10.1</v>
      </c>
      <c r="M3765" s="2">
        <v>12.9</v>
      </c>
      <c r="N3765" s="31">
        <v>10.6</v>
      </c>
      <c r="O3765" s="31">
        <v>10.3</v>
      </c>
      <c r="P3765" s="2">
        <v>12.8</v>
      </c>
      <c r="Q3765" s="138">
        <v>14.291666666666666</v>
      </c>
    </row>
    <row r="3766" spans="1:17" x14ac:dyDescent="0.25">
      <c r="A3766" s="1">
        <v>40289</v>
      </c>
      <c r="B3766" s="5">
        <f t="shared" si="175"/>
        <v>2010</v>
      </c>
      <c r="C3766" s="5">
        <f t="shared" si="176"/>
        <v>4</v>
      </c>
      <c r="D3766" s="3">
        <f t="shared" si="174"/>
        <v>21</v>
      </c>
      <c r="E3766" s="3"/>
      <c r="F3766">
        <v>12</v>
      </c>
      <c r="G3766">
        <v>14.5</v>
      </c>
      <c r="H3766" s="228">
        <v>14</v>
      </c>
      <c r="I3766">
        <v>9.3000000000000007</v>
      </c>
      <c r="J3766" s="31">
        <v>8.1999999999999993</v>
      </c>
      <c r="K3766">
        <v>14.1</v>
      </c>
      <c r="L3766" s="2">
        <v>13.1</v>
      </c>
      <c r="M3766" s="2">
        <v>14.2</v>
      </c>
      <c r="N3766" s="31">
        <v>11.8</v>
      </c>
      <c r="O3766" s="31">
        <v>13.3</v>
      </c>
      <c r="P3766" s="2">
        <v>13.3</v>
      </c>
      <c r="Q3766" s="138">
        <v>14.050000000000002</v>
      </c>
    </row>
    <row r="3767" spans="1:17" x14ac:dyDescent="0.25">
      <c r="A3767" s="1">
        <v>40290</v>
      </c>
      <c r="B3767" s="5">
        <f t="shared" si="175"/>
        <v>2010</v>
      </c>
      <c r="C3767" s="5">
        <f t="shared" si="176"/>
        <v>4</v>
      </c>
      <c r="D3767" s="3">
        <f t="shared" si="174"/>
        <v>22</v>
      </c>
      <c r="E3767" s="3"/>
      <c r="F3767">
        <v>14.2</v>
      </c>
      <c r="G3767">
        <v>14.9</v>
      </c>
      <c r="H3767" s="228">
        <v>10.199999999999999</v>
      </c>
      <c r="I3767">
        <v>9</v>
      </c>
      <c r="J3767" s="31">
        <v>8.1</v>
      </c>
      <c r="K3767">
        <v>10.6</v>
      </c>
      <c r="L3767" s="2">
        <v>8.8000000000000007</v>
      </c>
      <c r="M3767" s="2">
        <v>10.1</v>
      </c>
      <c r="N3767" s="31">
        <v>13.9</v>
      </c>
      <c r="O3767" s="31">
        <v>9.1</v>
      </c>
      <c r="P3767" s="2">
        <v>10.1</v>
      </c>
      <c r="Q3767" s="138">
        <v>10.454166666666666</v>
      </c>
    </row>
    <row r="3768" spans="1:17" x14ac:dyDescent="0.25">
      <c r="A3768" s="1">
        <v>40291</v>
      </c>
      <c r="B3768" s="5">
        <f t="shared" si="175"/>
        <v>2010</v>
      </c>
      <c r="C3768" s="5">
        <f t="shared" si="176"/>
        <v>4</v>
      </c>
      <c r="D3768" s="3">
        <f t="shared" si="174"/>
        <v>23</v>
      </c>
      <c r="E3768" s="3"/>
      <c r="F3768">
        <v>12.8</v>
      </c>
      <c r="G3768">
        <v>13.5</v>
      </c>
      <c r="H3768" s="228">
        <v>13.6</v>
      </c>
      <c r="I3768">
        <v>9.1999999999999993</v>
      </c>
      <c r="J3768" s="31">
        <v>8.9</v>
      </c>
      <c r="K3768">
        <v>13.7</v>
      </c>
      <c r="L3768" s="2">
        <v>11.6</v>
      </c>
      <c r="M3768" s="2">
        <v>15.4</v>
      </c>
      <c r="N3768" s="31">
        <v>12</v>
      </c>
      <c r="O3768" s="31">
        <v>14.6</v>
      </c>
      <c r="P3768" s="2">
        <v>12.7</v>
      </c>
      <c r="Q3768" s="138">
        <v>12.025</v>
      </c>
    </row>
    <row r="3769" spans="1:17" x14ac:dyDescent="0.25">
      <c r="A3769" s="1">
        <v>40292</v>
      </c>
      <c r="B3769" s="5">
        <f t="shared" si="175"/>
        <v>2010</v>
      </c>
      <c r="C3769" s="5">
        <f t="shared" si="176"/>
        <v>4</v>
      </c>
      <c r="D3769" s="3">
        <f t="shared" si="174"/>
        <v>24</v>
      </c>
      <c r="E3769" s="3"/>
      <c r="F3769">
        <v>13.4</v>
      </c>
      <c r="G3769">
        <v>14.8</v>
      </c>
      <c r="H3769" s="228">
        <v>14</v>
      </c>
      <c r="I3769">
        <v>8.1999999999999993</v>
      </c>
      <c r="J3769" s="31">
        <v>9.6999999999999993</v>
      </c>
      <c r="K3769">
        <v>14.2</v>
      </c>
      <c r="L3769" s="2">
        <v>11.6</v>
      </c>
      <c r="M3769" s="2">
        <v>15</v>
      </c>
      <c r="N3769" s="31">
        <v>12.7</v>
      </c>
      <c r="O3769" s="31">
        <v>12.9</v>
      </c>
      <c r="P3769" s="2">
        <v>13.6</v>
      </c>
      <c r="Q3769" s="138">
        <v>14.475000000000003</v>
      </c>
    </row>
    <row r="3770" spans="1:17" x14ac:dyDescent="0.25">
      <c r="A3770" s="1">
        <v>40293</v>
      </c>
      <c r="B3770" s="5">
        <f t="shared" si="175"/>
        <v>2010</v>
      </c>
      <c r="C3770" s="5">
        <f t="shared" si="176"/>
        <v>4</v>
      </c>
      <c r="D3770" s="3">
        <f t="shared" si="174"/>
        <v>25</v>
      </c>
      <c r="E3770" s="3"/>
      <c r="F3770">
        <v>16.2</v>
      </c>
      <c r="G3770">
        <v>17.899999999999999</v>
      </c>
      <c r="H3770" s="228">
        <v>13.9</v>
      </c>
      <c r="I3770">
        <v>10.5</v>
      </c>
      <c r="J3770" s="31">
        <v>10.1</v>
      </c>
      <c r="K3770">
        <v>15.6</v>
      </c>
      <c r="L3770" s="2">
        <v>10.8</v>
      </c>
      <c r="M3770" s="2">
        <v>15.5</v>
      </c>
      <c r="N3770" s="31">
        <v>12.7</v>
      </c>
      <c r="O3770" s="31">
        <v>13.2</v>
      </c>
      <c r="P3770" s="2">
        <v>15.3</v>
      </c>
      <c r="Q3770" s="138">
        <v>14.908333333333331</v>
      </c>
    </row>
    <row r="3771" spans="1:17" x14ac:dyDescent="0.25">
      <c r="A3771" s="1">
        <v>40294</v>
      </c>
      <c r="B3771" s="5">
        <f t="shared" si="175"/>
        <v>2010</v>
      </c>
      <c r="C3771" s="5">
        <f t="shared" si="176"/>
        <v>4</v>
      </c>
      <c r="D3771" s="3">
        <f t="shared" si="174"/>
        <v>26</v>
      </c>
      <c r="E3771" s="3"/>
      <c r="F3771">
        <v>14.2</v>
      </c>
      <c r="G3771">
        <v>17.600000000000001</v>
      </c>
      <c r="H3771" s="228">
        <v>15.5</v>
      </c>
      <c r="I3771">
        <v>11.9</v>
      </c>
      <c r="J3771" s="31">
        <v>11.5</v>
      </c>
      <c r="K3771">
        <v>16.2</v>
      </c>
      <c r="L3771" s="2">
        <v>14.2</v>
      </c>
      <c r="M3771" s="2">
        <v>16.7</v>
      </c>
      <c r="N3771" s="31">
        <v>14.2</v>
      </c>
      <c r="O3771" s="31">
        <v>14.6</v>
      </c>
      <c r="P3771" s="2">
        <v>15.5</v>
      </c>
      <c r="Q3771" s="138">
        <v>15.779166666666669</v>
      </c>
    </row>
    <row r="3772" spans="1:17" x14ac:dyDescent="0.25">
      <c r="A3772" s="1">
        <v>40295</v>
      </c>
      <c r="B3772" s="5">
        <f t="shared" si="175"/>
        <v>2010</v>
      </c>
      <c r="C3772" s="5">
        <f t="shared" si="176"/>
        <v>4</v>
      </c>
      <c r="D3772" s="3">
        <f t="shared" si="174"/>
        <v>27</v>
      </c>
      <c r="E3772" s="3"/>
      <c r="F3772">
        <v>13.6</v>
      </c>
      <c r="G3772">
        <v>17</v>
      </c>
      <c r="H3772" s="228">
        <v>16.3</v>
      </c>
      <c r="I3772">
        <v>11.8</v>
      </c>
      <c r="J3772" s="31">
        <v>10.7</v>
      </c>
      <c r="K3772">
        <v>17.5</v>
      </c>
      <c r="L3772" s="2">
        <v>13.5</v>
      </c>
      <c r="M3772" s="2">
        <v>17.5</v>
      </c>
      <c r="N3772" s="31">
        <v>15.2</v>
      </c>
      <c r="O3772" s="31">
        <v>15.7</v>
      </c>
      <c r="P3772" s="2">
        <v>15.9</v>
      </c>
      <c r="Q3772" s="138">
        <v>16.4375</v>
      </c>
    </row>
    <row r="3773" spans="1:17" x14ac:dyDescent="0.25">
      <c r="A3773" s="1">
        <v>40296</v>
      </c>
      <c r="B3773" s="5">
        <f t="shared" si="175"/>
        <v>2010</v>
      </c>
      <c r="C3773" s="5">
        <f t="shared" si="176"/>
        <v>4</v>
      </c>
      <c r="D3773" s="3">
        <f t="shared" si="174"/>
        <v>28</v>
      </c>
      <c r="E3773" s="3"/>
      <c r="F3773">
        <v>15.6</v>
      </c>
      <c r="G3773">
        <v>17.399999999999999</v>
      </c>
      <c r="H3773" s="228">
        <v>14.2</v>
      </c>
      <c r="I3773">
        <v>11.6</v>
      </c>
      <c r="J3773" s="31">
        <v>10.6</v>
      </c>
      <c r="K3773">
        <v>15.4</v>
      </c>
      <c r="L3773" s="2">
        <v>12</v>
      </c>
      <c r="M3773" s="2">
        <v>15.2</v>
      </c>
      <c r="N3773" s="31">
        <v>13.6</v>
      </c>
      <c r="O3773" s="31">
        <v>13.9</v>
      </c>
      <c r="P3773" s="2">
        <v>14.8</v>
      </c>
      <c r="Q3773" s="138">
        <v>15.304166666666665</v>
      </c>
    </row>
    <row r="3774" spans="1:17" x14ac:dyDescent="0.25">
      <c r="A3774" s="1">
        <v>40297</v>
      </c>
      <c r="B3774" s="5">
        <f t="shared" si="175"/>
        <v>2010</v>
      </c>
      <c r="C3774" s="5">
        <f t="shared" si="176"/>
        <v>4</v>
      </c>
      <c r="D3774" s="3">
        <f t="shared" si="174"/>
        <v>29</v>
      </c>
      <c r="E3774" s="3"/>
      <c r="F3774">
        <v>14.7</v>
      </c>
      <c r="G3774">
        <v>16.399999999999999</v>
      </c>
      <c r="H3774" s="228">
        <v>15</v>
      </c>
      <c r="I3774">
        <v>10.5</v>
      </c>
      <c r="J3774" s="31">
        <v>9.3000000000000007</v>
      </c>
      <c r="K3774">
        <v>14.2</v>
      </c>
      <c r="L3774" s="2">
        <v>12.4</v>
      </c>
      <c r="M3774" s="2">
        <v>15</v>
      </c>
      <c r="N3774" s="31">
        <v>13.9</v>
      </c>
      <c r="O3774" s="31">
        <v>13.1</v>
      </c>
      <c r="P3774" s="2">
        <v>13.8</v>
      </c>
      <c r="Q3774" s="138">
        <v>14.60416666666667</v>
      </c>
    </row>
    <row r="3775" spans="1:17" x14ac:dyDescent="0.25">
      <c r="A3775" s="1">
        <v>40298</v>
      </c>
      <c r="B3775" s="5">
        <f t="shared" si="175"/>
        <v>2010</v>
      </c>
      <c r="C3775" s="5">
        <f t="shared" si="176"/>
        <v>4</v>
      </c>
      <c r="D3775" s="3">
        <f t="shared" si="174"/>
        <v>30</v>
      </c>
      <c r="E3775" s="3"/>
      <c r="F3775">
        <v>14.5</v>
      </c>
      <c r="G3775">
        <v>17.2</v>
      </c>
      <c r="H3775" s="228">
        <v>16.899999999999999</v>
      </c>
      <c r="I3775">
        <v>12.5</v>
      </c>
      <c r="J3775" s="31">
        <v>14</v>
      </c>
      <c r="K3775">
        <v>18.7</v>
      </c>
      <c r="L3775" s="2">
        <v>16.3</v>
      </c>
      <c r="M3775" s="2">
        <v>18.3</v>
      </c>
      <c r="N3775" s="31">
        <v>15.3</v>
      </c>
      <c r="O3775" s="31">
        <v>15.1</v>
      </c>
      <c r="P3775" s="2">
        <v>17.100000000000001</v>
      </c>
      <c r="Q3775" s="138">
        <v>18.066666666666666</v>
      </c>
    </row>
    <row r="3776" spans="1:17" x14ac:dyDescent="0.25">
      <c r="A3776" s="1">
        <v>40299</v>
      </c>
      <c r="B3776" s="5">
        <f t="shared" si="175"/>
        <v>2010</v>
      </c>
      <c r="C3776" s="5">
        <f t="shared" si="176"/>
        <v>5</v>
      </c>
      <c r="D3776" s="3">
        <f t="shared" si="174"/>
        <v>1</v>
      </c>
      <c r="E3776" s="3"/>
      <c r="F3776">
        <v>15</v>
      </c>
      <c r="G3776">
        <v>17.600000000000001</v>
      </c>
      <c r="H3776" s="228">
        <v>18.5</v>
      </c>
      <c r="I3776">
        <v>12.4</v>
      </c>
      <c r="J3776" s="31">
        <v>14.8</v>
      </c>
      <c r="K3776">
        <v>19.7</v>
      </c>
      <c r="L3776" s="2">
        <v>16</v>
      </c>
      <c r="M3776" s="2">
        <v>20.399999999999999</v>
      </c>
      <c r="N3776" s="31">
        <v>17.5</v>
      </c>
      <c r="O3776" s="31">
        <v>16.600000000000001</v>
      </c>
      <c r="P3776" s="2">
        <v>18.100000000000001</v>
      </c>
      <c r="Q3776" s="138">
        <v>19.804166666666667</v>
      </c>
    </row>
    <row r="3777" spans="1:17" x14ac:dyDescent="0.25">
      <c r="A3777" s="1">
        <v>40300</v>
      </c>
      <c r="B3777" s="5">
        <f t="shared" si="175"/>
        <v>2010</v>
      </c>
      <c r="C3777" s="5">
        <f t="shared" si="176"/>
        <v>5</v>
      </c>
      <c r="D3777" s="3">
        <f t="shared" si="174"/>
        <v>2</v>
      </c>
      <c r="E3777" s="3"/>
      <c r="F3777">
        <v>14.8</v>
      </c>
      <c r="G3777">
        <v>17</v>
      </c>
      <c r="H3777" s="228">
        <v>18</v>
      </c>
      <c r="I3777">
        <v>11.5</v>
      </c>
      <c r="J3777" s="31">
        <v>15.3</v>
      </c>
      <c r="K3777">
        <v>17.399999999999999</v>
      </c>
      <c r="L3777" s="2">
        <v>16.600000000000001</v>
      </c>
      <c r="M3777" s="2">
        <v>20.7</v>
      </c>
      <c r="N3777" s="31">
        <v>17.2</v>
      </c>
      <c r="O3777" s="31">
        <v>16.600000000000001</v>
      </c>
      <c r="P3777" s="2">
        <v>16.8</v>
      </c>
      <c r="Q3777" s="138">
        <v>18.270833333333332</v>
      </c>
    </row>
    <row r="3778" spans="1:17" x14ac:dyDescent="0.25">
      <c r="A3778" s="1">
        <v>40301</v>
      </c>
      <c r="B3778" s="5">
        <f t="shared" si="175"/>
        <v>2010</v>
      </c>
      <c r="C3778" s="5">
        <f t="shared" si="176"/>
        <v>5</v>
      </c>
      <c r="D3778" s="3">
        <f t="shared" si="174"/>
        <v>3</v>
      </c>
      <c r="E3778" s="3"/>
      <c r="F3778">
        <v>14.7</v>
      </c>
      <c r="G3778">
        <v>16.2</v>
      </c>
      <c r="H3778" s="228">
        <v>18.100000000000001</v>
      </c>
      <c r="I3778">
        <v>12.5</v>
      </c>
      <c r="J3778" s="31">
        <v>14.5</v>
      </c>
      <c r="K3778">
        <v>18.399999999999999</v>
      </c>
      <c r="L3778" s="2">
        <v>15.7</v>
      </c>
      <c r="M3778" s="2">
        <v>19.899999999999999</v>
      </c>
      <c r="N3778" s="31">
        <v>17.7</v>
      </c>
      <c r="O3778" s="31">
        <v>17.600000000000001</v>
      </c>
      <c r="P3778" s="2">
        <v>17.8</v>
      </c>
      <c r="Q3778" s="138">
        <v>18.25</v>
      </c>
    </row>
    <row r="3779" spans="1:17" x14ac:dyDescent="0.25">
      <c r="A3779" s="1">
        <v>40302</v>
      </c>
      <c r="B3779" s="5">
        <f t="shared" si="175"/>
        <v>2010</v>
      </c>
      <c r="C3779" s="5">
        <f t="shared" si="176"/>
        <v>5</v>
      </c>
      <c r="D3779" s="3">
        <f t="shared" ref="D3779:D3842" si="177">DAY(A3779)</f>
        <v>4</v>
      </c>
      <c r="E3779" s="3"/>
      <c r="F3779">
        <v>17.100000000000001</v>
      </c>
      <c r="G3779">
        <v>18.2</v>
      </c>
      <c r="H3779" s="228">
        <v>18.600000000000001</v>
      </c>
      <c r="I3779">
        <v>12</v>
      </c>
      <c r="J3779" s="31">
        <v>15.4</v>
      </c>
      <c r="K3779">
        <v>18.399999999999999</v>
      </c>
      <c r="L3779" s="2">
        <v>17.399999999999999</v>
      </c>
      <c r="M3779" s="2">
        <v>20.2</v>
      </c>
      <c r="N3779" s="31">
        <v>15.9</v>
      </c>
      <c r="O3779" s="31">
        <v>18.600000000000001</v>
      </c>
      <c r="P3779" s="2">
        <v>17</v>
      </c>
      <c r="Q3779" s="138">
        <v>17.925000000000004</v>
      </c>
    </row>
    <row r="3780" spans="1:17" x14ac:dyDescent="0.25">
      <c r="A3780" s="1">
        <v>40303</v>
      </c>
      <c r="B3780" s="5">
        <f t="shared" ref="B3780:B3843" si="178">YEAR(A3780)</f>
        <v>2010</v>
      </c>
      <c r="C3780" s="5">
        <f t="shared" ref="C3780:C3843" si="179">MONTH(A3780)</f>
        <v>5</v>
      </c>
      <c r="D3780" s="3">
        <f t="shared" si="177"/>
        <v>5</v>
      </c>
      <c r="E3780" s="3"/>
      <c r="F3780">
        <v>18.7</v>
      </c>
      <c r="G3780">
        <v>19.100000000000001</v>
      </c>
      <c r="H3780" s="228">
        <v>18.100000000000001</v>
      </c>
      <c r="I3780">
        <v>13.6</v>
      </c>
      <c r="J3780" s="31">
        <v>15</v>
      </c>
      <c r="K3780">
        <v>17.7</v>
      </c>
      <c r="L3780" s="2">
        <v>16.8</v>
      </c>
      <c r="M3780" s="2">
        <v>20</v>
      </c>
      <c r="N3780" s="31">
        <v>14.3</v>
      </c>
      <c r="O3780" s="31">
        <v>18.100000000000001</v>
      </c>
      <c r="P3780" s="2">
        <v>16.100000000000001</v>
      </c>
      <c r="Q3780" s="138">
        <v>17.633333333333336</v>
      </c>
    </row>
    <row r="3781" spans="1:17" x14ac:dyDescent="0.25">
      <c r="A3781" s="1">
        <v>40304</v>
      </c>
      <c r="B3781" s="5">
        <f t="shared" si="178"/>
        <v>2010</v>
      </c>
      <c r="C3781" s="5">
        <f t="shared" si="179"/>
        <v>5</v>
      </c>
      <c r="D3781" s="3">
        <f t="shared" si="177"/>
        <v>6</v>
      </c>
      <c r="E3781" s="3"/>
      <c r="F3781">
        <v>16.5</v>
      </c>
      <c r="G3781">
        <v>15.2</v>
      </c>
      <c r="H3781" s="228">
        <v>16.600000000000001</v>
      </c>
      <c r="I3781">
        <v>11.2</v>
      </c>
      <c r="J3781" s="31">
        <v>12.3</v>
      </c>
      <c r="K3781">
        <v>15.7</v>
      </c>
      <c r="L3781" s="2">
        <v>13.3</v>
      </c>
      <c r="M3781" s="2">
        <v>18.100000000000001</v>
      </c>
      <c r="N3781" s="31">
        <v>17.5</v>
      </c>
      <c r="O3781" s="31">
        <v>17.100000000000001</v>
      </c>
      <c r="P3781" s="2">
        <v>14.8</v>
      </c>
      <c r="Q3781" s="138">
        <v>16.520833333333332</v>
      </c>
    </row>
    <row r="3782" spans="1:17" x14ac:dyDescent="0.25">
      <c r="A3782" s="1">
        <v>40305</v>
      </c>
      <c r="B3782" s="5">
        <f t="shared" si="178"/>
        <v>2010</v>
      </c>
      <c r="C3782" s="5">
        <f t="shared" si="179"/>
        <v>5</v>
      </c>
      <c r="D3782" s="3">
        <f t="shared" si="177"/>
        <v>7</v>
      </c>
      <c r="E3782" s="3"/>
      <c r="F3782">
        <v>11.9</v>
      </c>
      <c r="G3782">
        <v>13.4</v>
      </c>
      <c r="H3782" s="228">
        <v>16.2</v>
      </c>
      <c r="I3782">
        <v>9.1999999999999993</v>
      </c>
      <c r="J3782" s="31">
        <v>10.7</v>
      </c>
      <c r="K3782">
        <v>14.4</v>
      </c>
      <c r="L3782" s="2">
        <v>12.2</v>
      </c>
      <c r="M3782" s="2">
        <v>17.399999999999999</v>
      </c>
      <c r="N3782" s="31">
        <v>14.2</v>
      </c>
      <c r="O3782" s="31">
        <v>13.3</v>
      </c>
      <c r="P3782" s="2">
        <v>14.1</v>
      </c>
      <c r="Q3782" s="138">
        <v>16.25416666666667</v>
      </c>
    </row>
    <row r="3783" spans="1:17" x14ac:dyDescent="0.25">
      <c r="A3783" s="1">
        <v>40306</v>
      </c>
      <c r="B3783" s="5">
        <f t="shared" si="178"/>
        <v>2010</v>
      </c>
      <c r="C3783" s="5">
        <f t="shared" si="179"/>
        <v>5</v>
      </c>
      <c r="D3783" s="3">
        <f t="shared" si="177"/>
        <v>8</v>
      </c>
      <c r="E3783" s="3"/>
      <c r="F3783">
        <v>11.3</v>
      </c>
      <c r="G3783">
        <v>10.7</v>
      </c>
      <c r="H3783" s="228">
        <v>13.4</v>
      </c>
      <c r="I3783">
        <v>8.1999999999999993</v>
      </c>
      <c r="J3783" s="31">
        <v>8.9</v>
      </c>
      <c r="K3783">
        <v>13.3</v>
      </c>
      <c r="L3783" s="2">
        <v>10.5</v>
      </c>
      <c r="M3783" s="2">
        <v>15.4</v>
      </c>
      <c r="N3783" s="31">
        <v>10.9</v>
      </c>
      <c r="O3783" s="31">
        <v>13.1</v>
      </c>
      <c r="P3783" s="2">
        <v>12.6</v>
      </c>
      <c r="Q3783" s="138">
        <v>13.216666666666667</v>
      </c>
    </row>
    <row r="3784" spans="1:17" x14ac:dyDescent="0.25">
      <c r="A3784" s="1">
        <v>40307</v>
      </c>
      <c r="B3784" s="5">
        <f t="shared" si="178"/>
        <v>2010</v>
      </c>
      <c r="C3784" s="5">
        <f t="shared" si="179"/>
        <v>5</v>
      </c>
      <c r="D3784" s="3">
        <f t="shared" si="177"/>
        <v>9</v>
      </c>
      <c r="E3784" s="3"/>
      <c r="F3784">
        <v>14.1</v>
      </c>
      <c r="G3784">
        <v>15.4</v>
      </c>
      <c r="H3784" s="228">
        <v>14.4</v>
      </c>
      <c r="I3784">
        <v>8.9</v>
      </c>
      <c r="J3784" s="31">
        <v>9.4</v>
      </c>
      <c r="K3784">
        <v>15.6</v>
      </c>
      <c r="L3784" s="2">
        <v>11.6</v>
      </c>
      <c r="M3784" s="2">
        <v>15.9</v>
      </c>
      <c r="N3784" s="31">
        <v>13.1</v>
      </c>
      <c r="O3784" s="31">
        <v>13.5</v>
      </c>
      <c r="P3784" s="2">
        <v>14.1</v>
      </c>
      <c r="Q3784" s="138">
        <v>15.695833333333331</v>
      </c>
    </row>
    <row r="3785" spans="1:17" x14ac:dyDescent="0.25">
      <c r="A3785" s="1">
        <v>40308</v>
      </c>
      <c r="B3785" s="5">
        <f t="shared" si="178"/>
        <v>2010</v>
      </c>
      <c r="C3785" s="5">
        <f t="shared" si="179"/>
        <v>5</v>
      </c>
      <c r="D3785" s="3">
        <f t="shared" si="177"/>
        <v>10</v>
      </c>
      <c r="E3785" s="3"/>
      <c r="F3785">
        <v>15.2</v>
      </c>
      <c r="G3785">
        <v>15.8</v>
      </c>
      <c r="H3785" s="228">
        <v>17.600000000000001</v>
      </c>
      <c r="I3785">
        <v>11.5</v>
      </c>
      <c r="J3785" s="31">
        <v>12.1</v>
      </c>
      <c r="K3785">
        <v>17.7</v>
      </c>
      <c r="L3785" s="2">
        <v>16.2</v>
      </c>
      <c r="M3785" s="2">
        <v>18.600000000000001</v>
      </c>
      <c r="N3785" s="31">
        <v>14.9</v>
      </c>
      <c r="O3785" s="31">
        <v>15.1</v>
      </c>
      <c r="P3785" s="2">
        <v>15.6</v>
      </c>
      <c r="Q3785" s="138">
        <v>17.179166666666667</v>
      </c>
    </row>
    <row r="3786" spans="1:17" x14ac:dyDescent="0.25">
      <c r="A3786" s="1">
        <v>40309</v>
      </c>
      <c r="B3786" s="5">
        <f t="shared" si="178"/>
        <v>2010</v>
      </c>
      <c r="C3786" s="5">
        <f t="shared" si="179"/>
        <v>5</v>
      </c>
      <c r="D3786" s="3">
        <f t="shared" si="177"/>
        <v>11</v>
      </c>
      <c r="E3786" s="3"/>
      <c r="F3786">
        <v>16.399999999999999</v>
      </c>
      <c r="G3786">
        <v>18.8</v>
      </c>
      <c r="H3786" s="228">
        <v>16.8</v>
      </c>
      <c r="I3786">
        <v>13.8</v>
      </c>
      <c r="J3786" s="31">
        <v>12.5</v>
      </c>
      <c r="K3786">
        <v>17</v>
      </c>
      <c r="L3786" s="2">
        <v>14.9</v>
      </c>
      <c r="M3786" s="2">
        <v>16.7</v>
      </c>
      <c r="N3786" s="31">
        <v>15.6</v>
      </c>
      <c r="O3786" s="31">
        <v>15.4</v>
      </c>
      <c r="P3786" s="2">
        <v>15.9</v>
      </c>
      <c r="Q3786" s="138">
        <v>16.816666666666666</v>
      </c>
    </row>
    <row r="3787" spans="1:17" x14ac:dyDescent="0.25">
      <c r="A3787" s="1">
        <v>40310</v>
      </c>
      <c r="B3787" s="5">
        <f t="shared" si="178"/>
        <v>2010</v>
      </c>
      <c r="C3787" s="5">
        <f t="shared" si="179"/>
        <v>5</v>
      </c>
      <c r="D3787" s="3">
        <f t="shared" si="177"/>
        <v>12</v>
      </c>
      <c r="E3787" s="3"/>
      <c r="F3787">
        <v>18.3</v>
      </c>
      <c r="G3787">
        <v>19.5</v>
      </c>
      <c r="H3787" s="228">
        <v>16</v>
      </c>
      <c r="I3787">
        <v>14</v>
      </c>
      <c r="J3787" s="31">
        <v>13.8</v>
      </c>
      <c r="K3787">
        <v>16.3</v>
      </c>
      <c r="L3787" s="2">
        <v>13.5</v>
      </c>
      <c r="M3787" s="2">
        <v>17.8</v>
      </c>
      <c r="N3787" s="31">
        <v>16.5</v>
      </c>
      <c r="O3787" s="31">
        <v>17.100000000000001</v>
      </c>
      <c r="P3787" s="2">
        <v>17</v>
      </c>
      <c r="Q3787" s="138">
        <v>17.425000000000001</v>
      </c>
    </row>
    <row r="3788" spans="1:17" x14ac:dyDescent="0.25">
      <c r="A3788" s="1">
        <v>40311</v>
      </c>
      <c r="B3788" s="5">
        <f t="shared" si="178"/>
        <v>2010</v>
      </c>
      <c r="C3788" s="5">
        <f t="shared" si="179"/>
        <v>5</v>
      </c>
      <c r="D3788" s="3">
        <f t="shared" si="177"/>
        <v>13</v>
      </c>
      <c r="E3788" s="3"/>
      <c r="F3788">
        <v>14.3</v>
      </c>
      <c r="G3788">
        <v>16.8</v>
      </c>
      <c r="H3788" s="228">
        <v>14.7</v>
      </c>
      <c r="I3788">
        <v>11.6</v>
      </c>
      <c r="J3788" s="31">
        <v>11.7</v>
      </c>
      <c r="K3788">
        <v>14.7</v>
      </c>
      <c r="L3788" s="2">
        <v>14</v>
      </c>
      <c r="M3788" s="2">
        <v>17.3</v>
      </c>
      <c r="N3788" s="31">
        <v>14.9</v>
      </c>
      <c r="O3788" s="31">
        <v>18.600000000000001</v>
      </c>
      <c r="P3788" s="2">
        <v>14.3</v>
      </c>
      <c r="Q3788" s="138">
        <v>15.941666666666668</v>
      </c>
    </row>
    <row r="3789" spans="1:17" x14ac:dyDescent="0.25">
      <c r="A3789" s="1">
        <v>40312</v>
      </c>
      <c r="B3789" s="5">
        <f t="shared" si="178"/>
        <v>2010</v>
      </c>
      <c r="C3789" s="5">
        <f t="shared" si="179"/>
        <v>5</v>
      </c>
      <c r="D3789" s="3">
        <f t="shared" si="177"/>
        <v>14</v>
      </c>
      <c r="E3789" s="3"/>
      <c r="F3789">
        <v>14.7</v>
      </c>
      <c r="G3789">
        <v>16.8</v>
      </c>
      <c r="H3789" s="228">
        <v>14.8</v>
      </c>
      <c r="I3789">
        <v>11.4</v>
      </c>
      <c r="J3789" s="31">
        <v>11.6</v>
      </c>
      <c r="K3789">
        <v>16.399999999999999</v>
      </c>
      <c r="L3789" s="2">
        <v>14.1</v>
      </c>
      <c r="M3789" s="2">
        <v>16</v>
      </c>
      <c r="N3789" s="31">
        <v>15.1</v>
      </c>
      <c r="O3789" s="31">
        <v>14.7</v>
      </c>
      <c r="P3789" s="2">
        <v>14.9</v>
      </c>
      <c r="Q3789" s="138">
        <v>16.187499999999996</v>
      </c>
    </row>
    <row r="3790" spans="1:17" x14ac:dyDescent="0.25">
      <c r="A3790" s="1">
        <v>40313</v>
      </c>
      <c r="B3790" s="5">
        <f t="shared" si="178"/>
        <v>2010</v>
      </c>
      <c r="C3790" s="5">
        <f t="shared" si="179"/>
        <v>5</v>
      </c>
      <c r="D3790" s="3">
        <f t="shared" si="177"/>
        <v>15</v>
      </c>
      <c r="E3790" s="3"/>
      <c r="F3790">
        <v>13.2</v>
      </c>
      <c r="G3790">
        <v>15.4</v>
      </c>
      <c r="H3790" s="228">
        <v>12.9</v>
      </c>
      <c r="I3790">
        <v>10.3</v>
      </c>
      <c r="J3790" s="31">
        <v>9.9</v>
      </c>
      <c r="K3790">
        <v>11.3</v>
      </c>
      <c r="L3790" s="2">
        <v>9.9</v>
      </c>
      <c r="M3790" s="2">
        <v>14.3</v>
      </c>
      <c r="N3790" s="31">
        <v>10.8</v>
      </c>
      <c r="O3790" s="31">
        <v>13.3</v>
      </c>
      <c r="P3790" s="2">
        <v>10.6</v>
      </c>
      <c r="Q3790" s="138">
        <v>12.366666666666669</v>
      </c>
    </row>
    <row r="3791" spans="1:17" x14ac:dyDescent="0.25">
      <c r="A3791" s="1">
        <v>40314</v>
      </c>
      <c r="B3791" s="5">
        <f t="shared" si="178"/>
        <v>2010</v>
      </c>
      <c r="C3791" s="5">
        <f t="shared" si="179"/>
        <v>5</v>
      </c>
      <c r="D3791" s="3">
        <f t="shared" si="177"/>
        <v>16</v>
      </c>
      <c r="E3791" s="3"/>
      <c r="F3791">
        <v>9.8000000000000007</v>
      </c>
      <c r="G3791">
        <v>10.9</v>
      </c>
      <c r="H3791" s="228">
        <v>9.3000000000000007</v>
      </c>
      <c r="I3791">
        <v>5.9</v>
      </c>
      <c r="J3791" s="31">
        <v>4.8</v>
      </c>
      <c r="K3791">
        <v>9.6</v>
      </c>
      <c r="L3791" s="2">
        <v>6.9</v>
      </c>
      <c r="M3791" s="2">
        <v>9.3000000000000007</v>
      </c>
      <c r="N3791" s="31">
        <v>9</v>
      </c>
      <c r="O3791" s="31">
        <v>8.8000000000000007</v>
      </c>
      <c r="P3791" s="2">
        <v>9.8000000000000007</v>
      </c>
      <c r="Q3791" s="138">
        <v>9.6916666666666647</v>
      </c>
    </row>
    <row r="3792" spans="1:17" x14ac:dyDescent="0.25">
      <c r="A3792" s="1">
        <v>40315</v>
      </c>
      <c r="B3792" s="5">
        <f t="shared" si="178"/>
        <v>2010</v>
      </c>
      <c r="C3792" s="5">
        <f t="shared" si="179"/>
        <v>5</v>
      </c>
      <c r="D3792" s="3">
        <f t="shared" si="177"/>
        <v>17</v>
      </c>
      <c r="E3792" s="3"/>
      <c r="F3792">
        <v>9.8000000000000007</v>
      </c>
      <c r="G3792">
        <v>11.4</v>
      </c>
      <c r="H3792" s="228">
        <v>10</v>
      </c>
      <c r="I3792">
        <v>5.9</v>
      </c>
      <c r="J3792" s="31">
        <v>4.0999999999999996</v>
      </c>
      <c r="K3792">
        <v>11.7</v>
      </c>
      <c r="L3792" s="2">
        <v>7.9</v>
      </c>
      <c r="M3792" s="2">
        <v>9.1</v>
      </c>
      <c r="N3792" s="31">
        <v>8.6</v>
      </c>
      <c r="O3792" s="31">
        <v>7.3</v>
      </c>
      <c r="P3792" s="2">
        <v>11.8</v>
      </c>
      <c r="Q3792" s="138">
        <v>10.570833333333331</v>
      </c>
    </row>
    <row r="3793" spans="1:17" x14ac:dyDescent="0.25">
      <c r="A3793" s="1">
        <v>40316</v>
      </c>
      <c r="B3793" s="5">
        <f t="shared" si="178"/>
        <v>2010</v>
      </c>
      <c r="C3793" s="5">
        <f t="shared" si="179"/>
        <v>5</v>
      </c>
      <c r="D3793" s="3">
        <f t="shared" si="177"/>
        <v>18</v>
      </c>
      <c r="E3793" s="3"/>
      <c r="F3793">
        <v>10.6</v>
      </c>
      <c r="G3793">
        <v>12.9</v>
      </c>
      <c r="H3793" s="228">
        <v>11.2</v>
      </c>
      <c r="I3793">
        <v>7.9</v>
      </c>
      <c r="J3793" s="31">
        <v>5.8</v>
      </c>
      <c r="K3793">
        <v>12.1</v>
      </c>
      <c r="L3793" s="2">
        <v>9.1</v>
      </c>
      <c r="M3793" s="2">
        <v>11.7</v>
      </c>
      <c r="N3793" s="31">
        <v>8.1999999999999993</v>
      </c>
      <c r="O3793" s="31">
        <v>8.9</v>
      </c>
      <c r="P3793" s="2">
        <v>12.8</v>
      </c>
      <c r="Q3793" s="138">
        <v>12.137500000000001</v>
      </c>
    </row>
    <row r="3794" spans="1:17" x14ac:dyDescent="0.25">
      <c r="A3794" s="1">
        <v>40317</v>
      </c>
      <c r="B3794" s="5">
        <f t="shared" si="178"/>
        <v>2010</v>
      </c>
      <c r="C3794" s="5">
        <f t="shared" si="179"/>
        <v>5</v>
      </c>
      <c r="D3794" s="3">
        <f t="shared" si="177"/>
        <v>19</v>
      </c>
      <c r="E3794" s="3"/>
      <c r="F3794">
        <v>12.4</v>
      </c>
      <c r="G3794">
        <v>15</v>
      </c>
      <c r="H3794" s="228">
        <v>12.4</v>
      </c>
      <c r="I3794">
        <v>7.6</v>
      </c>
      <c r="J3794" s="31">
        <v>6.3</v>
      </c>
      <c r="K3794">
        <v>12.6</v>
      </c>
      <c r="L3794" s="2">
        <v>9.4</v>
      </c>
      <c r="M3794" s="2">
        <v>11.8</v>
      </c>
      <c r="N3794" s="31">
        <v>10.8</v>
      </c>
      <c r="O3794" s="31">
        <v>9.1</v>
      </c>
      <c r="P3794" s="2">
        <v>11.4</v>
      </c>
      <c r="Q3794" s="138">
        <v>13.004166666666668</v>
      </c>
    </row>
    <row r="3795" spans="1:17" x14ac:dyDescent="0.25">
      <c r="A3795" s="1">
        <v>40318</v>
      </c>
      <c r="B3795" s="5">
        <f t="shared" si="178"/>
        <v>2010</v>
      </c>
      <c r="C3795" s="5">
        <f t="shared" si="179"/>
        <v>5</v>
      </c>
      <c r="D3795" s="3">
        <f t="shared" si="177"/>
        <v>20</v>
      </c>
      <c r="E3795" s="3"/>
      <c r="F3795">
        <v>12.6</v>
      </c>
      <c r="G3795">
        <v>15.1</v>
      </c>
      <c r="H3795" s="228">
        <v>10.9</v>
      </c>
      <c r="I3795">
        <v>7.5</v>
      </c>
      <c r="J3795" s="31">
        <v>5.8</v>
      </c>
      <c r="K3795">
        <v>11.1</v>
      </c>
      <c r="L3795" s="2">
        <v>8.5</v>
      </c>
      <c r="M3795" s="2">
        <v>11.3</v>
      </c>
      <c r="N3795" s="31">
        <v>8.3000000000000007</v>
      </c>
      <c r="O3795" s="31">
        <v>9.1999999999999993</v>
      </c>
      <c r="P3795" s="2">
        <v>10.7</v>
      </c>
      <c r="Q3795" s="138">
        <v>11.1875</v>
      </c>
    </row>
    <row r="3796" spans="1:17" x14ac:dyDescent="0.25">
      <c r="A3796" s="1">
        <v>40319</v>
      </c>
      <c r="B3796" s="5">
        <f t="shared" si="178"/>
        <v>2010</v>
      </c>
      <c r="C3796" s="5">
        <f t="shared" si="179"/>
        <v>5</v>
      </c>
      <c r="D3796" s="3">
        <f t="shared" si="177"/>
        <v>21</v>
      </c>
      <c r="E3796" s="3"/>
      <c r="F3796">
        <v>13.9</v>
      </c>
      <c r="G3796">
        <v>16.2</v>
      </c>
      <c r="H3796" s="228">
        <v>14.1</v>
      </c>
      <c r="I3796">
        <v>10.8</v>
      </c>
      <c r="J3796" s="31">
        <v>9.4</v>
      </c>
      <c r="K3796">
        <v>15</v>
      </c>
      <c r="L3796" s="2">
        <v>11.8</v>
      </c>
      <c r="M3796" s="2">
        <v>15.2</v>
      </c>
      <c r="N3796" s="31">
        <v>10.6</v>
      </c>
      <c r="O3796" s="31">
        <v>12.7</v>
      </c>
      <c r="P3796" s="2">
        <v>13.7</v>
      </c>
      <c r="Q3796" s="138">
        <v>14.116666666666662</v>
      </c>
    </row>
    <row r="3797" spans="1:17" x14ac:dyDescent="0.25">
      <c r="A3797" s="1">
        <v>40320</v>
      </c>
      <c r="B3797" s="5">
        <f t="shared" si="178"/>
        <v>2010</v>
      </c>
      <c r="C3797" s="5">
        <f t="shared" si="179"/>
        <v>5</v>
      </c>
      <c r="D3797" s="3">
        <f t="shared" si="177"/>
        <v>22</v>
      </c>
      <c r="E3797" s="3"/>
      <c r="F3797">
        <v>15</v>
      </c>
      <c r="G3797">
        <v>17.2</v>
      </c>
      <c r="H3797" s="228">
        <v>16.5</v>
      </c>
      <c r="I3797">
        <v>11.6</v>
      </c>
      <c r="J3797" s="31">
        <v>10.9</v>
      </c>
      <c r="K3797">
        <v>17</v>
      </c>
      <c r="L3797" s="2">
        <v>11.4</v>
      </c>
      <c r="M3797" s="2">
        <v>15.3</v>
      </c>
      <c r="N3797" s="31">
        <v>11.9</v>
      </c>
      <c r="O3797" s="31">
        <v>13.3</v>
      </c>
      <c r="P3797" s="2">
        <v>16.5</v>
      </c>
      <c r="Q3797" s="138">
        <v>16.162499999999998</v>
      </c>
    </row>
    <row r="3798" spans="1:17" x14ac:dyDescent="0.25">
      <c r="A3798" s="1">
        <v>40321</v>
      </c>
      <c r="B3798" s="5">
        <f t="shared" si="178"/>
        <v>2010</v>
      </c>
      <c r="C3798" s="5">
        <f t="shared" si="179"/>
        <v>5</v>
      </c>
      <c r="D3798" s="3">
        <f t="shared" si="177"/>
        <v>23</v>
      </c>
      <c r="E3798" s="3"/>
      <c r="F3798">
        <v>15</v>
      </c>
      <c r="G3798">
        <v>17.3</v>
      </c>
      <c r="H3798" s="228">
        <v>16.600000000000001</v>
      </c>
      <c r="I3798">
        <v>12.3</v>
      </c>
      <c r="J3798" s="31">
        <v>12.3</v>
      </c>
      <c r="K3798">
        <v>18.5</v>
      </c>
      <c r="L3798" s="2">
        <v>14</v>
      </c>
      <c r="M3798" s="2">
        <v>16.600000000000001</v>
      </c>
      <c r="N3798" s="31">
        <v>16</v>
      </c>
      <c r="O3798" s="31">
        <v>14.9</v>
      </c>
      <c r="P3798" s="2">
        <v>16.399999999999999</v>
      </c>
      <c r="Q3798" s="138">
        <v>16.824999999999999</v>
      </c>
    </row>
    <row r="3799" spans="1:17" x14ac:dyDescent="0.25">
      <c r="A3799" s="1">
        <v>40322</v>
      </c>
      <c r="B3799" s="5">
        <f t="shared" si="178"/>
        <v>2010</v>
      </c>
      <c r="C3799" s="5">
        <f t="shared" si="179"/>
        <v>5</v>
      </c>
      <c r="D3799" s="3">
        <f t="shared" si="177"/>
        <v>24</v>
      </c>
      <c r="E3799" s="3"/>
      <c r="F3799">
        <v>15</v>
      </c>
      <c r="G3799">
        <v>16.8</v>
      </c>
      <c r="H3799" s="228">
        <v>17.100000000000001</v>
      </c>
      <c r="I3799">
        <v>12.3</v>
      </c>
      <c r="J3799" s="31">
        <v>11.1</v>
      </c>
      <c r="K3799">
        <v>18.399999999999999</v>
      </c>
      <c r="L3799" s="2">
        <v>14.5</v>
      </c>
      <c r="M3799" s="2">
        <v>19.8</v>
      </c>
      <c r="N3799" s="31">
        <v>14.8</v>
      </c>
      <c r="O3799" s="31">
        <v>14.9</v>
      </c>
      <c r="P3799" s="2">
        <v>17.5</v>
      </c>
      <c r="Q3799" s="138">
        <v>18.649999999999999</v>
      </c>
    </row>
    <row r="3800" spans="1:17" x14ac:dyDescent="0.25">
      <c r="A3800" s="1">
        <v>40323</v>
      </c>
      <c r="B3800" s="5">
        <f t="shared" si="178"/>
        <v>2010</v>
      </c>
      <c r="C3800" s="5">
        <f t="shared" si="179"/>
        <v>5</v>
      </c>
      <c r="D3800" s="3">
        <f t="shared" si="177"/>
        <v>25</v>
      </c>
      <c r="E3800" s="3"/>
      <c r="F3800">
        <v>16.399999999999999</v>
      </c>
      <c r="G3800">
        <v>17.600000000000001</v>
      </c>
      <c r="H3800" s="228">
        <v>20.3</v>
      </c>
      <c r="I3800">
        <v>13.6</v>
      </c>
      <c r="J3800" s="31">
        <v>15.8</v>
      </c>
      <c r="K3800">
        <v>21.3</v>
      </c>
      <c r="L3800" s="2">
        <v>17.3</v>
      </c>
      <c r="M3800" s="2">
        <v>22.7</v>
      </c>
      <c r="N3800" s="31">
        <v>17.100000000000001</v>
      </c>
      <c r="O3800" s="31">
        <v>18.2</v>
      </c>
      <c r="P3800" s="2">
        <v>20.9</v>
      </c>
      <c r="Q3800" s="138">
        <v>21.716666666666669</v>
      </c>
    </row>
    <row r="3801" spans="1:17" x14ac:dyDescent="0.25">
      <c r="A3801" s="1">
        <v>40324</v>
      </c>
      <c r="B3801" s="5">
        <f t="shared" si="178"/>
        <v>2010</v>
      </c>
      <c r="C3801" s="5">
        <f t="shared" si="179"/>
        <v>5</v>
      </c>
      <c r="D3801" s="3">
        <f t="shared" si="177"/>
        <v>26</v>
      </c>
      <c r="E3801" s="3"/>
      <c r="F3801">
        <v>17.600000000000001</v>
      </c>
      <c r="G3801">
        <v>20.399999999999999</v>
      </c>
      <c r="H3801" s="228">
        <v>21.2</v>
      </c>
      <c r="I3801">
        <v>14</v>
      </c>
      <c r="J3801" s="31">
        <v>15.2</v>
      </c>
      <c r="K3801">
        <v>20.2</v>
      </c>
      <c r="L3801" s="2">
        <v>18.3</v>
      </c>
      <c r="M3801" s="2">
        <v>23.3</v>
      </c>
      <c r="N3801" s="31">
        <v>17.8</v>
      </c>
      <c r="O3801" s="31">
        <v>17.899999999999999</v>
      </c>
      <c r="P3801" s="2">
        <v>18.399999999999999</v>
      </c>
      <c r="Q3801" s="138">
        <v>22.9375</v>
      </c>
    </row>
    <row r="3802" spans="1:17" x14ac:dyDescent="0.25">
      <c r="A3802" s="1">
        <v>40325</v>
      </c>
      <c r="B3802" s="5">
        <f t="shared" si="178"/>
        <v>2010</v>
      </c>
      <c r="C3802" s="5">
        <f t="shared" si="179"/>
        <v>5</v>
      </c>
      <c r="D3802" s="3">
        <f t="shared" si="177"/>
        <v>27</v>
      </c>
      <c r="E3802" s="3"/>
      <c r="F3802">
        <v>16.899999999999999</v>
      </c>
      <c r="G3802">
        <v>19.8</v>
      </c>
      <c r="H3802" s="228">
        <v>21.5</v>
      </c>
      <c r="I3802">
        <v>13.8</v>
      </c>
      <c r="J3802" s="31">
        <v>15.3</v>
      </c>
      <c r="K3802">
        <v>22.6</v>
      </c>
      <c r="L3802" s="2">
        <v>19.5</v>
      </c>
      <c r="M3802" s="2">
        <v>23.4</v>
      </c>
      <c r="N3802" s="31">
        <v>16.899999999999999</v>
      </c>
      <c r="O3802" s="31">
        <v>18</v>
      </c>
      <c r="P3802" s="2">
        <v>20.5</v>
      </c>
      <c r="Q3802" s="138">
        <v>23.083333333333329</v>
      </c>
    </row>
    <row r="3803" spans="1:17" x14ac:dyDescent="0.25">
      <c r="A3803" s="1">
        <v>40326</v>
      </c>
      <c r="B3803" s="5">
        <f t="shared" si="178"/>
        <v>2010</v>
      </c>
      <c r="C3803" s="5">
        <f t="shared" si="179"/>
        <v>5</v>
      </c>
      <c r="D3803" s="3">
        <f t="shared" si="177"/>
        <v>28</v>
      </c>
      <c r="E3803" s="3"/>
      <c r="F3803">
        <v>18.100000000000001</v>
      </c>
      <c r="G3803">
        <v>19.600000000000001</v>
      </c>
      <c r="H3803" s="228">
        <v>20.5</v>
      </c>
      <c r="I3803">
        <v>14.4</v>
      </c>
      <c r="J3803" s="31">
        <v>15.9</v>
      </c>
      <c r="K3803">
        <v>19.5</v>
      </c>
      <c r="L3803" s="2">
        <v>17.600000000000001</v>
      </c>
      <c r="M3803" s="2">
        <v>23.1</v>
      </c>
      <c r="N3803" s="31">
        <v>17.399999999999999</v>
      </c>
      <c r="O3803" s="31">
        <v>19.2</v>
      </c>
      <c r="P3803" s="2">
        <v>19</v>
      </c>
      <c r="Q3803" s="138">
        <v>20.725000000000001</v>
      </c>
    </row>
    <row r="3804" spans="1:17" x14ac:dyDescent="0.25">
      <c r="A3804" s="1">
        <v>40327</v>
      </c>
      <c r="B3804" s="5">
        <f t="shared" si="178"/>
        <v>2010</v>
      </c>
      <c r="C3804" s="5">
        <f t="shared" si="179"/>
        <v>5</v>
      </c>
      <c r="D3804" s="3">
        <f t="shared" si="177"/>
        <v>29</v>
      </c>
      <c r="E3804" s="3"/>
      <c r="F3804">
        <v>17.399999999999999</v>
      </c>
      <c r="G3804">
        <v>19.600000000000001</v>
      </c>
      <c r="H3804" s="228">
        <v>19.3</v>
      </c>
      <c r="I3804">
        <v>15.4</v>
      </c>
      <c r="J3804" s="31">
        <v>14.4</v>
      </c>
      <c r="K3804">
        <v>19.100000000000001</v>
      </c>
      <c r="L3804" s="2">
        <v>16.100000000000001</v>
      </c>
      <c r="M3804" s="2">
        <v>21.7</v>
      </c>
      <c r="N3804" s="31">
        <v>16.2</v>
      </c>
      <c r="O3804" s="31">
        <v>17</v>
      </c>
      <c r="P3804" s="2">
        <v>18.399999999999999</v>
      </c>
      <c r="Q3804" s="138">
        <v>20.295833333333334</v>
      </c>
    </row>
    <row r="3805" spans="1:17" x14ac:dyDescent="0.25">
      <c r="A3805" s="1">
        <v>40328</v>
      </c>
      <c r="B3805" s="5">
        <f t="shared" si="178"/>
        <v>2010</v>
      </c>
      <c r="C3805" s="5">
        <f t="shared" si="179"/>
        <v>5</v>
      </c>
      <c r="D3805" s="3">
        <f t="shared" si="177"/>
        <v>30</v>
      </c>
      <c r="E3805" s="3"/>
      <c r="F3805">
        <v>17.7</v>
      </c>
      <c r="G3805">
        <v>19.600000000000001</v>
      </c>
      <c r="H3805" s="228">
        <v>17.600000000000001</v>
      </c>
      <c r="I3805">
        <v>13.9</v>
      </c>
      <c r="J3805" s="31">
        <v>16.399999999999999</v>
      </c>
      <c r="K3805">
        <v>19.600000000000001</v>
      </c>
      <c r="L3805" s="2">
        <v>17.5</v>
      </c>
      <c r="M3805" s="2">
        <v>20</v>
      </c>
      <c r="N3805" s="31">
        <v>19.2</v>
      </c>
      <c r="O3805" s="31">
        <v>16.100000000000001</v>
      </c>
      <c r="P3805" s="2">
        <v>18.399999999999999</v>
      </c>
      <c r="Q3805" s="138">
        <v>20.737499999999997</v>
      </c>
    </row>
    <row r="3806" spans="1:17" x14ac:dyDescent="0.25">
      <c r="A3806" s="1">
        <v>40329</v>
      </c>
      <c r="B3806" s="5">
        <f t="shared" si="178"/>
        <v>2010</v>
      </c>
      <c r="C3806" s="5">
        <f t="shared" si="179"/>
        <v>5</v>
      </c>
      <c r="D3806" s="3">
        <f t="shared" si="177"/>
        <v>31</v>
      </c>
      <c r="E3806" s="3"/>
      <c r="F3806">
        <v>13.4</v>
      </c>
      <c r="G3806">
        <v>15</v>
      </c>
      <c r="H3806" s="228">
        <v>12</v>
      </c>
      <c r="I3806">
        <v>11</v>
      </c>
      <c r="J3806" s="31">
        <v>8</v>
      </c>
      <c r="K3806">
        <v>11.3</v>
      </c>
      <c r="L3806" s="2">
        <v>9.9</v>
      </c>
      <c r="M3806" s="2">
        <v>11.8</v>
      </c>
      <c r="N3806" s="31">
        <v>15.5</v>
      </c>
      <c r="O3806" s="31">
        <v>11.8</v>
      </c>
      <c r="P3806" s="2">
        <v>11</v>
      </c>
      <c r="Q3806" s="138">
        <v>13.5</v>
      </c>
    </row>
    <row r="3807" spans="1:17" x14ac:dyDescent="0.25">
      <c r="A3807" s="1">
        <v>40330</v>
      </c>
      <c r="B3807" s="5">
        <f t="shared" si="178"/>
        <v>2010</v>
      </c>
      <c r="C3807" s="5">
        <f t="shared" si="179"/>
        <v>6</v>
      </c>
      <c r="D3807" s="3">
        <f t="shared" si="177"/>
        <v>1</v>
      </c>
      <c r="E3807" s="3"/>
      <c r="F3807">
        <v>13.8</v>
      </c>
      <c r="G3807">
        <v>15.1</v>
      </c>
      <c r="H3807" s="228">
        <v>11.4</v>
      </c>
      <c r="I3807">
        <v>9.5</v>
      </c>
      <c r="J3807" s="31">
        <v>7.4</v>
      </c>
      <c r="K3807">
        <v>12.7</v>
      </c>
      <c r="L3807" s="2">
        <v>10.1</v>
      </c>
      <c r="M3807" s="2">
        <v>10.7</v>
      </c>
      <c r="N3807" s="31">
        <v>12.9</v>
      </c>
      <c r="O3807" s="31">
        <v>10.6</v>
      </c>
      <c r="P3807" s="2">
        <v>12.5</v>
      </c>
      <c r="Q3807" s="138">
        <v>12.220833333333339</v>
      </c>
    </row>
    <row r="3808" spans="1:17" x14ac:dyDescent="0.25">
      <c r="A3808" s="1">
        <v>40331</v>
      </c>
      <c r="B3808" s="5">
        <f t="shared" si="178"/>
        <v>2010</v>
      </c>
      <c r="C3808" s="5">
        <f t="shared" si="179"/>
        <v>6</v>
      </c>
      <c r="D3808" s="3">
        <f t="shared" si="177"/>
        <v>2</v>
      </c>
      <c r="E3808" s="3"/>
      <c r="F3808">
        <v>12.9</v>
      </c>
      <c r="G3808">
        <v>15.2</v>
      </c>
      <c r="H3808" s="228">
        <v>12.1</v>
      </c>
      <c r="I3808">
        <v>9.3000000000000007</v>
      </c>
      <c r="J3808" s="31">
        <v>8.4</v>
      </c>
      <c r="K3808">
        <v>13.8</v>
      </c>
      <c r="L3808" s="2">
        <v>10.8</v>
      </c>
      <c r="M3808" s="2">
        <v>12.3</v>
      </c>
      <c r="N3808" s="31">
        <v>11.5</v>
      </c>
      <c r="O3808" s="31">
        <v>11.8</v>
      </c>
      <c r="P3808" s="2">
        <v>13.5</v>
      </c>
      <c r="Q3808" s="138">
        <v>13.508333333333333</v>
      </c>
    </row>
    <row r="3809" spans="1:17" x14ac:dyDescent="0.25">
      <c r="A3809" s="1">
        <v>40332</v>
      </c>
      <c r="B3809" s="5">
        <f t="shared" si="178"/>
        <v>2010</v>
      </c>
      <c r="C3809" s="5">
        <f t="shared" si="179"/>
        <v>6</v>
      </c>
      <c r="D3809" s="3">
        <f t="shared" si="177"/>
        <v>3</v>
      </c>
      <c r="E3809" s="3"/>
      <c r="F3809">
        <v>14.7</v>
      </c>
      <c r="G3809">
        <v>15.4</v>
      </c>
      <c r="H3809" s="228">
        <v>13.9</v>
      </c>
      <c r="I3809">
        <v>10.199999999999999</v>
      </c>
      <c r="J3809" s="31">
        <v>10.5</v>
      </c>
      <c r="K3809">
        <v>14.9</v>
      </c>
      <c r="L3809" s="2">
        <v>10.9</v>
      </c>
      <c r="M3809" s="2">
        <v>14.6</v>
      </c>
      <c r="N3809" s="31">
        <v>13.2</v>
      </c>
      <c r="O3809" s="31">
        <v>13.7</v>
      </c>
      <c r="P3809" s="2">
        <v>13.8</v>
      </c>
      <c r="Q3809" s="138">
        <v>14.791666666666671</v>
      </c>
    </row>
    <row r="3810" spans="1:17" x14ac:dyDescent="0.25">
      <c r="A3810" s="1">
        <v>40333</v>
      </c>
      <c r="B3810" s="5">
        <f t="shared" si="178"/>
        <v>2010</v>
      </c>
      <c r="C3810" s="5">
        <f t="shared" si="179"/>
        <v>6</v>
      </c>
      <c r="D3810" s="3">
        <f t="shared" si="177"/>
        <v>4</v>
      </c>
      <c r="E3810" s="3"/>
      <c r="F3810">
        <v>15.6</v>
      </c>
      <c r="G3810">
        <v>16.600000000000001</v>
      </c>
      <c r="H3810" s="228">
        <v>15.2</v>
      </c>
      <c r="I3810">
        <v>11.4</v>
      </c>
      <c r="J3810" s="31">
        <v>12.1</v>
      </c>
      <c r="K3810">
        <v>14.7</v>
      </c>
      <c r="L3810" s="2">
        <v>12.7</v>
      </c>
      <c r="M3810" s="2">
        <v>16.2</v>
      </c>
      <c r="N3810" s="31">
        <v>16</v>
      </c>
      <c r="O3810" s="31">
        <v>15.2</v>
      </c>
      <c r="P3810" s="2">
        <v>14.1</v>
      </c>
      <c r="Q3810" s="138">
        <v>14.0375</v>
      </c>
    </row>
    <row r="3811" spans="1:17" x14ac:dyDescent="0.25">
      <c r="A3811" s="1">
        <v>40334</v>
      </c>
      <c r="B3811" s="5">
        <f t="shared" si="178"/>
        <v>2010</v>
      </c>
      <c r="C3811" s="5">
        <f t="shared" si="179"/>
        <v>6</v>
      </c>
      <c r="D3811" s="3">
        <f t="shared" si="177"/>
        <v>5</v>
      </c>
      <c r="E3811" s="3"/>
      <c r="F3811">
        <v>17.3</v>
      </c>
      <c r="G3811">
        <v>18.2</v>
      </c>
      <c r="H3811" s="228">
        <v>17.8</v>
      </c>
      <c r="I3811">
        <v>14.1</v>
      </c>
      <c r="J3811" s="31">
        <v>12.9</v>
      </c>
      <c r="K3811">
        <v>19.5</v>
      </c>
      <c r="L3811" s="2">
        <v>15.3</v>
      </c>
      <c r="M3811" s="2">
        <v>18.600000000000001</v>
      </c>
      <c r="N3811" s="31">
        <v>15.2</v>
      </c>
      <c r="O3811" s="31">
        <v>15.3</v>
      </c>
      <c r="P3811" s="2">
        <v>18.100000000000001</v>
      </c>
      <c r="Q3811" s="138">
        <v>18.841666666666665</v>
      </c>
    </row>
    <row r="3812" spans="1:17" x14ac:dyDescent="0.25">
      <c r="A3812" s="1">
        <v>40335</v>
      </c>
      <c r="B3812" s="5">
        <f t="shared" si="178"/>
        <v>2010</v>
      </c>
      <c r="C3812" s="5">
        <f t="shared" si="179"/>
        <v>6</v>
      </c>
      <c r="D3812" s="3">
        <f t="shared" si="177"/>
        <v>6</v>
      </c>
      <c r="E3812" s="3"/>
      <c r="F3812">
        <v>20.399999999999999</v>
      </c>
      <c r="G3812">
        <v>21.8</v>
      </c>
      <c r="H3812" s="228">
        <v>19.5</v>
      </c>
      <c r="I3812">
        <v>16.8</v>
      </c>
      <c r="J3812" s="31">
        <v>15.8</v>
      </c>
      <c r="K3812">
        <v>20.100000000000001</v>
      </c>
      <c r="L3812" s="2">
        <v>16.8</v>
      </c>
      <c r="M3812" s="2">
        <v>21.2</v>
      </c>
      <c r="N3812" s="31">
        <v>17.3</v>
      </c>
      <c r="O3812" s="31">
        <v>18.2</v>
      </c>
      <c r="P3812" s="2">
        <v>18.8</v>
      </c>
      <c r="Q3812" s="138">
        <v>20.487499999999997</v>
      </c>
    </row>
    <row r="3813" spans="1:17" x14ac:dyDescent="0.25">
      <c r="A3813" s="1">
        <v>40336</v>
      </c>
      <c r="B3813" s="5">
        <f t="shared" si="178"/>
        <v>2010</v>
      </c>
      <c r="C3813" s="5">
        <f t="shared" si="179"/>
        <v>6</v>
      </c>
      <c r="D3813" s="3">
        <f t="shared" si="177"/>
        <v>7</v>
      </c>
      <c r="E3813" s="3"/>
      <c r="F3813">
        <v>20.3</v>
      </c>
      <c r="G3813">
        <v>21.6</v>
      </c>
      <c r="H3813" s="228">
        <v>21.3</v>
      </c>
      <c r="I3813">
        <v>17.399999999999999</v>
      </c>
      <c r="J3813" s="31">
        <v>17.7</v>
      </c>
      <c r="K3813">
        <v>22.6</v>
      </c>
      <c r="L3813" s="2">
        <v>19.7</v>
      </c>
      <c r="M3813" s="2">
        <v>22.4</v>
      </c>
      <c r="N3813" s="31">
        <v>18.100000000000001</v>
      </c>
      <c r="O3813" s="31">
        <v>19.5</v>
      </c>
      <c r="P3813" s="2">
        <v>21.5</v>
      </c>
      <c r="Q3813" s="138">
        <v>22.5625</v>
      </c>
    </row>
    <row r="3814" spans="1:17" x14ac:dyDescent="0.25">
      <c r="A3814" s="1">
        <v>40337</v>
      </c>
      <c r="B3814" s="5">
        <f t="shared" si="178"/>
        <v>2010</v>
      </c>
      <c r="C3814" s="5">
        <f t="shared" si="179"/>
        <v>6</v>
      </c>
      <c r="D3814" s="3">
        <f t="shared" si="177"/>
        <v>8</v>
      </c>
      <c r="E3814" s="3"/>
      <c r="F3814">
        <v>21</v>
      </c>
      <c r="G3814">
        <v>22.3</v>
      </c>
      <c r="H3814" s="228">
        <v>21.8</v>
      </c>
      <c r="I3814">
        <v>15.3</v>
      </c>
      <c r="J3814" s="31">
        <v>17.7</v>
      </c>
      <c r="K3814">
        <v>24.3</v>
      </c>
      <c r="L3814" s="2">
        <v>19.3</v>
      </c>
      <c r="M3814" s="2">
        <v>23.3</v>
      </c>
      <c r="N3814" s="31">
        <v>20</v>
      </c>
      <c r="O3814" s="31">
        <v>20.100000000000001</v>
      </c>
      <c r="P3814" s="2">
        <v>22.1</v>
      </c>
      <c r="Q3814" s="138">
        <v>22.891666666666666</v>
      </c>
    </row>
    <row r="3815" spans="1:17" x14ac:dyDescent="0.25">
      <c r="A3815" s="1">
        <v>40338</v>
      </c>
      <c r="B3815" s="5">
        <f t="shared" si="178"/>
        <v>2010</v>
      </c>
      <c r="C3815" s="5">
        <f t="shared" si="179"/>
        <v>6</v>
      </c>
      <c r="D3815" s="3">
        <f t="shared" si="177"/>
        <v>9</v>
      </c>
      <c r="E3815" s="3"/>
      <c r="F3815">
        <v>21.8</v>
      </c>
      <c r="G3815">
        <v>22.4</v>
      </c>
      <c r="H3815" s="228">
        <v>24</v>
      </c>
      <c r="I3815">
        <v>19</v>
      </c>
      <c r="J3815" s="31">
        <v>16.899999999999999</v>
      </c>
      <c r="K3815">
        <v>25</v>
      </c>
      <c r="L3815" s="2">
        <v>20.9</v>
      </c>
      <c r="M3815" s="2">
        <v>25.3</v>
      </c>
      <c r="N3815" s="31">
        <v>20.3</v>
      </c>
      <c r="O3815" s="31">
        <v>20.5</v>
      </c>
      <c r="P3815" s="2">
        <v>22.7</v>
      </c>
      <c r="Q3815" s="138">
        <v>24.741666666666664</v>
      </c>
    </row>
    <row r="3816" spans="1:17" x14ac:dyDescent="0.25">
      <c r="A3816" s="1">
        <v>40339</v>
      </c>
      <c r="B3816" s="5">
        <f t="shared" si="178"/>
        <v>2010</v>
      </c>
      <c r="C3816" s="5">
        <f t="shared" si="179"/>
        <v>6</v>
      </c>
      <c r="D3816" s="3">
        <f t="shared" si="177"/>
        <v>10</v>
      </c>
      <c r="E3816" s="3"/>
      <c r="F3816">
        <v>23.6</v>
      </c>
      <c r="G3816">
        <v>24.2</v>
      </c>
      <c r="H3816" s="228">
        <v>25.8</v>
      </c>
      <c r="I3816">
        <v>19.5</v>
      </c>
      <c r="J3816" s="31">
        <v>20.2</v>
      </c>
      <c r="K3816">
        <v>25.6</v>
      </c>
      <c r="L3816" s="2">
        <v>22.1</v>
      </c>
      <c r="M3816" s="2">
        <v>26.2</v>
      </c>
      <c r="N3816" s="31">
        <v>20.3</v>
      </c>
      <c r="O3816" s="31">
        <v>21.6</v>
      </c>
      <c r="P3816" s="2">
        <v>22.9</v>
      </c>
      <c r="Q3816" s="138">
        <v>25.854166666666671</v>
      </c>
    </row>
    <row r="3817" spans="1:17" x14ac:dyDescent="0.25">
      <c r="A3817" s="1">
        <v>40340</v>
      </c>
      <c r="B3817" s="5">
        <f t="shared" si="178"/>
        <v>2010</v>
      </c>
      <c r="C3817" s="5">
        <f t="shared" si="179"/>
        <v>6</v>
      </c>
      <c r="D3817" s="3">
        <f t="shared" si="177"/>
        <v>11</v>
      </c>
      <c r="E3817" s="3"/>
      <c r="F3817">
        <v>22.4</v>
      </c>
      <c r="G3817">
        <v>25.6</v>
      </c>
      <c r="H3817" s="228">
        <v>26.7</v>
      </c>
      <c r="I3817">
        <v>19.5</v>
      </c>
      <c r="J3817" s="31">
        <v>21.7</v>
      </c>
      <c r="K3817">
        <v>26.2</v>
      </c>
      <c r="L3817" s="2">
        <v>23.7</v>
      </c>
      <c r="M3817" s="2">
        <v>27.8</v>
      </c>
      <c r="N3817" s="31">
        <v>21</v>
      </c>
      <c r="O3817" s="31">
        <v>24.8</v>
      </c>
      <c r="P3817" s="2">
        <v>23.8</v>
      </c>
      <c r="Q3817" s="138">
        <v>26.454166666666666</v>
      </c>
    </row>
    <row r="3818" spans="1:17" x14ac:dyDescent="0.25">
      <c r="A3818" s="1">
        <v>40341</v>
      </c>
      <c r="B3818" s="5">
        <f t="shared" si="178"/>
        <v>2010</v>
      </c>
      <c r="C3818" s="5">
        <f t="shared" si="179"/>
        <v>6</v>
      </c>
      <c r="D3818" s="3">
        <f t="shared" si="177"/>
        <v>12</v>
      </c>
      <c r="E3818" s="3"/>
      <c r="F3818">
        <v>23.7</v>
      </c>
      <c r="G3818">
        <v>26.7</v>
      </c>
      <c r="H3818" s="228">
        <v>27.7</v>
      </c>
      <c r="I3818">
        <v>21</v>
      </c>
      <c r="J3818" s="31">
        <v>21.8</v>
      </c>
      <c r="K3818">
        <v>27.3</v>
      </c>
      <c r="L3818" s="2">
        <v>24.1</v>
      </c>
      <c r="M3818" s="2">
        <v>30.1</v>
      </c>
      <c r="N3818" s="31">
        <v>23.5</v>
      </c>
      <c r="O3818" s="31">
        <v>24.6</v>
      </c>
      <c r="P3818" s="2">
        <v>24.1</v>
      </c>
      <c r="Q3818" s="138">
        <v>27.229166666666671</v>
      </c>
    </row>
    <row r="3819" spans="1:17" x14ac:dyDescent="0.25">
      <c r="A3819" s="1">
        <v>40342</v>
      </c>
      <c r="B3819" s="5">
        <f t="shared" si="178"/>
        <v>2010</v>
      </c>
      <c r="C3819" s="5">
        <f t="shared" si="179"/>
        <v>6</v>
      </c>
      <c r="D3819" s="3">
        <f t="shared" si="177"/>
        <v>13</v>
      </c>
      <c r="E3819" s="3"/>
      <c r="F3819">
        <v>24.5</v>
      </c>
      <c r="G3819">
        <v>26.4</v>
      </c>
      <c r="H3819" s="228">
        <v>25.8</v>
      </c>
      <c r="I3819">
        <v>21.5</v>
      </c>
      <c r="J3819" s="31">
        <v>22.4</v>
      </c>
      <c r="K3819">
        <v>26.2</v>
      </c>
      <c r="L3819" s="2">
        <v>22.3</v>
      </c>
      <c r="M3819" s="2">
        <v>28.4</v>
      </c>
      <c r="N3819" s="31">
        <v>25.3</v>
      </c>
      <c r="O3819" s="31">
        <v>23.9</v>
      </c>
      <c r="P3819" s="2">
        <v>24.5</v>
      </c>
      <c r="Q3819" s="138">
        <v>25.879166666666663</v>
      </c>
    </row>
    <row r="3820" spans="1:17" x14ac:dyDescent="0.25">
      <c r="A3820" s="1">
        <v>40343</v>
      </c>
      <c r="B3820" s="5">
        <f t="shared" si="178"/>
        <v>2010</v>
      </c>
      <c r="C3820" s="5">
        <f t="shared" si="179"/>
        <v>6</v>
      </c>
      <c r="D3820" s="3">
        <f t="shared" si="177"/>
        <v>14</v>
      </c>
      <c r="E3820" s="3"/>
      <c r="F3820">
        <v>23.6</v>
      </c>
      <c r="G3820">
        <v>24.5</v>
      </c>
      <c r="H3820" s="228">
        <v>25.7</v>
      </c>
      <c r="I3820">
        <v>21</v>
      </c>
      <c r="J3820" s="31">
        <v>22.2</v>
      </c>
      <c r="K3820">
        <v>24.7</v>
      </c>
      <c r="L3820" s="2">
        <v>21.6</v>
      </c>
      <c r="M3820" s="2">
        <v>27.1</v>
      </c>
      <c r="N3820" s="31">
        <v>24.1</v>
      </c>
      <c r="O3820" s="31">
        <v>24.2</v>
      </c>
      <c r="P3820" s="2">
        <v>22.8</v>
      </c>
      <c r="Q3820" s="138">
        <v>25.991666666666671</v>
      </c>
    </row>
    <row r="3821" spans="1:17" x14ac:dyDescent="0.25">
      <c r="A3821" s="1">
        <v>40344</v>
      </c>
      <c r="B3821" s="5">
        <f t="shared" si="178"/>
        <v>2010</v>
      </c>
      <c r="C3821" s="5">
        <f t="shared" si="179"/>
        <v>6</v>
      </c>
      <c r="D3821" s="3">
        <f t="shared" si="177"/>
        <v>15</v>
      </c>
      <c r="E3821" s="3"/>
      <c r="F3821">
        <v>23.6</v>
      </c>
      <c r="G3821">
        <v>25.8</v>
      </c>
      <c r="H3821" s="228">
        <v>24.8</v>
      </c>
      <c r="I3821">
        <v>25</v>
      </c>
      <c r="J3821" s="31">
        <v>21.1</v>
      </c>
      <c r="K3821">
        <v>23.9</v>
      </c>
      <c r="L3821" s="2">
        <v>21.9</v>
      </c>
      <c r="M3821" s="2">
        <v>25.5</v>
      </c>
      <c r="N3821" s="31">
        <v>24.3</v>
      </c>
      <c r="O3821" s="31">
        <v>24.1</v>
      </c>
      <c r="P3821" s="2">
        <v>22.3</v>
      </c>
      <c r="Q3821" s="138">
        <v>23.033333333333328</v>
      </c>
    </row>
    <row r="3822" spans="1:17" x14ac:dyDescent="0.25">
      <c r="A3822" s="1">
        <v>40345</v>
      </c>
      <c r="B3822" s="5">
        <f t="shared" si="178"/>
        <v>2010</v>
      </c>
      <c r="C3822" s="5">
        <f t="shared" si="179"/>
        <v>6</v>
      </c>
      <c r="D3822" s="3">
        <f t="shared" si="177"/>
        <v>16</v>
      </c>
      <c r="E3822" s="3"/>
      <c r="F3822">
        <v>23.2</v>
      </c>
      <c r="G3822">
        <v>25.8</v>
      </c>
      <c r="H3822" s="228">
        <v>20.5</v>
      </c>
      <c r="I3822">
        <v>20.6</v>
      </c>
      <c r="J3822" s="31">
        <v>21.2</v>
      </c>
      <c r="K3822">
        <v>22.3</v>
      </c>
      <c r="L3822" s="2">
        <v>22.2</v>
      </c>
      <c r="M3822" s="2">
        <v>23</v>
      </c>
      <c r="N3822" s="31">
        <v>25.2</v>
      </c>
      <c r="O3822" s="31">
        <v>22.2</v>
      </c>
      <c r="P3822" s="2">
        <v>21.8</v>
      </c>
      <c r="Q3822" s="138">
        <v>24.224999999999998</v>
      </c>
    </row>
    <row r="3823" spans="1:17" x14ac:dyDescent="0.25">
      <c r="A3823" s="1">
        <v>40346</v>
      </c>
      <c r="B3823" s="5">
        <f t="shared" si="178"/>
        <v>2010</v>
      </c>
      <c r="C3823" s="5">
        <f t="shared" si="179"/>
        <v>6</v>
      </c>
      <c r="D3823" s="3">
        <f t="shared" si="177"/>
        <v>17</v>
      </c>
      <c r="E3823" s="3"/>
      <c r="F3823">
        <v>23.5</v>
      </c>
      <c r="G3823">
        <v>25.5</v>
      </c>
      <c r="H3823" s="228">
        <v>21.9</v>
      </c>
      <c r="I3823">
        <v>19.899999999999999</v>
      </c>
      <c r="J3823" s="31">
        <v>20.100000000000001</v>
      </c>
      <c r="K3823">
        <v>23</v>
      </c>
      <c r="L3823" s="2">
        <v>20.2</v>
      </c>
      <c r="M3823" s="2">
        <v>22.8</v>
      </c>
      <c r="N3823" s="31">
        <v>21.6</v>
      </c>
      <c r="O3823" s="31">
        <v>21.6</v>
      </c>
      <c r="P3823" s="2">
        <v>21.5</v>
      </c>
      <c r="Q3823" s="138">
        <v>22.433333333333334</v>
      </c>
    </row>
    <row r="3824" spans="1:17" x14ac:dyDescent="0.25">
      <c r="A3824" s="1">
        <v>40347</v>
      </c>
      <c r="B3824" s="5">
        <f t="shared" si="178"/>
        <v>2010</v>
      </c>
      <c r="C3824" s="5">
        <f t="shared" si="179"/>
        <v>6</v>
      </c>
      <c r="D3824" s="3">
        <f t="shared" si="177"/>
        <v>18</v>
      </c>
      <c r="E3824" s="3"/>
      <c r="F3824">
        <v>21.8</v>
      </c>
      <c r="G3824">
        <v>24.9</v>
      </c>
      <c r="H3824" s="228">
        <v>20.9</v>
      </c>
      <c r="I3824">
        <v>17.600000000000001</v>
      </c>
      <c r="J3824" s="31">
        <v>17.5</v>
      </c>
      <c r="K3824">
        <v>22.8</v>
      </c>
      <c r="L3824" s="2">
        <v>18.600000000000001</v>
      </c>
      <c r="M3824" s="2">
        <v>23.9</v>
      </c>
      <c r="N3824" s="31">
        <v>22.5</v>
      </c>
      <c r="O3824" s="31">
        <v>22.2</v>
      </c>
      <c r="P3824" s="2">
        <v>21.1</v>
      </c>
      <c r="Q3824" s="138">
        <v>23.491666666666664</v>
      </c>
    </row>
    <row r="3825" spans="1:17" x14ac:dyDescent="0.25">
      <c r="A3825" s="1">
        <v>40348</v>
      </c>
      <c r="B3825" s="5">
        <f t="shared" si="178"/>
        <v>2010</v>
      </c>
      <c r="C3825" s="5">
        <f t="shared" si="179"/>
        <v>6</v>
      </c>
      <c r="D3825" s="3">
        <f t="shared" si="177"/>
        <v>19</v>
      </c>
      <c r="E3825" s="3"/>
      <c r="F3825">
        <v>20.5</v>
      </c>
      <c r="G3825">
        <v>22.3</v>
      </c>
      <c r="H3825" s="228">
        <v>18.100000000000001</v>
      </c>
      <c r="I3825">
        <v>15.3</v>
      </c>
      <c r="J3825" s="31">
        <v>14.8</v>
      </c>
      <c r="K3825">
        <v>17.600000000000001</v>
      </c>
      <c r="L3825" s="2">
        <v>15.2</v>
      </c>
      <c r="M3825" s="2">
        <v>19.3</v>
      </c>
      <c r="N3825" s="31">
        <v>19.600000000000001</v>
      </c>
      <c r="O3825" s="31">
        <v>17.5</v>
      </c>
      <c r="P3825" s="2">
        <v>17</v>
      </c>
      <c r="Q3825" s="138">
        <v>19.733333333333331</v>
      </c>
    </row>
    <row r="3826" spans="1:17" x14ac:dyDescent="0.25">
      <c r="A3826" s="1">
        <v>40349</v>
      </c>
      <c r="B3826" s="5">
        <f t="shared" si="178"/>
        <v>2010</v>
      </c>
      <c r="C3826" s="5">
        <f t="shared" si="179"/>
        <v>6</v>
      </c>
      <c r="D3826" s="3">
        <f t="shared" si="177"/>
        <v>20</v>
      </c>
      <c r="E3826" s="3"/>
      <c r="F3826">
        <v>19.399999999999999</v>
      </c>
      <c r="G3826">
        <v>20.5</v>
      </c>
      <c r="H3826" s="228">
        <v>17.8</v>
      </c>
      <c r="I3826">
        <v>13.7</v>
      </c>
      <c r="J3826" s="31">
        <v>15.5</v>
      </c>
      <c r="K3826">
        <v>16.899999999999999</v>
      </c>
      <c r="L3826" s="2">
        <v>14.8</v>
      </c>
      <c r="M3826" s="2">
        <v>18.7</v>
      </c>
      <c r="N3826" s="31">
        <v>16.600000000000001</v>
      </c>
      <c r="O3826" s="31">
        <v>18.3</v>
      </c>
      <c r="P3826" s="2">
        <v>16</v>
      </c>
      <c r="Q3826" s="138">
        <v>17.779166666666669</v>
      </c>
    </row>
    <row r="3827" spans="1:17" x14ac:dyDescent="0.25">
      <c r="A3827" s="1">
        <v>40350</v>
      </c>
      <c r="B3827" s="5">
        <f t="shared" si="178"/>
        <v>2010</v>
      </c>
      <c r="C3827" s="5">
        <f t="shared" si="179"/>
        <v>6</v>
      </c>
      <c r="D3827" s="3">
        <f t="shared" si="177"/>
        <v>21</v>
      </c>
      <c r="E3827" s="3"/>
      <c r="F3827">
        <v>14.9</v>
      </c>
      <c r="G3827">
        <v>15.2</v>
      </c>
      <c r="H3827" s="228">
        <v>15.6</v>
      </c>
      <c r="I3827">
        <v>11.7</v>
      </c>
      <c r="J3827" s="31">
        <v>12</v>
      </c>
      <c r="K3827">
        <v>13.6</v>
      </c>
      <c r="L3827" s="2">
        <v>12.6</v>
      </c>
      <c r="M3827" s="2">
        <v>16.3</v>
      </c>
      <c r="N3827" s="31">
        <v>14.4</v>
      </c>
      <c r="O3827" s="31">
        <v>15.3</v>
      </c>
      <c r="P3827" s="2">
        <v>12.7</v>
      </c>
      <c r="Q3827" s="138">
        <v>14.54166666666667</v>
      </c>
    </row>
    <row r="3828" spans="1:17" x14ac:dyDescent="0.25">
      <c r="A3828" s="1">
        <v>40351</v>
      </c>
      <c r="B3828" s="5">
        <f t="shared" si="178"/>
        <v>2010</v>
      </c>
      <c r="C3828" s="5">
        <f t="shared" si="179"/>
        <v>6</v>
      </c>
      <c r="D3828" s="3">
        <f t="shared" si="177"/>
        <v>22</v>
      </c>
      <c r="E3828" s="3"/>
      <c r="F3828">
        <v>15.1</v>
      </c>
      <c r="G3828">
        <v>15.9</v>
      </c>
      <c r="H3828" s="228">
        <v>13</v>
      </c>
      <c r="I3828">
        <v>11</v>
      </c>
      <c r="J3828" s="31">
        <v>9.3000000000000007</v>
      </c>
      <c r="K3828">
        <v>14.7</v>
      </c>
      <c r="L3828" s="2">
        <v>11</v>
      </c>
      <c r="M3828" s="2">
        <v>13.1</v>
      </c>
      <c r="N3828" s="31">
        <v>12.9</v>
      </c>
      <c r="O3828" s="31">
        <v>12.9</v>
      </c>
      <c r="P3828" s="2">
        <v>14.8</v>
      </c>
      <c r="Q3828" s="138">
        <v>13.525</v>
      </c>
    </row>
    <row r="3829" spans="1:17" x14ac:dyDescent="0.25">
      <c r="A3829" s="1">
        <v>40352</v>
      </c>
      <c r="B3829" s="5">
        <f t="shared" si="178"/>
        <v>2010</v>
      </c>
      <c r="C3829" s="5">
        <f t="shared" si="179"/>
        <v>6</v>
      </c>
      <c r="D3829" s="3">
        <f t="shared" si="177"/>
        <v>23</v>
      </c>
      <c r="E3829" s="3"/>
      <c r="F3829">
        <v>15.9</v>
      </c>
      <c r="G3829">
        <v>16.8</v>
      </c>
      <c r="H3829" s="228">
        <v>16.100000000000001</v>
      </c>
      <c r="I3829">
        <v>12.1</v>
      </c>
      <c r="J3829" s="31">
        <v>10.5</v>
      </c>
      <c r="K3829">
        <v>16.5</v>
      </c>
      <c r="L3829" s="2">
        <v>12.4</v>
      </c>
      <c r="M3829" s="2">
        <v>15.5</v>
      </c>
      <c r="N3829" s="31">
        <v>13</v>
      </c>
      <c r="O3829" s="31">
        <v>12.4</v>
      </c>
      <c r="P3829" s="2">
        <v>16.8</v>
      </c>
      <c r="Q3829" s="138">
        <v>16.391666666666662</v>
      </c>
    </row>
    <row r="3830" spans="1:17" x14ac:dyDescent="0.25">
      <c r="A3830" s="1">
        <v>40353</v>
      </c>
      <c r="B3830" s="5">
        <f t="shared" si="178"/>
        <v>2010</v>
      </c>
      <c r="C3830" s="5">
        <f t="shared" si="179"/>
        <v>6</v>
      </c>
      <c r="D3830" s="3">
        <f t="shared" si="177"/>
        <v>24</v>
      </c>
      <c r="E3830" s="3"/>
      <c r="F3830">
        <v>16.600000000000001</v>
      </c>
      <c r="G3830">
        <v>18.100000000000001</v>
      </c>
      <c r="H3830" s="228">
        <v>17.3</v>
      </c>
      <c r="I3830">
        <v>13.1</v>
      </c>
      <c r="J3830" s="31">
        <v>11.6</v>
      </c>
      <c r="K3830">
        <v>18.3</v>
      </c>
      <c r="L3830" s="2">
        <v>15.3</v>
      </c>
      <c r="M3830" s="2">
        <v>17.3</v>
      </c>
      <c r="N3830" s="31">
        <v>14.1</v>
      </c>
      <c r="O3830" s="31">
        <v>14.8</v>
      </c>
      <c r="P3830" s="2">
        <v>16.3</v>
      </c>
      <c r="Q3830" s="138">
        <v>17.787499999999998</v>
      </c>
    </row>
    <row r="3831" spans="1:17" x14ac:dyDescent="0.25">
      <c r="A3831" s="1">
        <v>40354</v>
      </c>
      <c r="B3831" s="5">
        <f t="shared" si="178"/>
        <v>2010</v>
      </c>
      <c r="C3831" s="5">
        <f t="shared" si="179"/>
        <v>6</v>
      </c>
      <c r="D3831" s="3">
        <f t="shared" si="177"/>
        <v>25</v>
      </c>
      <c r="E3831" s="3"/>
      <c r="F3831">
        <v>17.899999999999999</v>
      </c>
      <c r="G3831">
        <v>18.899999999999999</v>
      </c>
      <c r="H3831" s="228">
        <v>17.600000000000001</v>
      </c>
      <c r="I3831">
        <v>13.6</v>
      </c>
      <c r="J3831" s="31">
        <v>13.3</v>
      </c>
      <c r="K3831">
        <v>18.3</v>
      </c>
      <c r="L3831" s="2">
        <v>15.5</v>
      </c>
      <c r="M3831" s="2">
        <v>18.8</v>
      </c>
      <c r="N3831" s="31">
        <v>14.8</v>
      </c>
      <c r="O3831" s="31">
        <v>15.9</v>
      </c>
      <c r="P3831" s="2">
        <v>17.5</v>
      </c>
      <c r="Q3831" s="138">
        <v>18.69166666666667</v>
      </c>
    </row>
    <row r="3832" spans="1:17" x14ac:dyDescent="0.25">
      <c r="A3832" s="1">
        <v>40355</v>
      </c>
      <c r="B3832" s="5">
        <f t="shared" si="178"/>
        <v>2010</v>
      </c>
      <c r="C3832" s="5">
        <f t="shared" si="179"/>
        <v>6</v>
      </c>
      <c r="D3832" s="3">
        <f t="shared" si="177"/>
        <v>26</v>
      </c>
      <c r="E3832" s="3"/>
      <c r="F3832">
        <v>16.7</v>
      </c>
      <c r="G3832">
        <v>18.5</v>
      </c>
      <c r="H3832" s="228">
        <v>16.5</v>
      </c>
      <c r="I3832">
        <v>13.2</v>
      </c>
      <c r="J3832" s="31">
        <v>12.5</v>
      </c>
      <c r="K3832">
        <v>16.899999999999999</v>
      </c>
      <c r="L3832" s="2">
        <v>13.8</v>
      </c>
      <c r="M3832" s="2">
        <v>17.399999999999999</v>
      </c>
      <c r="N3832" s="31">
        <v>14.5</v>
      </c>
      <c r="O3832" s="31">
        <v>14.6</v>
      </c>
      <c r="P3832" s="2">
        <v>16.8</v>
      </c>
      <c r="Q3832" s="138">
        <v>17.2</v>
      </c>
    </row>
    <row r="3833" spans="1:17" x14ac:dyDescent="0.25">
      <c r="A3833" s="1">
        <v>40356</v>
      </c>
      <c r="B3833" s="5">
        <f t="shared" si="178"/>
        <v>2010</v>
      </c>
      <c r="C3833" s="5">
        <f t="shared" si="179"/>
        <v>6</v>
      </c>
      <c r="D3833" s="3">
        <f t="shared" si="177"/>
        <v>27</v>
      </c>
      <c r="E3833" s="3"/>
      <c r="F3833">
        <v>16.899999999999999</v>
      </c>
      <c r="G3833">
        <v>17.8</v>
      </c>
      <c r="H3833" s="228">
        <v>18.5</v>
      </c>
      <c r="I3833">
        <v>14.2</v>
      </c>
      <c r="J3833" s="31">
        <v>13.1</v>
      </c>
      <c r="K3833">
        <v>20.399999999999999</v>
      </c>
      <c r="L3833" s="2">
        <v>16.7</v>
      </c>
      <c r="M3833" s="2">
        <v>17.3</v>
      </c>
      <c r="N3833" s="31">
        <v>14.4</v>
      </c>
      <c r="O3833" s="31">
        <v>15.4</v>
      </c>
      <c r="P3833" s="2">
        <v>19.899999999999999</v>
      </c>
      <c r="Q3833" s="138">
        <v>19.787500000000001</v>
      </c>
    </row>
    <row r="3834" spans="1:17" x14ac:dyDescent="0.25">
      <c r="A3834" s="1">
        <v>40357</v>
      </c>
      <c r="B3834" s="5">
        <f t="shared" si="178"/>
        <v>2010</v>
      </c>
      <c r="C3834" s="5">
        <f t="shared" si="179"/>
        <v>6</v>
      </c>
      <c r="D3834" s="3">
        <f t="shared" si="177"/>
        <v>28</v>
      </c>
      <c r="E3834" s="3"/>
      <c r="F3834">
        <v>20.6</v>
      </c>
      <c r="G3834">
        <v>21.1</v>
      </c>
      <c r="H3834" s="228">
        <v>19.399999999999999</v>
      </c>
      <c r="I3834">
        <v>16</v>
      </c>
      <c r="J3834" s="31">
        <v>15.5</v>
      </c>
      <c r="K3834">
        <v>21.6</v>
      </c>
      <c r="L3834" s="2">
        <v>17.399999999999999</v>
      </c>
      <c r="M3834" s="2">
        <v>20</v>
      </c>
      <c r="N3834" s="31">
        <v>16.600000000000001</v>
      </c>
      <c r="O3834" s="31">
        <v>18.5</v>
      </c>
      <c r="P3834" s="2">
        <v>20.5</v>
      </c>
      <c r="Q3834" s="138">
        <v>21.141666666666669</v>
      </c>
    </row>
    <row r="3835" spans="1:17" x14ac:dyDescent="0.25">
      <c r="A3835" s="1">
        <v>40358</v>
      </c>
      <c r="B3835" s="5">
        <f t="shared" si="178"/>
        <v>2010</v>
      </c>
      <c r="C3835" s="5">
        <f t="shared" si="179"/>
        <v>6</v>
      </c>
      <c r="D3835" s="3">
        <f t="shared" si="177"/>
        <v>29</v>
      </c>
      <c r="E3835" s="3"/>
      <c r="F3835">
        <v>21</v>
      </c>
      <c r="G3835">
        <v>22.5</v>
      </c>
      <c r="H3835" s="228">
        <v>22.8</v>
      </c>
      <c r="I3835">
        <v>17</v>
      </c>
      <c r="J3835" s="31">
        <v>17.2</v>
      </c>
      <c r="K3835">
        <v>23.1</v>
      </c>
      <c r="L3835" s="2">
        <v>19.2</v>
      </c>
      <c r="M3835" s="2">
        <v>22.7</v>
      </c>
      <c r="N3835" s="31">
        <v>18.7</v>
      </c>
      <c r="O3835" s="31">
        <v>20.2</v>
      </c>
      <c r="P3835" s="2">
        <v>21.8</v>
      </c>
      <c r="Q3835" s="138">
        <v>22.504166666666666</v>
      </c>
    </row>
    <row r="3836" spans="1:17" x14ac:dyDescent="0.25">
      <c r="A3836" s="1">
        <v>40359</v>
      </c>
      <c r="B3836" s="5">
        <f t="shared" si="178"/>
        <v>2010</v>
      </c>
      <c r="C3836" s="5">
        <f t="shared" si="179"/>
        <v>6</v>
      </c>
      <c r="D3836" s="3">
        <f t="shared" si="177"/>
        <v>30</v>
      </c>
      <c r="E3836" s="3"/>
      <c r="F3836">
        <v>21.6</v>
      </c>
      <c r="G3836">
        <v>23.8</v>
      </c>
      <c r="H3836" s="228">
        <v>21.9</v>
      </c>
      <c r="I3836">
        <v>17.5</v>
      </c>
      <c r="J3836" s="31">
        <v>18</v>
      </c>
      <c r="K3836">
        <v>23.2</v>
      </c>
      <c r="L3836" s="2">
        <v>19</v>
      </c>
      <c r="M3836" s="2">
        <v>22.7</v>
      </c>
      <c r="N3836" s="31">
        <v>18.7</v>
      </c>
      <c r="O3836" s="31">
        <v>21.4</v>
      </c>
      <c r="P3836" s="2">
        <v>22.3</v>
      </c>
      <c r="Q3836" s="138">
        <v>22.816666666666666</v>
      </c>
    </row>
    <row r="3837" spans="1:17" x14ac:dyDescent="0.25">
      <c r="A3837" s="1">
        <v>40360</v>
      </c>
      <c r="B3837" s="5">
        <f t="shared" si="178"/>
        <v>2010</v>
      </c>
      <c r="C3837" s="5">
        <f t="shared" si="179"/>
        <v>7</v>
      </c>
      <c r="D3837" s="3">
        <f t="shared" si="177"/>
        <v>1</v>
      </c>
      <c r="E3837" s="3"/>
      <c r="F3837">
        <v>22.5</v>
      </c>
      <c r="G3837">
        <v>23.7</v>
      </c>
      <c r="H3837" s="228">
        <v>22.3</v>
      </c>
      <c r="I3837">
        <v>20</v>
      </c>
      <c r="J3837" s="31">
        <v>18.399999999999999</v>
      </c>
      <c r="K3837">
        <v>24.2</v>
      </c>
      <c r="L3837" s="2">
        <v>20.100000000000001</v>
      </c>
      <c r="M3837" s="2">
        <v>22.9</v>
      </c>
      <c r="N3837" s="31">
        <v>19.600000000000001</v>
      </c>
      <c r="O3837" s="31">
        <v>21.4</v>
      </c>
      <c r="P3837" s="2">
        <v>22.8</v>
      </c>
      <c r="Q3837" s="138">
        <v>23.754166666666666</v>
      </c>
    </row>
    <row r="3838" spans="1:17" x14ac:dyDescent="0.25">
      <c r="A3838" s="1">
        <v>40361</v>
      </c>
      <c r="B3838" s="5">
        <f t="shared" si="178"/>
        <v>2010</v>
      </c>
      <c r="C3838" s="5">
        <f t="shared" si="179"/>
        <v>7</v>
      </c>
      <c r="D3838" s="3">
        <f t="shared" si="177"/>
        <v>2</v>
      </c>
      <c r="E3838" s="3"/>
      <c r="F3838">
        <v>23.3</v>
      </c>
      <c r="G3838">
        <v>24.1</v>
      </c>
      <c r="H3838" s="228">
        <v>23</v>
      </c>
      <c r="I3838">
        <v>20</v>
      </c>
      <c r="J3838" s="31">
        <v>17.3</v>
      </c>
      <c r="K3838">
        <v>24.6</v>
      </c>
      <c r="L3838" s="2">
        <v>21</v>
      </c>
      <c r="M3838" s="2">
        <v>24.9</v>
      </c>
      <c r="N3838" s="31">
        <v>21.4</v>
      </c>
      <c r="O3838" s="31">
        <v>21</v>
      </c>
      <c r="P3838" s="2">
        <v>23.2</v>
      </c>
      <c r="Q3838" s="138">
        <v>24.883333333333336</v>
      </c>
    </row>
    <row r="3839" spans="1:17" x14ac:dyDescent="0.25">
      <c r="A3839" s="1">
        <v>40362</v>
      </c>
      <c r="B3839" s="5">
        <f t="shared" si="178"/>
        <v>2010</v>
      </c>
      <c r="C3839" s="5">
        <f t="shared" si="179"/>
        <v>7</v>
      </c>
      <c r="D3839" s="3">
        <f t="shared" si="177"/>
        <v>3</v>
      </c>
      <c r="E3839" s="3"/>
      <c r="F3839">
        <v>23.3</v>
      </c>
      <c r="G3839">
        <v>24.9</v>
      </c>
      <c r="H3839" s="228">
        <v>23.3</v>
      </c>
      <c r="I3839">
        <v>20.3</v>
      </c>
      <c r="J3839" s="31">
        <v>18.2</v>
      </c>
      <c r="K3839">
        <v>24.9</v>
      </c>
      <c r="L3839" s="2">
        <v>21.3</v>
      </c>
      <c r="M3839" s="2">
        <v>26.1</v>
      </c>
      <c r="N3839" s="31">
        <v>21.2</v>
      </c>
      <c r="O3839" s="31">
        <v>21.3</v>
      </c>
      <c r="P3839" s="2">
        <v>23.9</v>
      </c>
      <c r="Q3839" s="138">
        <v>25.191666666666663</v>
      </c>
    </row>
    <row r="3840" spans="1:17" x14ac:dyDescent="0.25">
      <c r="A3840" s="1">
        <v>40363</v>
      </c>
      <c r="B3840" s="5">
        <f t="shared" si="178"/>
        <v>2010</v>
      </c>
      <c r="C3840" s="5">
        <f t="shared" si="179"/>
        <v>7</v>
      </c>
      <c r="D3840" s="3">
        <f t="shared" si="177"/>
        <v>4</v>
      </c>
      <c r="E3840" s="3"/>
      <c r="F3840">
        <v>23.3</v>
      </c>
      <c r="G3840">
        <v>24.2</v>
      </c>
      <c r="H3840" s="228">
        <v>22.7</v>
      </c>
      <c r="I3840">
        <v>18.5</v>
      </c>
      <c r="J3840" s="31">
        <v>17.899999999999999</v>
      </c>
      <c r="K3840">
        <v>24.8</v>
      </c>
      <c r="L3840" s="2">
        <v>20.2</v>
      </c>
      <c r="M3840" s="2">
        <v>23.2</v>
      </c>
      <c r="N3840" s="31">
        <v>19.600000000000001</v>
      </c>
      <c r="O3840" s="31">
        <v>20.3</v>
      </c>
      <c r="P3840" s="2">
        <v>23.9</v>
      </c>
      <c r="Q3840" s="138">
        <v>24.649999999999995</v>
      </c>
    </row>
    <row r="3841" spans="1:17" x14ac:dyDescent="0.25">
      <c r="A3841" s="1">
        <v>40364</v>
      </c>
      <c r="B3841" s="5">
        <f t="shared" si="178"/>
        <v>2010</v>
      </c>
      <c r="C3841" s="5">
        <f t="shared" si="179"/>
        <v>7</v>
      </c>
      <c r="D3841" s="3">
        <f t="shared" si="177"/>
        <v>5</v>
      </c>
      <c r="E3841" s="3"/>
      <c r="F3841">
        <v>22.3</v>
      </c>
      <c r="G3841">
        <v>24.9</v>
      </c>
      <c r="H3841" s="228">
        <v>20.399999999999999</v>
      </c>
      <c r="I3841">
        <v>18.3</v>
      </c>
      <c r="J3841" s="31">
        <v>17.8</v>
      </c>
      <c r="K3841">
        <v>24.1</v>
      </c>
      <c r="L3841" s="2">
        <v>17.399999999999999</v>
      </c>
      <c r="M3841" s="2">
        <v>21.2</v>
      </c>
      <c r="N3841" s="31">
        <v>20.6</v>
      </c>
      <c r="O3841" s="31">
        <v>20.100000000000001</v>
      </c>
      <c r="P3841" s="2">
        <v>22.9</v>
      </c>
      <c r="Q3841" s="138">
        <v>23.445833333333329</v>
      </c>
    </row>
    <row r="3842" spans="1:17" x14ac:dyDescent="0.25">
      <c r="A3842" s="1">
        <v>40365</v>
      </c>
      <c r="B3842" s="5">
        <f t="shared" si="178"/>
        <v>2010</v>
      </c>
      <c r="C3842" s="5">
        <f t="shared" si="179"/>
        <v>7</v>
      </c>
      <c r="D3842" s="3">
        <f t="shared" si="177"/>
        <v>6</v>
      </c>
      <c r="E3842" s="3"/>
      <c r="F3842">
        <v>23.5</v>
      </c>
      <c r="G3842">
        <v>25.4</v>
      </c>
      <c r="H3842" s="228">
        <v>20.399999999999999</v>
      </c>
      <c r="I3842">
        <v>19.100000000000001</v>
      </c>
      <c r="J3842" s="31">
        <v>17.3</v>
      </c>
      <c r="K3842">
        <v>23.9</v>
      </c>
      <c r="L3842" s="2">
        <v>18.100000000000001</v>
      </c>
      <c r="M3842" s="2">
        <v>22.2</v>
      </c>
      <c r="N3842" s="31">
        <v>20.399999999999999</v>
      </c>
      <c r="O3842" s="31">
        <v>21</v>
      </c>
      <c r="P3842" s="2">
        <v>22.5</v>
      </c>
      <c r="Q3842" s="138">
        <v>22.283333333333335</v>
      </c>
    </row>
    <row r="3843" spans="1:17" x14ac:dyDescent="0.25">
      <c r="A3843" s="1">
        <v>40366</v>
      </c>
      <c r="B3843" s="5">
        <f t="shared" si="178"/>
        <v>2010</v>
      </c>
      <c r="C3843" s="5">
        <f t="shared" si="179"/>
        <v>7</v>
      </c>
      <c r="D3843" s="3">
        <f t="shared" ref="D3843:D3906" si="180">DAY(A3843)</f>
        <v>7</v>
      </c>
      <c r="E3843" s="3"/>
      <c r="F3843">
        <v>21.6</v>
      </c>
      <c r="G3843">
        <v>24.4</v>
      </c>
      <c r="H3843" s="228">
        <v>18.5</v>
      </c>
      <c r="I3843">
        <v>15.5</v>
      </c>
      <c r="J3843" s="31">
        <v>13.5</v>
      </c>
      <c r="K3843">
        <v>19.2</v>
      </c>
      <c r="L3843" s="2">
        <v>15</v>
      </c>
      <c r="M3843" s="2">
        <v>17.899999999999999</v>
      </c>
      <c r="N3843" s="31">
        <v>17.3</v>
      </c>
      <c r="O3843" s="31">
        <v>17.100000000000001</v>
      </c>
      <c r="P3843" s="2">
        <v>18.2</v>
      </c>
      <c r="Q3843" s="138">
        <v>20.187499999999996</v>
      </c>
    </row>
    <row r="3844" spans="1:17" x14ac:dyDescent="0.25">
      <c r="A3844" s="1">
        <v>40367</v>
      </c>
      <c r="B3844" s="5">
        <f t="shared" ref="B3844:B3907" si="181">YEAR(A3844)</f>
        <v>2010</v>
      </c>
      <c r="C3844" s="5">
        <f t="shared" ref="C3844:C3907" si="182">MONTH(A3844)</f>
        <v>7</v>
      </c>
      <c r="D3844" s="3">
        <f t="shared" si="180"/>
        <v>8</v>
      </c>
      <c r="E3844" s="3"/>
      <c r="F3844">
        <v>20.8</v>
      </c>
      <c r="G3844">
        <v>22.1</v>
      </c>
      <c r="H3844" s="228">
        <v>19.399999999999999</v>
      </c>
      <c r="I3844">
        <v>15.6</v>
      </c>
      <c r="J3844" s="31">
        <v>15.1</v>
      </c>
      <c r="K3844">
        <v>19.100000000000001</v>
      </c>
      <c r="L3844" s="2">
        <v>16.399999999999999</v>
      </c>
      <c r="M3844" s="2">
        <v>19.899999999999999</v>
      </c>
      <c r="N3844" s="31">
        <v>18.8</v>
      </c>
      <c r="O3844" s="31">
        <v>17.100000000000001</v>
      </c>
      <c r="P3844" s="2">
        <v>18.5</v>
      </c>
      <c r="Q3844" s="138">
        <v>19.537500000000005</v>
      </c>
    </row>
    <row r="3845" spans="1:17" x14ac:dyDescent="0.25">
      <c r="A3845" s="1">
        <v>40368</v>
      </c>
      <c r="B3845" s="5">
        <f t="shared" si="181"/>
        <v>2010</v>
      </c>
      <c r="C3845" s="5">
        <f t="shared" si="182"/>
        <v>7</v>
      </c>
      <c r="D3845" s="3">
        <f t="shared" si="180"/>
        <v>9</v>
      </c>
      <c r="E3845" s="3"/>
      <c r="F3845">
        <v>21.3</v>
      </c>
      <c r="G3845">
        <v>24.1</v>
      </c>
      <c r="H3845" s="228">
        <v>20.2</v>
      </c>
      <c r="I3845">
        <v>17.2</v>
      </c>
      <c r="J3845" s="31">
        <v>14.4</v>
      </c>
      <c r="K3845">
        <v>21.3</v>
      </c>
      <c r="L3845" s="2">
        <v>17.100000000000001</v>
      </c>
      <c r="M3845" s="2">
        <v>22.4</v>
      </c>
      <c r="N3845" s="31">
        <v>19.100000000000001</v>
      </c>
      <c r="O3845" s="31">
        <v>19.100000000000001</v>
      </c>
      <c r="P3845" s="2">
        <v>19.8</v>
      </c>
      <c r="Q3845" s="138">
        <v>20.795833333333334</v>
      </c>
    </row>
    <row r="3846" spans="1:17" x14ac:dyDescent="0.25">
      <c r="A3846" s="1">
        <v>40369</v>
      </c>
      <c r="B3846" s="5">
        <f t="shared" si="181"/>
        <v>2010</v>
      </c>
      <c r="C3846" s="5">
        <f t="shared" si="182"/>
        <v>7</v>
      </c>
      <c r="D3846" s="3">
        <f t="shared" si="180"/>
        <v>10</v>
      </c>
      <c r="E3846" s="3"/>
      <c r="F3846">
        <v>22.5</v>
      </c>
      <c r="G3846">
        <v>24.9</v>
      </c>
      <c r="H3846" s="228">
        <v>21.8</v>
      </c>
      <c r="I3846">
        <v>18.899999999999999</v>
      </c>
      <c r="J3846" s="31">
        <v>15.5</v>
      </c>
      <c r="K3846">
        <v>23.1</v>
      </c>
      <c r="L3846" s="2">
        <v>19.3</v>
      </c>
      <c r="M3846" s="2">
        <v>23.4</v>
      </c>
      <c r="N3846" s="31">
        <v>21</v>
      </c>
      <c r="O3846" s="31">
        <v>18.7</v>
      </c>
      <c r="P3846" s="2">
        <v>21.8</v>
      </c>
      <c r="Q3846" s="138">
        <v>22.441666666666666</v>
      </c>
    </row>
    <row r="3847" spans="1:17" x14ac:dyDescent="0.25">
      <c r="A3847" s="1">
        <v>40370</v>
      </c>
      <c r="B3847" s="5">
        <f t="shared" si="181"/>
        <v>2010</v>
      </c>
      <c r="C3847" s="5">
        <f t="shared" si="182"/>
        <v>7</v>
      </c>
      <c r="D3847" s="3">
        <f t="shared" si="180"/>
        <v>11</v>
      </c>
      <c r="E3847" s="3"/>
      <c r="F3847">
        <v>22.2</v>
      </c>
      <c r="G3847">
        <v>25.8</v>
      </c>
      <c r="H3847" s="228">
        <v>23.4</v>
      </c>
      <c r="I3847">
        <v>19.899999999999999</v>
      </c>
      <c r="J3847" s="31">
        <v>17.899999999999999</v>
      </c>
      <c r="K3847">
        <v>23.7</v>
      </c>
      <c r="L3847" s="2">
        <v>21</v>
      </c>
      <c r="M3847" s="2">
        <v>25.4</v>
      </c>
      <c r="N3847" s="31">
        <v>21.3</v>
      </c>
      <c r="O3847" s="31">
        <v>20.8</v>
      </c>
      <c r="P3847" s="2">
        <v>23</v>
      </c>
      <c r="Q3847" s="138">
        <v>24.316666666666666</v>
      </c>
    </row>
    <row r="3848" spans="1:17" x14ac:dyDescent="0.25">
      <c r="A3848" s="1">
        <v>40371</v>
      </c>
      <c r="B3848" s="5">
        <f t="shared" si="181"/>
        <v>2010</v>
      </c>
      <c r="C3848" s="5">
        <f t="shared" si="182"/>
        <v>7</v>
      </c>
      <c r="D3848" s="3">
        <f t="shared" si="180"/>
        <v>12</v>
      </c>
      <c r="E3848" s="3"/>
      <c r="F3848">
        <v>24.5</v>
      </c>
      <c r="G3848">
        <v>25.5</v>
      </c>
      <c r="H3848" s="228">
        <v>24.7</v>
      </c>
      <c r="I3848">
        <v>19.100000000000001</v>
      </c>
      <c r="J3848" s="31">
        <v>18</v>
      </c>
      <c r="K3848">
        <v>26</v>
      </c>
      <c r="L3848" s="2">
        <v>21.9</v>
      </c>
      <c r="M3848" s="2">
        <v>26</v>
      </c>
      <c r="N3848" s="31">
        <v>22.2</v>
      </c>
      <c r="O3848" s="31">
        <v>22.3</v>
      </c>
      <c r="P3848" s="2">
        <v>24.1</v>
      </c>
      <c r="Q3848" s="138">
        <v>25.625000000000004</v>
      </c>
    </row>
    <row r="3849" spans="1:17" x14ac:dyDescent="0.25">
      <c r="A3849" s="1">
        <v>40372</v>
      </c>
      <c r="B3849" s="5">
        <f t="shared" si="181"/>
        <v>2010</v>
      </c>
      <c r="C3849" s="5">
        <f t="shared" si="182"/>
        <v>7</v>
      </c>
      <c r="D3849" s="3">
        <f t="shared" si="180"/>
        <v>13</v>
      </c>
      <c r="E3849" s="3"/>
      <c r="F3849">
        <v>24.7</v>
      </c>
      <c r="G3849">
        <v>25.4</v>
      </c>
      <c r="H3849" s="228">
        <v>25.8</v>
      </c>
      <c r="I3849">
        <v>20.6</v>
      </c>
      <c r="J3849" s="31">
        <v>20.6</v>
      </c>
      <c r="K3849">
        <v>27.2</v>
      </c>
      <c r="L3849" s="2">
        <v>22.5</v>
      </c>
      <c r="M3849" s="2">
        <v>26.5</v>
      </c>
      <c r="N3849" s="31">
        <v>23.8</v>
      </c>
      <c r="O3849" s="31">
        <v>23</v>
      </c>
      <c r="P3849" s="2">
        <v>25.3</v>
      </c>
      <c r="Q3849" s="138">
        <v>27.11666666666666</v>
      </c>
    </row>
    <row r="3850" spans="1:17" x14ac:dyDescent="0.25">
      <c r="A3850" s="1">
        <v>40373</v>
      </c>
      <c r="B3850" s="5">
        <f t="shared" si="181"/>
        <v>2010</v>
      </c>
      <c r="C3850" s="5">
        <f t="shared" si="182"/>
        <v>7</v>
      </c>
      <c r="D3850" s="3">
        <f t="shared" si="180"/>
        <v>14</v>
      </c>
      <c r="E3850" s="3"/>
      <c r="F3850">
        <v>25.1</v>
      </c>
      <c r="G3850">
        <v>27.4</v>
      </c>
      <c r="H3850" s="228">
        <v>27.2</v>
      </c>
      <c r="I3850">
        <v>19.2</v>
      </c>
      <c r="J3850" s="31">
        <v>18.899999999999999</v>
      </c>
      <c r="K3850">
        <v>27.7</v>
      </c>
      <c r="L3850" s="2">
        <v>23.3</v>
      </c>
      <c r="M3850" s="2">
        <v>27</v>
      </c>
      <c r="N3850" s="31">
        <v>23.2</v>
      </c>
      <c r="O3850" s="31">
        <v>24.8</v>
      </c>
      <c r="P3850" s="2">
        <v>26.2</v>
      </c>
      <c r="Q3850" s="138">
        <v>28.045833333333334</v>
      </c>
    </row>
    <row r="3851" spans="1:17" x14ac:dyDescent="0.25">
      <c r="A3851" s="1">
        <v>40374</v>
      </c>
      <c r="B3851" s="5">
        <f t="shared" si="181"/>
        <v>2010</v>
      </c>
      <c r="C3851" s="5">
        <f t="shared" si="182"/>
        <v>7</v>
      </c>
      <c r="D3851" s="3">
        <f t="shared" si="180"/>
        <v>15</v>
      </c>
      <c r="E3851" s="3"/>
      <c r="F3851">
        <v>27.2</v>
      </c>
      <c r="G3851">
        <v>28.2</v>
      </c>
      <c r="H3851" s="228">
        <v>27.4</v>
      </c>
      <c r="I3851">
        <v>22.6</v>
      </c>
      <c r="J3851" s="31">
        <v>21.9</v>
      </c>
      <c r="K3851">
        <v>28.4</v>
      </c>
      <c r="L3851" s="2">
        <v>25.1</v>
      </c>
      <c r="M3851" s="2">
        <v>28.4</v>
      </c>
      <c r="N3851" s="31">
        <v>23.8</v>
      </c>
      <c r="O3851" s="31">
        <v>25.1</v>
      </c>
      <c r="P3851" s="2">
        <v>27.2</v>
      </c>
      <c r="Q3851" s="138">
        <v>28.791666666666668</v>
      </c>
    </row>
    <row r="3852" spans="1:17" x14ac:dyDescent="0.25">
      <c r="A3852" s="1">
        <v>40375</v>
      </c>
      <c r="B3852" s="5">
        <f t="shared" si="181"/>
        <v>2010</v>
      </c>
      <c r="C3852" s="5">
        <f t="shared" si="182"/>
        <v>7</v>
      </c>
      <c r="D3852" s="3">
        <f t="shared" si="180"/>
        <v>16</v>
      </c>
      <c r="E3852" s="3"/>
      <c r="F3852">
        <v>27.8</v>
      </c>
      <c r="G3852">
        <v>29.6</v>
      </c>
      <c r="H3852" s="228">
        <v>27</v>
      </c>
      <c r="I3852">
        <v>24.2</v>
      </c>
      <c r="J3852" s="31">
        <v>22.9</v>
      </c>
      <c r="K3852">
        <v>27.8</v>
      </c>
      <c r="L3852" s="2">
        <v>24.9</v>
      </c>
      <c r="M3852" s="2">
        <v>27.6</v>
      </c>
      <c r="N3852" s="31">
        <v>24.5</v>
      </c>
      <c r="O3852" s="31">
        <v>24.9</v>
      </c>
      <c r="P3852" s="2">
        <v>26.8</v>
      </c>
      <c r="Q3852" s="138">
        <v>28.483333333333338</v>
      </c>
    </row>
    <row r="3853" spans="1:17" x14ac:dyDescent="0.25">
      <c r="A3853" s="1">
        <v>40376</v>
      </c>
      <c r="B3853" s="5">
        <f t="shared" si="181"/>
        <v>2010</v>
      </c>
      <c r="C3853" s="5">
        <f t="shared" si="182"/>
        <v>7</v>
      </c>
      <c r="D3853" s="3">
        <f t="shared" si="180"/>
        <v>17</v>
      </c>
      <c r="E3853" s="3"/>
      <c r="F3853">
        <v>27.6</v>
      </c>
      <c r="G3853">
        <v>29.5</v>
      </c>
      <c r="H3853" s="228">
        <v>27.2</v>
      </c>
      <c r="I3853">
        <v>22.7</v>
      </c>
      <c r="J3853" s="31">
        <v>22.8</v>
      </c>
      <c r="K3853">
        <v>28.3</v>
      </c>
      <c r="L3853" s="2">
        <v>24.7</v>
      </c>
      <c r="M3853" s="2">
        <v>28.3</v>
      </c>
      <c r="N3853" s="31">
        <v>24.9</v>
      </c>
      <c r="O3853" s="31">
        <v>25.1</v>
      </c>
      <c r="P3853" s="2">
        <v>27.3</v>
      </c>
      <c r="Q3853" s="138">
        <v>28.316666666666674</v>
      </c>
    </row>
    <row r="3854" spans="1:17" x14ac:dyDescent="0.25">
      <c r="A3854" s="1">
        <v>40377</v>
      </c>
      <c r="B3854" s="5">
        <f t="shared" si="181"/>
        <v>2010</v>
      </c>
      <c r="C3854" s="5">
        <f t="shared" si="182"/>
        <v>7</v>
      </c>
      <c r="D3854" s="3">
        <f t="shared" si="180"/>
        <v>18</v>
      </c>
      <c r="E3854" s="3"/>
      <c r="F3854">
        <v>24.5</v>
      </c>
      <c r="G3854">
        <v>25.8</v>
      </c>
      <c r="H3854" s="228">
        <v>22.9</v>
      </c>
      <c r="I3854">
        <v>22.2</v>
      </c>
      <c r="J3854" s="31">
        <v>19.600000000000001</v>
      </c>
      <c r="K3854">
        <v>22.8</v>
      </c>
      <c r="L3854" s="2">
        <v>19.3</v>
      </c>
      <c r="M3854" s="2">
        <v>22.8</v>
      </c>
      <c r="N3854" s="31">
        <v>23.8</v>
      </c>
      <c r="O3854" s="31">
        <v>22.1</v>
      </c>
      <c r="P3854" s="2">
        <v>22.3</v>
      </c>
      <c r="Q3854" s="138">
        <v>22.916666666666661</v>
      </c>
    </row>
    <row r="3855" spans="1:17" x14ac:dyDescent="0.25">
      <c r="A3855" s="1">
        <v>40378</v>
      </c>
      <c r="B3855" s="5">
        <f t="shared" si="181"/>
        <v>2010</v>
      </c>
      <c r="C3855" s="5">
        <f t="shared" si="182"/>
        <v>7</v>
      </c>
      <c r="D3855" s="3">
        <f t="shared" si="180"/>
        <v>19</v>
      </c>
      <c r="E3855" s="3"/>
      <c r="F3855">
        <v>23.7</v>
      </c>
      <c r="G3855">
        <v>25.9</v>
      </c>
      <c r="H3855" s="228">
        <v>21</v>
      </c>
      <c r="I3855">
        <v>22</v>
      </c>
      <c r="J3855" s="31">
        <v>19.2</v>
      </c>
      <c r="K3855">
        <v>21.2</v>
      </c>
      <c r="L3855" s="2">
        <v>18.3</v>
      </c>
      <c r="M3855" s="2">
        <v>21.9</v>
      </c>
      <c r="N3855" s="31">
        <v>21.8</v>
      </c>
      <c r="O3855" s="31">
        <v>21.8</v>
      </c>
      <c r="P3855" s="2">
        <v>20.7</v>
      </c>
      <c r="Q3855" s="138">
        <v>21.308333333333334</v>
      </c>
    </row>
    <row r="3856" spans="1:17" x14ac:dyDescent="0.25">
      <c r="A3856" s="1">
        <v>40379</v>
      </c>
      <c r="B3856" s="5">
        <f t="shared" si="181"/>
        <v>2010</v>
      </c>
      <c r="C3856" s="5">
        <f t="shared" si="182"/>
        <v>7</v>
      </c>
      <c r="D3856" s="3">
        <f t="shared" si="180"/>
        <v>20</v>
      </c>
      <c r="E3856" s="3"/>
      <c r="F3856">
        <v>23.8</v>
      </c>
      <c r="G3856">
        <v>26.5</v>
      </c>
      <c r="H3856" s="228">
        <v>23.8</v>
      </c>
      <c r="I3856">
        <v>21.3</v>
      </c>
      <c r="J3856" s="31">
        <v>20.2</v>
      </c>
      <c r="K3856">
        <v>25</v>
      </c>
      <c r="L3856" s="2">
        <v>21.8</v>
      </c>
      <c r="M3856" s="2">
        <v>25.3</v>
      </c>
      <c r="N3856" s="31">
        <v>22.3</v>
      </c>
      <c r="O3856" s="31">
        <v>23.4</v>
      </c>
      <c r="P3856" s="2">
        <v>23.3</v>
      </c>
      <c r="Q3856" s="138">
        <v>24.645833333333343</v>
      </c>
    </row>
    <row r="3857" spans="1:17" x14ac:dyDescent="0.25">
      <c r="A3857" s="1">
        <v>40380</v>
      </c>
      <c r="B3857" s="5">
        <f t="shared" si="181"/>
        <v>2010</v>
      </c>
      <c r="C3857" s="5">
        <f t="shared" si="182"/>
        <v>7</v>
      </c>
      <c r="D3857" s="3">
        <f t="shared" si="180"/>
        <v>21</v>
      </c>
      <c r="E3857" s="3"/>
      <c r="F3857">
        <v>23.4</v>
      </c>
      <c r="G3857">
        <v>26.6</v>
      </c>
      <c r="H3857" s="228">
        <v>24.8</v>
      </c>
      <c r="I3857">
        <v>18.8</v>
      </c>
      <c r="J3857" s="31">
        <v>20.100000000000001</v>
      </c>
      <c r="K3857">
        <v>27.2</v>
      </c>
      <c r="L3857" s="2">
        <v>21</v>
      </c>
      <c r="M3857" s="2">
        <v>26.8</v>
      </c>
      <c r="N3857" s="31">
        <v>22.6</v>
      </c>
      <c r="O3857" s="31">
        <v>24.8</v>
      </c>
      <c r="P3857" s="2">
        <v>25.2</v>
      </c>
      <c r="Q3857" s="138">
        <v>25.829166666666669</v>
      </c>
    </row>
    <row r="3858" spans="1:17" x14ac:dyDescent="0.25">
      <c r="A3858" s="1">
        <v>40381</v>
      </c>
      <c r="B3858" s="5">
        <f t="shared" si="181"/>
        <v>2010</v>
      </c>
      <c r="C3858" s="5">
        <f t="shared" si="182"/>
        <v>7</v>
      </c>
      <c r="D3858" s="3">
        <f t="shared" si="180"/>
        <v>22</v>
      </c>
      <c r="E3858" s="3"/>
      <c r="F3858">
        <v>25.5</v>
      </c>
      <c r="G3858">
        <v>27.8</v>
      </c>
      <c r="H3858" s="228">
        <v>25</v>
      </c>
      <c r="I3858">
        <v>19.899999999999999</v>
      </c>
      <c r="J3858" s="31">
        <v>20.5</v>
      </c>
      <c r="K3858">
        <v>26.2</v>
      </c>
      <c r="L3858" s="2">
        <v>22.6</v>
      </c>
      <c r="M3858" s="2">
        <v>26.9</v>
      </c>
      <c r="N3858" s="31">
        <v>24.1</v>
      </c>
      <c r="O3858" s="31">
        <v>23.5</v>
      </c>
      <c r="P3858" s="2">
        <v>24.8</v>
      </c>
      <c r="Q3858" s="138">
        <v>26.741666666666664</v>
      </c>
    </row>
    <row r="3859" spans="1:17" x14ac:dyDescent="0.25">
      <c r="A3859" s="1">
        <v>40382</v>
      </c>
      <c r="B3859" s="5">
        <f t="shared" si="181"/>
        <v>2010</v>
      </c>
      <c r="C3859" s="5">
        <f t="shared" si="182"/>
        <v>7</v>
      </c>
      <c r="D3859" s="3">
        <f t="shared" si="180"/>
        <v>23</v>
      </c>
      <c r="E3859" s="3"/>
      <c r="F3859">
        <v>25.6</v>
      </c>
      <c r="G3859">
        <v>28.4</v>
      </c>
      <c r="H3859" s="228">
        <v>26.4</v>
      </c>
      <c r="I3859">
        <v>22.4</v>
      </c>
      <c r="J3859" s="31">
        <v>22.1</v>
      </c>
      <c r="K3859">
        <v>27.9</v>
      </c>
      <c r="L3859" s="2">
        <v>25.3</v>
      </c>
      <c r="M3859" s="2">
        <v>28.3</v>
      </c>
      <c r="N3859" s="31">
        <v>25.4</v>
      </c>
      <c r="O3859" s="31">
        <v>24.6</v>
      </c>
      <c r="P3859" s="2">
        <v>26.1</v>
      </c>
      <c r="Q3859" s="138">
        <v>27.758333333333329</v>
      </c>
    </row>
    <row r="3860" spans="1:17" x14ac:dyDescent="0.25">
      <c r="A3860" s="1">
        <v>40383</v>
      </c>
      <c r="B3860" s="5">
        <f t="shared" si="181"/>
        <v>2010</v>
      </c>
      <c r="C3860" s="5">
        <f t="shared" si="182"/>
        <v>7</v>
      </c>
      <c r="D3860" s="3">
        <f t="shared" si="180"/>
        <v>24</v>
      </c>
      <c r="E3860" s="3"/>
      <c r="F3860">
        <v>22.3</v>
      </c>
      <c r="G3860">
        <v>24.1</v>
      </c>
      <c r="H3860" s="228">
        <v>20.7</v>
      </c>
      <c r="I3860">
        <v>19.7</v>
      </c>
      <c r="J3860" s="31">
        <v>18.3</v>
      </c>
      <c r="K3860">
        <v>20.399999999999999</v>
      </c>
      <c r="L3860" s="2">
        <v>19.5</v>
      </c>
      <c r="M3860" s="2">
        <v>22.9</v>
      </c>
      <c r="N3860" s="31">
        <v>21.9</v>
      </c>
      <c r="O3860" s="31">
        <v>21.9</v>
      </c>
      <c r="P3860" s="2">
        <v>19.399999999999999</v>
      </c>
      <c r="Q3860" s="138">
        <v>21.683333333333334</v>
      </c>
    </row>
    <row r="3861" spans="1:17" x14ac:dyDescent="0.25">
      <c r="A3861" s="1">
        <v>40384</v>
      </c>
      <c r="B3861" s="5">
        <f t="shared" si="181"/>
        <v>2010</v>
      </c>
      <c r="C3861" s="5">
        <f t="shared" si="182"/>
        <v>7</v>
      </c>
      <c r="D3861" s="3">
        <f t="shared" si="180"/>
        <v>25</v>
      </c>
      <c r="E3861" s="3"/>
      <c r="F3861">
        <v>20.7</v>
      </c>
      <c r="G3861">
        <v>23</v>
      </c>
      <c r="H3861" s="228">
        <v>14.8</v>
      </c>
      <c r="I3861">
        <v>14.9</v>
      </c>
      <c r="J3861" s="31">
        <v>11.1</v>
      </c>
      <c r="K3861">
        <v>17</v>
      </c>
      <c r="L3861" s="2">
        <v>12.8</v>
      </c>
      <c r="M3861" s="2">
        <v>14.7</v>
      </c>
      <c r="N3861" s="31">
        <v>16</v>
      </c>
      <c r="O3861" s="31">
        <v>15.1</v>
      </c>
      <c r="P3861" s="2">
        <v>16.8</v>
      </c>
      <c r="Q3861" s="138">
        <v>16.387499999999999</v>
      </c>
    </row>
    <row r="3862" spans="1:17" x14ac:dyDescent="0.25">
      <c r="A3862" s="1">
        <v>40385</v>
      </c>
      <c r="B3862" s="5">
        <f t="shared" si="181"/>
        <v>2010</v>
      </c>
      <c r="C3862" s="5">
        <f t="shared" si="182"/>
        <v>7</v>
      </c>
      <c r="D3862" s="3">
        <f t="shared" si="180"/>
        <v>26</v>
      </c>
      <c r="E3862" s="3"/>
      <c r="F3862">
        <v>19.399999999999999</v>
      </c>
      <c r="G3862">
        <v>21.3</v>
      </c>
      <c r="H3862" s="228">
        <v>16.5</v>
      </c>
      <c r="I3862">
        <v>13.8</v>
      </c>
      <c r="J3862" s="31">
        <v>12.4</v>
      </c>
      <c r="K3862">
        <v>17.100000000000001</v>
      </c>
      <c r="L3862" s="2">
        <v>13.8</v>
      </c>
      <c r="M3862" s="2">
        <v>17.100000000000001</v>
      </c>
      <c r="N3862" s="31">
        <v>14.5</v>
      </c>
      <c r="O3862" s="31">
        <v>15.5</v>
      </c>
      <c r="P3862" s="2">
        <v>16.399999999999999</v>
      </c>
      <c r="Q3862" s="138">
        <v>16.983333333333331</v>
      </c>
    </row>
    <row r="3863" spans="1:17" x14ac:dyDescent="0.25">
      <c r="A3863" s="1">
        <v>40386</v>
      </c>
      <c r="B3863" s="5">
        <f t="shared" si="181"/>
        <v>2010</v>
      </c>
      <c r="C3863" s="5">
        <f t="shared" si="182"/>
        <v>7</v>
      </c>
      <c r="D3863" s="3">
        <f t="shared" si="180"/>
        <v>27</v>
      </c>
      <c r="E3863" s="3"/>
      <c r="F3863">
        <v>17.600000000000001</v>
      </c>
      <c r="G3863">
        <v>19.899999999999999</v>
      </c>
      <c r="H3863" s="228">
        <v>18</v>
      </c>
      <c r="I3863">
        <v>14</v>
      </c>
      <c r="J3863" s="31">
        <v>13.8</v>
      </c>
      <c r="K3863">
        <v>18.899999999999999</v>
      </c>
      <c r="L3863" s="2">
        <v>14.5</v>
      </c>
      <c r="M3863" s="2">
        <v>18.5</v>
      </c>
      <c r="N3863" s="31">
        <v>16.100000000000001</v>
      </c>
      <c r="O3863" s="31">
        <v>16.899999999999999</v>
      </c>
      <c r="P3863" s="2">
        <v>17.7</v>
      </c>
      <c r="Q3863" s="138">
        <v>18.095833333333335</v>
      </c>
    </row>
    <row r="3864" spans="1:17" x14ac:dyDescent="0.25">
      <c r="A3864" s="1">
        <v>40387</v>
      </c>
      <c r="B3864" s="5">
        <f t="shared" si="181"/>
        <v>2010</v>
      </c>
      <c r="C3864" s="5">
        <f t="shared" si="182"/>
        <v>7</v>
      </c>
      <c r="D3864" s="3">
        <f t="shared" si="180"/>
        <v>28</v>
      </c>
      <c r="E3864" s="3"/>
      <c r="F3864">
        <v>18.899999999999999</v>
      </c>
      <c r="G3864">
        <v>20.2</v>
      </c>
      <c r="H3864" s="228">
        <v>20</v>
      </c>
      <c r="I3864">
        <v>16.2</v>
      </c>
      <c r="J3864" s="31">
        <v>15</v>
      </c>
      <c r="K3864">
        <v>21</v>
      </c>
      <c r="L3864" s="2">
        <v>17.399999999999999</v>
      </c>
      <c r="M3864" s="2">
        <v>20.5</v>
      </c>
      <c r="N3864" s="31">
        <v>17.5</v>
      </c>
      <c r="O3864" s="31">
        <v>15.8</v>
      </c>
      <c r="P3864" s="2">
        <v>19.8</v>
      </c>
      <c r="Q3864" s="138">
        <v>21.445833333333336</v>
      </c>
    </row>
    <row r="3865" spans="1:17" x14ac:dyDescent="0.25">
      <c r="A3865" s="1">
        <v>40388</v>
      </c>
      <c r="B3865" s="5">
        <f t="shared" si="181"/>
        <v>2010</v>
      </c>
      <c r="C3865" s="5">
        <f t="shared" si="182"/>
        <v>7</v>
      </c>
      <c r="D3865" s="3">
        <f t="shared" si="180"/>
        <v>29</v>
      </c>
      <c r="E3865" s="3"/>
      <c r="F3865">
        <v>20.6</v>
      </c>
      <c r="G3865">
        <v>22</v>
      </c>
      <c r="H3865" s="228">
        <v>23.1</v>
      </c>
      <c r="I3865">
        <v>16.3</v>
      </c>
      <c r="J3865" s="31">
        <v>17</v>
      </c>
      <c r="K3865">
        <v>23.5</v>
      </c>
      <c r="L3865" s="2">
        <v>19.7</v>
      </c>
      <c r="M3865" s="2">
        <v>23.8</v>
      </c>
      <c r="N3865" s="31">
        <v>19.5</v>
      </c>
      <c r="O3865" s="31">
        <v>20.6</v>
      </c>
      <c r="P3865" s="2">
        <v>21.5</v>
      </c>
      <c r="Q3865" s="138">
        <v>22.533333333333331</v>
      </c>
    </row>
    <row r="3866" spans="1:17" x14ac:dyDescent="0.25">
      <c r="A3866" s="1">
        <v>40389</v>
      </c>
      <c r="B3866" s="5">
        <f t="shared" si="181"/>
        <v>2010</v>
      </c>
      <c r="C3866" s="5">
        <f t="shared" si="182"/>
        <v>7</v>
      </c>
      <c r="D3866" s="3">
        <f t="shared" si="180"/>
        <v>30</v>
      </c>
      <c r="E3866" s="3"/>
      <c r="F3866">
        <v>20.6</v>
      </c>
      <c r="G3866">
        <v>23.7</v>
      </c>
      <c r="H3866" s="228">
        <v>20.2</v>
      </c>
      <c r="I3866">
        <v>16.8</v>
      </c>
      <c r="J3866" s="31">
        <v>18.5</v>
      </c>
      <c r="K3866">
        <v>17.8</v>
      </c>
      <c r="L3866" s="2">
        <v>16.5</v>
      </c>
      <c r="M3866" s="2">
        <v>21.6</v>
      </c>
      <c r="N3866" s="31">
        <v>19.899999999999999</v>
      </c>
      <c r="O3866" s="31">
        <v>21.7</v>
      </c>
      <c r="P3866" s="2">
        <v>16.5</v>
      </c>
      <c r="Q3866" s="138">
        <v>19.041666666666661</v>
      </c>
    </row>
    <row r="3867" spans="1:17" x14ac:dyDescent="0.25">
      <c r="A3867" s="1">
        <v>40390</v>
      </c>
      <c r="B3867" s="5">
        <f t="shared" si="181"/>
        <v>2010</v>
      </c>
      <c r="C3867" s="5">
        <f t="shared" si="182"/>
        <v>7</v>
      </c>
      <c r="D3867" s="3">
        <f t="shared" si="180"/>
        <v>31</v>
      </c>
      <c r="E3867" s="3"/>
      <c r="F3867">
        <v>18.2</v>
      </c>
      <c r="G3867">
        <v>18.8</v>
      </c>
      <c r="H3867" s="228">
        <v>18.7</v>
      </c>
      <c r="I3867">
        <v>13.2</v>
      </c>
      <c r="J3867" s="31">
        <v>15.3</v>
      </c>
      <c r="K3867">
        <v>18.2</v>
      </c>
      <c r="L3867" s="2">
        <v>15</v>
      </c>
      <c r="M3867" s="2">
        <v>18.3</v>
      </c>
      <c r="N3867" s="31">
        <v>16.7</v>
      </c>
      <c r="O3867" s="31">
        <v>18</v>
      </c>
      <c r="P3867" s="2">
        <v>17.600000000000001</v>
      </c>
      <c r="Q3867" s="138">
        <v>17.970833333333335</v>
      </c>
    </row>
    <row r="3868" spans="1:17" x14ac:dyDescent="0.25">
      <c r="A3868" s="1">
        <v>40391</v>
      </c>
      <c r="B3868" s="5">
        <f t="shared" si="181"/>
        <v>2010</v>
      </c>
      <c r="C3868" s="5">
        <f t="shared" si="182"/>
        <v>8</v>
      </c>
      <c r="D3868" s="3">
        <f t="shared" si="180"/>
        <v>1</v>
      </c>
      <c r="E3868" s="3"/>
      <c r="F3868">
        <v>21.8</v>
      </c>
      <c r="G3868">
        <v>24</v>
      </c>
      <c r="H3868" s="228">
        <v>21.4</v>
      </c>
      <c r="I3868">
        <v>17.2</v>
      </c>
      <c r="J3868" s="31">
        <v>16.399999999999999</v>
      </c>
      <c r="K3868">
        <v>22.9</v>
      </c>
      <c r="L3868" s="2">
        <v>18.7</v>
      </c>
      <c r="M3868" s="2">
        <v>22.5</v>
      </c>
      <c r="N3868" s="31">
        <v>19.100000000000001</v>
      </c>
      <c r="O3868" s="31">
        <v>20.3</v>
      </c>
      <c r="P3868" s="2">
        <v>21.3</v>
      </c>
      <c r="Q3868" s="138">
        <v>22.250000000000004</v>
      </c>
    </row>
    <row r="3869" spans="1:17" x14ac:dyDescent="0.25">
      <c r="A3869" s="1">
        <v>40392</v>
      </c>
      <c r="B3869" s="5">
        <f t="shared" si="181"/>
        <v>2010</v>
      </c>
      <c r="C3869" s="5">
        <f t="shared" si="182"/>
        <v>8</v>
      </c>
      <c r="D3869" s="3">
        <f t="shared" si="180"/>
        <v>2</v>
      </c>
      <c r="E3869" s="3"/>
      <c r="F3869">
        <v>22.8</v>
      </c>
      <c r="G3869">
        <v>25.4</v>
      </c>
      <c r="H3869" s="228">
        <v>23.8</v>
      </c>
      <c r="I3869">
        <v>21.4</v>
      </c>
      <c r="J3869" s="31">
        <v>19.100000000000001</v>
      </c>
      <c r="K3869">
        <v>24.3</v>
      </c>
      <c r="L3869" s="2">
        <v>21.2</v>
      </c>
      <c r="M3869" s="2">
        <v>24.2</v>
      </c>
      <c r="N3869" s="31">
        <v>20</v>
      </c>
      <c r="O3869" s="31">
        <v>22</v>
      </c>
      <c r="P3869" s="2">
        <v>23</v>
      </c>
      <c r="Q3869" s="138">
        <v>23.795833333333331</v>
      </c>
    </row>
    <row r="3870" spans="1:17" x14ac:dyDescent="0.25">
      <c r="A3870" s="1">
        <v>40393</v>
      </c>
      <c r="B3870" s="5">
        <f t="shared" si="181"/>
        <v>2010</v>
      </c>
      <c r="C3870" s="5">
        <f t="shared" si="182"/>
        <v>8</v>
      </c>
      <c r="D3870" s="3">
        <f t="shared" si="180"/>
        <v>3</v>
      </c>
      <c r="E3870" s="3"/>
      <c r="F3870">
        <v>23.4</v>
      </c>
      <c r="G3870">
        <v>25.6</v>
      </c>
      <c r="H3870" s="228">
        <v>25.6</v>
      </c>
      <c r="I3870">
        <v>21.7</v>
      </c>
      <c r="J3870" s="31">
        <v>20.5</v>
      </c>
      <c r="K3870">
        <v>22.9</v>
      </c>
      <c r="L3870" s="2">
        <v>21.5</v>
      </c>
      <c r="M3870" s="2">
        <v>25.8</v>
      </c>
      <c r="N3870" s="31">
        <v>21.5</v>
      </c>
      <c r="O3870" s="31">
        <v>24.1</v>
      </c>
      <c r="P3870" s="2">
        <v>21.8</v>
      </c>
      <c r="Q3870" s="138">
        <v>25.037500000000005</v>
      </c>
    </row>
    <row r="3871" spans="1:17" x14ac:dyDescent="0.25">
      <c r="A3871" s="1">
        <v>40394</v>
      </c>
      <c r="B3871" s="5">
        <f t="shared" si="181"/>
        <v>2010</v>
      </c>
      <c r="C3871" s="5">
        <f t="shared" si="182"/>
        <v>8</v>
      </c>
      <c r="D3871" s="3">
        <f t="shared" si="180"/>
        <v>4</v>
      </c>
      <c r="E3871" s="3"/>
      <c r="F3871">
        <v>22.2</v>
      </c>
      <c r="G3871">
        <v>25.1</v>
      </c>
      <c r="H3871" s="228">
        <v>20.399999999999999</v>
      </c>
      <c r="I3871">
        <v>19.7</v>
      </c>
      <c r="J3871" s="31">
        <v>16.399999999999999</v>
      </c>
      <c r="K3871">
        <v>20.2</v>
      </c>
      <c r="L3871" s="2">
        <v>16.7</v>
      </c>
      <c r="M3871" s="2">
        <v>21.1</v>
      </c>
      <c r="N3871" s="31">
        <v>20.9</v>
      </c>
      <c r="O3871" s="31">
        <v>19.899999999999999</v>
      </c>
      <c r="P3871" s="2">
        <v>19.5</v>
      </c>
      <c r="Q3871" s="138">
        <v>19.600000000000001</v>
      </c>
    </row>
    <row r="3872" spans="1:17" x14ac:dyDescent="0.25">
      <c r="A3872" s="1">
        <v>40395</v>
      </c>
      <c r="B3872" s="5">
        <f t="shared" si="181"/>
        <v>2010</v>
      </c>
      <c r="C3872" s="5">
        <f t="shared" si="182"/>
        <v>8</v>
      </c>
      <c r="D3872" s="3">
        <f t="shared" si="180"/>
        <v>5</v>
      </c>
      <c r="E3872" s="3"/>
      <c r="F3872">
        <v>22.3</v>
      </c>
      <c r="G3872">
        <v>24.3</v>
      </c>
      <c r="H3872" s="228">
        <v>21.4</v>
      </c>
      <c r="I3872">
        <v>18.100000000000001</v>
      </c>
      <c r="J3872" s="31">
        <v>18.100000000000001</v>
      </c>
      <c r="K3872">
        <v>23.4</v>
      </c>
      <c r="L3872" s="2">
        <v>19.600000000000001</v>
      </c>
      <c r="M3872" s="2">
        <v>23.9</v>
      </c>
      <c r="N3872" s="31">
        <v>22.4</v>
      </c>
      <c r="O3872" s="31">
        <v>22.8</v>
      </c>
      <c r="P3872" s="2">
        <v>22</v>
      </c>
      <c r="Q3872" s="138">
        <v>22.870833333333334</v>
      </c>
    </row>
    <row r="3873" spans="1:17" x14ac:dyDescent="0.25">
      <c r="A3873" s="1">
        <v>40396</v>
      </c>
      <c r="B3873" s="5">
        <f t="shared" si="181"/>
        <v>2010</v>
      </c>
      <c r="C3873" s="5">
        <f t="shared" si="182"/>
        <v>8</v>
      </c>
      <c r="D3873" s="3">
        <f t="shared" si="180"/>
        <v>6</v>
      </c>
      <c r="E3873" s="3"/>
      <c r="F3873">
        <v>20.6</v>
      </c>
      <c r="G3873">
        <v>22.5</v>
      </c>
      <c r="H3873" s="228">
        <v>19.600000000000001</v>
      </c>
      <c r="I3873">
        <v>16.600000000000001</v>
      </c>
      <c r="J3873" s="31">
        <v>17.8</v>
      </c>
      <c r="K3873">
        <v>18.899999999999999</v>
      </c>
      <c r="L3873" s="2">
        <v>17.2</v>
      </c>
      <c r="M3873" s="2">
        <v>22.5</v>
      </c>
      <c r="N3873" s="31">
        <v>20.399999999999999</v>
      </c>
      <c r="O3873" s="31">
        <v>19.899999999999999</v>
      </c>
      <c r="P3873" s="2">
        <v>17.899999999999999</v>
      </c>
      <c r="Q3873" s="138">
        <v>20.037499999999994</v>
      </c>
    </row>
    <row r="3874" spans="1:17" x14ac:dyDescent="0.25">
      <c r="A3874" s="1">
        <v>40397</v>
      </c>
      <c r="B3874" s="5">
        <f t="shared" si="181"/>
        <v>2010</v>
      </c>
      <c r="C3874" s="5">
        <f t="shared" si="182"/>
        <v>8</v>
      </c>
      <c r="D3874" s="3">
        <f t="shared" si="180"/>
        <v>7</v>
      </c>
      <c r="E3874" s="3"/>
      <c r="F3874">
        <v>20.5</v>
      </c>
      <c r="G3874">
        <v>22.2</v>
      </c>
      <c r="H3874" s="228">
        <v>19.899999999999999</v>
      </c>
      <c r="I3874">
        <v>15</v>
      </c>
      <c r="J3874" s="31">
        <v>16.2</v>
      </c>
      <c r="K3874">
        <v>19.7</v>
      </c>
      <c r="L3874" s="2">
        <v>15.8</v>
      </c>
      <c r="M3874" s="2">
        <v>21.6</v>
      </c>
      <c r="N3874" s="31">
        <v>19.399999999999999</v>
      </c>
      <c r="O3874" s="31">
        <v>20.2</v>
      </c>
      <c r="P3874" s="2">
        <v>19.399999999999999</v>
      </c>
      <c r="Q3874" s="138">
        <v>19.724999999999998</v>
      </c>
    </row>
    <row r="3875" spans="1:17" x14ac:dyDescent="0.25">
      <c r="A3875" s="1">
        <v>40398</v>
      </c>
      <c r="B3875" s="5">
        <f t="shared" si="181"/>
        <v>2010</v>
      </c>
      <c r="C3875" s="5">
        <f t="shared" si="182"/>
        <v>8</v>
      </c>
      <c r="D3875" s="3">
        <f t="shared" si="180"/>
        <v>8</v>
      </c>
      <c r="E3875" s="3"/>
      <c r="F3875">
        <v>22.1</v>
      </c>
      <c r="G3875">
        <v>23.6</v>
      </c>
      <c r="H3875" s="228">
        <v>20.399999999999999</v>
      </c>
      <c r="I3875">
        <v>17.399999999999999</v>
      </c>
      <c r="J3875" s="31">
        <v>16.899999999999999</v>
      </c>
      <c r="K3875">
        <v>22.1</v>
      </c>
      <c r="L3875" s="2">
        <v>17.399999999999999</v>
      </c>
      <c r="M3875" s="2">
        <v>22.4</v>
      </c>
      <c r="N3875" s="31">
        <v>19.100000000000001</v>
      </c>
      <c r="O3875" s="31">
        <v>19.5</v>
      </c>
      <c r="P3875" s="2">
        <v>20.399999999999999</v>
      </c>
      <c r="Q3875" s="138">
        <v>21.462499999999995</v>
      </c>
    </row>
    <row r="3876" spans="1:17" x14ac:dyDescent="0.25">
      <c r="A3876" s="1">
        <v>40399</v>
      </c>
      <c r="B3876" s="5">
        <f t="shared" si="181"/>
        <v>2010</v>
      </c>
      <c r="C3876" s="5">
        <f t="shared" si="182"/>
        <v>8</v>
      </c>
      <c r="D3876" s="3">
        <f t="shared" si="180"/>
        <v>9</v>
      </c>
      <c r="E3876" s="3"/>
      <c r="F3876">
        <v>22.2</v>
      </c>
      <c r="G3876">
        <v>24.6</v>
      </c>
      <c r="H3876" s="228">
        <v>20.5</v>
      </c>
      <c r="I3876">
        <v>20.3</v>
      </c>
      <c r="J3876" s="31">
        <v>16.600000000000001</v>
      </c>
      <c r="K3876">
        <v>22.1</v>
      </c>
      <c r="L3876" s="2">
        <v>18.600000000000001</v>
      </c>
      <c r="M3876" s="2">
        <v>21.6</v>
      </c>
      <c r="N3876" s="31">
        <v>20.6</v>
      </c>
      <c r="O3876" s="31">
        <v>18</v>
      </c>
      <c r="P3876" s="2">
        <v>21.3</v>
      </c>
      <c r="Q3876" s="138">
        <v>21.966666666666669</v>
      </c>
    </row>
    <row r="3877" spans="1:17" x14ac:dyDescent="0.25">
      <c r="A3877" s="1">
        <v>40400</v>
      </c>
      <c r="B3877" s="5">
        <f t="shared" si="181"/>
        <v>2010</v>
      </c>
      <c r="C3877" s="5">
        <f t="shared" si="182"/>
        <v>8</v>
      </c>
      <c r="D3877" s="3">
        <f t="shared" si="180"/>
        <v>10</v>
      </c>
      <c r="E3877" s="3"/>
      <c r="F3877">
        <v>23.5</v>
      </c>
      <c r="G3877">
        <v>25.2</v>
      </c>
      <c r="H3877" s="228">
        <v>20.7</v>
      </c>
      <c r="I3877">
        <v>20.5</v>
      </c>
      <c r="J3877" s="31">
        <v>16.600000000000001</v>
      </c>
      <c r="K3877">
        <v>22.1</v>
      </c>
      <c r="L3877" s="2">
        <v>19.100000000000001</v>
      </c>
      <c r="M3877" s="2">
        <v>24.6</v>
      </c>
      <c r="N3877" s="31">
        <v>20</v>
      </c>
      <c r="O3877" s="31">
        <v>18.7</v>
      </c>
      <c r="P3877" s="2">
        <v>21.2</v>
      </c>
      <c r="Q3877" s="138">
        <v>22.245833333333337</v>
      </c>
    </row>
    <row r="3878" spans="1:17" x14ac:dyDescent="0.25">
      <c r="A3878" s="1">
        <v>40401</v>
      </c>
      <c r="B3878" s="5">
        <f t="shared" si="181"/>
        <v>2010</v>
      </c>
      <c r="C3878" s="5">
        <f t="shared" si="182"/>
        <v>8</v>
      </c>
      <c r="D3878" s="3">
        <f t="shared" si="180"/>
        <v>11</v>
      </c>
      <c r="E3878" s="3"/>
      <c r="F3878">
        <v>23.6</v>
      </c>
      <c r="G3878">
        <v>25.6</v>
      </c>
      <c r="H3878" s="228">
        <v>20.8</v>
      </c>
      <c r="I3878">
        <v>20.8</v>
      </c>
      <c r="J3878" s="31">
        <v>17.600000000000001</v>
      </c>
      <c r="K3878">
        <v>21.8</v>
      </c>
      <c r="L3878" s="2">
        <v>19.600000000000001</v>
      </c>
      <c r="M3878" s="2">
        <v>22.8</v>
      </c>
      <c r="N3878" s="31">
        <v>20.5</v>
      </c>
      <c r="O3878" s="31">
        <v>19.399999999999999</v>
      </c>
      <c r="P3878" s="2">
        <v>21.3</v>
      </c>
      <c r="Q3878" s="138">
        <v>22.533333333333331</v>
      </c>
    </row>
    <row r="3879" spans="1:17" x14ac:dyDescent="0.25">
      <c r="A3879" s="1">
        <v>40402</v>
      </c>
      <c r="B3879" s="5">
        <f t="shared" si="181"/>
        <v>2010</v>
      </c>
      <c r="C3879" s="5">
        <f t="shared" si="182"/>
        <v>8</v>
      </c>
      <c r="D3879" s="3">
        <f t="shared" si="180"/>
        <v>12</v>
      </c>
      <c r="E3879" s="3"/>
      <c r="F3879">
        <v>23.7</v>
      </c>
      <c r="G3879">
        <v>25.3</v>
      </c>
      <c r="H3879" s="228">
        <v>23.3</v>
      </c>
      <c r="I3879">
        <v>19.7</v>
      </c>
      <c r="J3879" s="31">
        <v>20</v>
      </c>
      <c r="K3879">
        <v>23.4</v>
      </c>
      <c r="L3879" s="2">
        <v>20.6</v>
      </c>
      <c r="M3879" s="2">
        <v>23.6</v>
      </c>
      <c r="N3879" s="31">
        <v>23</v>
      </c>
      <c r="O3879" s="31">
        <v>22.1</v>
      </c>
      <c r="P3879" s="2">
        <v>22</v>
      </c>
      <c r="Q3879" s="138">
        <v>23.395833333333332</v>
      </c>
    </row>
    <row r="3880" spans="1:17" x14ac:dyDescent="0.25">
      <c r="A3880" s="1">
        <v>40403</v>
      </c>
      <c r="B3880" s="5">
        <f t="shared" si="181"/>
        <v>2010</v>
      </c>
      <c r="C3880" s="5">
        <f t="shared" si="182"/>
        <v>8</v>
      </c>
      <c r="D3880" s="3">
        <f t="shared" si="180"/>
        <v>13</v>
      </c>
      <c r="E3880" s="3"/>
      <c r="F3880">
        <v>23.9</v>
      </c>
      <c r="G3880">
        <v>26.4</v>
      </c>
      <c r="H3880" s="228">
        <v>24.4</v>
      </c>
      <c r="I3880">
        <v>19.5</v>
      </c>
      <c r="J3880" s="31">
        <v>21.3</v>
      </c>
      <c r="K3880">
        <v>22.6</v>
      </c>
      <c r="L3880" s="2">
        <v>21.2</v>
      </c>
      <c r="M3880" s="2">
        <v>25.9</v>
      </c>
      <c r="N3880" s="31">
        <v>22.3</v>
      </c>
      <c r="O3880" s="31">
        <v>23</v>
      </c>
      <c r="P3880" s="2">
        <v>22.8</v>
      </c>
      <c r="Q3880" s="138">
        <v>23.933333333333337</v>
      </c>
    </row>
    <row r="3881" spans="1:17" x14ac:dyDescent="0.25">
      <c r="A3881" s="1">
        <v>40404</v>
      </c>
      <c r="B3881" s="5">
        <f t="shared" si="181"/>
        <v>2010</v>
      </c>
      <c r="C3881" s="5">
        <f t="shared" si="182"/>
        <v>8</v>
      </c>
      <c r="D3881" s="3">
        <f t="shared" si="180"/>
        <v>14</v>
      </c>
      <c r="E3881" s="3"/>
      <c r="F3881">
        <v>25.2</v>
      </c>
      <c r="G3881">
        <v>28.3</v>
      </c>
      <c r="H3881" s="228">
        <v>25.8</v>
      </c>
      <c r="I3881">
        <v>21</v>
      </c>
      <c r="J3881" s="31">
        <v>22</v>
      </c>
      <c r="K3881">
        <v>24.7</v>
      </c>
      <c r="L3881" s="2">
        <v>22.2</v>
      </c>
      <c r="M3881" s="2">
        <v>25.7</v>
      </c>
      <c r="N3881" s="31">
        <v>23.1</v>
      </c>
      <c r="O3881" s="31">
        <v>23.9</v>
      </c>
      <c r="P3881" s="2">
        <v>23.4</v>
      </c>
      <c r="Q3881" s="138">
        <v>24.891666666666666</v>
      </c>
    </row>
    <row r="3882" spans="1:17" x14ac:dyDescent="0.25">
      <c r="A3882" s="1">
        <v>40405</v>
      </c>
      <c r="B3882" s="5">
        <f t="shared" si="181"/>
        <v>2010</v>
      </c>
      <c r="C3882" s="5">
        <f t="shared" si="182"/>
        <v>8</v>
      </c>
      <c r="D3882" s="3">
        <f t="shared" si="180"/>
        <v>15</v>
      </c>
      <c r="E3882" s="3"/>
      <c r="F3882">
        <v>24.2</v>
      </c>
      <c r="G3882">
        <v>27.1</v>
      </c>
      <c r="H3882" s="228">
        <v>24</v>
      </c>
      <c r="I3882">
        <v>18.399999999999999</v>
      </c>
      <c r="J3882" s="31">
        <v>19.7</v>
      </c>
      <c r="K3882">
        <v>25.1</v>
      </c>
      <c r="L3882" s="2">
        <v>24</v>
      </c>
      <c r="M3882" s="2">
        <v>27.6</v>
      </c>
      <c r="N3882" s="31">
        <v>21</v>
      </c>
      <c r="O3882" s="31">
        <v>21.1</v>
      </c>
      <c r="P3882" s="2">
        <v>23.7</v>
      </c>
      <c r="Q3882" s="138">
        <v>25.658333333333335</v>
      </c>
    </row>
    <row r="3883" spans="1:17" x14ac:dyDescent="0.25">
      <c r="A3883" s="1">
        <v>40406</v>
      </c>
      <c r="B3883" s="5">
        <f t="shared" si="181"/>
        <v>2010</v>
      </c>
      <c r="C3883" s="5">
        <f t="shared" si="182"/>
        <v>8</v>
      </c>
      <c r="D3883" s="3">
        <f t="shared" si="180"/>
        <v>16</v>
      </c>
      <c r="E3883" s="3"/>
      <c r="F3883">
        <v>23</v>
      </c>
      <c r="G3883">
        <v>25.7</v>
      </c>
      <c r="H3883" s="228">
        <v>23</v>
      </c>
      <c r="I3883">
        <v>18.600000000000001</v>
      </c>
      <c r="J3883" s="31">
        <v>19.899999999999999</v>
      </c>
      <c r="K3883">
        <v>22.2</v>
      </c>
      <c r="L3883" s="2">
        <v>19.3</v>
      </c>
      <c r="M3883" s="2">
        <v>24</v>
      </c>
      <c r="N3883" s="31">
        <v>21.7</v>
      </c>
      <c r="O3883" s="31">
        <v>23.2</v>
      </c>
      <c r="P3883" s="2">
        <v>20.5</v>
      </c>
      <c r="Q3883" s="138">
        <v>23.554166666666664</v>
      </c>
    </row>
    <row r="3884" spans="1:17" x14ac:dyDescent="0.25">
      <c r="A3884" s="1">
        <v>40407</v>
      </c>
      <c r="B3884" s="5">
        <f t="shared" si="181"/>
        <v>2010</v>
      </c>
      <c r="C3884" s="5">
        <f t="shared" si="182"/>
        <v>8</v>
      </c>
      <c r="D3884" s="3">
        <f t="shared" si="180"/>
        <v>17</v>
      </c>
      <c r="E3884" s="3"/>
      <c r="F3884">
        <v>22.2</v>
      </c>
      <c r="G3884">
        <v>23.8</v>
      </c>
      <c r="H3884" s="228">
        <v>21</v>
      </c>
      <c r="I3884">
        <v>17.399999999999999</v>
      </c>
      <c r="J3884" s="31">
        <v>16.899999999999999</v>
      </c>
      <c r="K3884">
        <v>21.7</v>
      </c>
      <c r="L3884" s="2">
        <v>18</v>
      </c>
      <c r="M3884" s="2">
        <v>21.9</v>
      </c>
      <c r="N3884" s="31">
        <v>22.1</v>
      </c>
      <c r="O3884" s="31">
        <v>20.100000000000001</v>
      </c>
      <c r="P3884" s="2">
        <v>19.600000000000001</v>
      </c>
      <c r="Q3884" s="138">
        <v>21.579166666666666</v>
      </c>
    </row>
    <row r="3885" spans="1:17" x14ac:dyDescent="0.25">
      <c r="A3885" s="1">
        <v>40408</v>
      </c>
      <c r="B3885" s="5">
        <f t="shared" si="181"/>
        <v>2010</v>
      </c>
      <c r="C3885" s="5">
        <f t="shared" si="182"/>
        <v>8</v>
      </c>
      <c r="D3885" s="3">
        <f t="shared" si="180"/>
        <v>18</v>
      </c>
      <c r="E3885" s="3"/>
      <c r="F3885">
        <v>22.1</v>
      </c>
      <c r="G3885">
        <v>23</v>
      </c>
      <c r="H3885" s="228">
        <v>20.399999999999999</v>
      </c>
      <c r="I3885">
        <v>18.2</v>
      </c>
      <c r="J3885" s="31">
        <v>17.899999999999999</v>
      </c>
      <c r="K3885">
        <v>21.2</v>
      </c>
      <c r="L3885" s="2">
        <v>18.600000000000001</v>
      </c>
      <c r="M3885" s="2">
        <v>21.9</v>
      </c>
      <c r="N3885" s="31">
        <v>21.1</v>
      </c>
      <c r="O3885" s="31">
        <v>20.399999999999999</v>
      </c>
      <c r="P3885" s="2">
        <v>20</v>
      </c>
      <c r="Q3885" s="138">
        <v>21.6875</v>
      </c>
    </row>
    <row r="3886" spans="1:17" x14ac:dyDescent="0.25">
      <c r="A3886" s="1">
        <v>40409</v>
      </c>
      <c r="B3886" s="5">
        <f t="shared" si="181"/>
        <v>2010</v>
      </c>
      <c r="C3886" s="5">
        <f t="shared" si="182"/>
        <v>8</v>
      </c>
      <c r="D3886" s="3">
        <f t="shared" si="180"/>
        <v>19</v>
      </c>
      <c r="E3886" s="3"/>
      <c r="F3886">
        <v>22.6</v>
      </c>
      <c r="G3886">
        <v>24.6</v>
      </c>
      <c r="H3886" s="228">
        <v>21.5</v>
      </c>
      <c r="I3886">
        <v>19.7</v>
      </c>
      <c r="J3886" s="31">
        <v>17.899999999999999</v>
      </c>
      <c r="K3886">
        <v>22.4</v>
      </c>
      <c r="L3886" s="2">
        <v>19.3</v>
      </c>
      <c r="M3886" s="2">
        <v>22.3</v>
      </c>
      <c r="N3886" s="31">
        <v>20.7</v>
      </c>
      <c r="O3886" s="31">
        <v>19.8</v>
      </c>
      <c r="P3886" s="2">
        <v>21</v>
      </c>
      <c r="Q3886" s="138">
        <v>22.916666666666668</v>
      </c>
    </row>
    <row r="3887" spans="1:17" x14ac:dyDescent="0.25">
      <c r="A3887" s="1">
        <v>40410</v>
      </c>
      <c r="B3887" s="5">
        <f t="shared" si="181"/>
        <v>2010</v>
      </c>
      <c r="C3887" s="5">
        <f t="shared" si="182"/>
        <v>8</v>
      </c>
      <c r="D3887" s="3">
        <f t="shared" si="180"/>
        <v>20</v>
      </c>
      <c r="E3887" s="3"/>
      <c r="F3887">
        <v>24.8</v>
      </c>
      <c r="G3887">
        <v>27.2</v>
      </c>
      <c r="H3887" s="228">
        <v>22.1</v>
      </c>
      <c r="I3887">
        <v>22.2</v>
      </c>
      <c r="J3887" s="31">
        <v>18.399999999999999</v>
      </c>
      <c r="K3887">
        <v>23</v>
      </c>
      <c r="L3887" s="2">
        <v>20.9</v>
      </c>
      <c r="M3887" s="2">
        <v>23.7</v>
      </c>
      <c r="N3887" s="31">
        <v>22</v>
      </c>
      <c r="O3887" s="31">
        <v>20.7</v>
      </c>
      <c r="P3887" s="2">
        <v>21.8</v>
      </c>
      <c r="Q3887" s="138">
        <v>23.270833333333339</v>
      </c>
    </row>
    <row r="3888" spans="1:17" x14ac:dyDescent="0.25">
      <c r="A3888" s="1">
        <v>40411</v>
      </c>
      <c r="B3888" s="5">
        <f t="shared" si="181"/>
        <v>2010</v>
      </c>
      <c r="C3888" s="5">
        <f t="shared" si="182"/>
        <v>8</v>
      </c>
      <c r="D3888" s="3">
        <f t="shared" si="180"/>
        <v>21</v>
      </c>
      <c r="E3888" s="3"/>
      <c r="F3888">
        <v>24</v>
      </c>
      <c r="G3888">
        <v>27.6</v>
      </c>
      <c r="H3888" s="228">
        <v>21.6</v>
      </c>
      <c r="I3888">
        <v>20.8</v>
      </c>
      <c r="J3888" s="31">
        <v>17.899999999999999</v>
      </c>
      <c r="K3888">
        <v>23.8</v>
      </c>
      <c r="L3888" s="2">
        <v>20</v>
      </c>
      <c r="M3888" s="2">
        <v>22.4</v>
      </c>
      <c r="N3888" s="31">
        <v>22.1</v>
      </c>
      <c r="O3888" s="31">
        <v>19.2</v>
      </c>
      <c r="P3888" s="2">
        <v>22.7</v>
      </c>
      <c r="Q3888" s="138">
        <v>23.583333333333329</v>
      </c>
    </row>
    <row r="3889" spans="1:17" x14ac:dyDescent="0.25">
      <c r="A3889" s="1">
        <v>40412</v>
      </c>
      <c r="B3889" s="5">
        <f t="shared" si="181"/>
        <v>2010</v>
      </c>
      <c r="C3889" s="5">
        <f t="shared" si="182"/>
        <v>8</v>
      </c>
      <c r="D3889" s="3">
        <f t="shared" si="180"/>
        <v>22</v>
      </c>
      <c r="E3889" s="3"/>
      <c r="F3889">
        <v>23.9</v>
      </c>
      <c r="G3889">
        <v>26.2</v>
      </c>
      <c r="H3889" s="228">
        <v>20.100000000000001</v>
      </c>
      <c r="I3889">
        <v>20.2</v>
      </c>
      <c r="J3889" s="31">
        <v>16.8</v>
      </c>
      <c r="K3889">
        <v>21.3</v>
      </c>
      <c r="L3889" s="2">
        <v>18.7</v>
      </c>
      <c r="M3889" s="2">
        <v>21.5</v>
      </c>
      <c r="N3889" s="31">
        <v>22.3</v>
      </c>
      <c r="O3889" s="31">
        <v>18</v>
      </c>
      <c r="P3889" s="2">
        <v>20.5</v>
      </c>
      <c r="Q3889" s="138">
        <v>21.891666666666669</v>
      </c>
    </row>
    <row r="3890" spans="1:17" x14ac:dyDescent="0.25">
      <c r="A3890" s="1">
        <v>40413</v>
      </c>
      <c r="B3890" s="5">
        <f t="shared" si="181"/>
        <v>2010</v>
      </c>
      <c r="C3890" s="5">
        <f t="shared" si="182"/>
        <v>8</v>
      </c>
      <c r="D3890" s="3">
        <f t="shared" si="180"/>
        <v>23</v>
      </c>
      <c r="E3890" s="3"/>
      <c r="F3890">
        <v>23.1</v>
      </c>
      <c r="G3890">
        <v>25.3</v>
      </c>
      <c r="H3890" s="228">
        <v>21.5</v>
      </c>
      <c r="I3890">
        <v>19.8</v>
      </c>
      <c r="J3890" s="31">
        <v>18.399999999999999</v>
      </c>
      <c r="K3890">
        <v>21.6</v>
      </c>
      <c r="L3890" s="2">
        <v>20.5</v>
      </c>
      <c r="M3890" s="2">
        <v>21.2</v>
      </c>
      <c r="N3890" s="31">
        <v>19.600000000000001</v>
      </c>
      <c r="O3890" s="31">
        <v>19.600000000000001</v>
      </c>
      <c r="P3890" s="2">
        <v>21.1</v>
      </c>
      <c r="Q3890" s="138">
        <v>22.487500000000001</v>
      </c>
    </row>
    <row r="3891" spans="1:17" x14ac:dyDescent="0.25">
      <c r="A3891" s="1">
        <v>40414</v>
      </c>
      <c r="B3891" s="5">
        <f t="shared" si="181"/>
        <v>2010</v>
      </c>
      <c r="C3891" s="5">
        <f t="shared" si="182"/>
        <v>8</v>
      </c>
      <c r="D3891" s="3">
        <f t="shared" si="180"/>
        <v>24</v>
      </c>
      <c r="E3891" s="3"/>
      <c r="F3891">
        <v>23.1</v>
      </c>
      <c r="G3891">
        <v>25.1</v>
      </c>
      <c r="H3891" s="228">
        <v>24.6</v>
      </c>
      <c r="I3891">
        <v>20</v>
      </c>
      <c r="J3891" s="31">
        <v>20.8</v>
      </c>
      <c r="K3891">
        <v>25.1</v>
      </c>
      <c r="L3891" s="2">
        <v>23.1</v>
      </c>
      <c r="M3891" s="2">
        <v>24.4</v>
      </c>
      <c r="N3891" s="31">
        <v>20.6</v>
      </c>
      <c r="O3891" s="31">
        <v>21.9</v>
      </c>
      <c r="P3891" s="2">
        <v>23.4</v>
      </c>
      <c r="Q3891" s="138">
        <v>25.520833333333332</v>
      </c>
    </row>
    <row r="3892" spans="1:17" x14ac:dyDescent="0.25">
      <c r="A3892" s="1">
        <v>40415</v>
      </c>
      <c r="B3892" s="5">
        <f t="shared" si="181"/>
        <v>2010</v>
      </c>
      <c r="C3892" s="5">
        <f t="shared" si="182"/>
        <v>8</v>
      </c>
      <c r="D3892" s="3">
        <f t="shared" si="180"/>
        <v>25</v>
      </c>
      <c r="E3892" s="3"/>
      <c r="F3892">
        <v>25.1</v>
      </c>
      <c r="G3892">
        <v>26.8</v>
      </c>
      <c r="H3892" s="228">
        <v>21.4</v>
      </c>
      <c r="I3892">
        <v>20.2</v>
      </c>
      <c r="J3892" s="31">
        <v>19.8</v>
      </c>
      <c r="K3892">
        <v>22.2</v>
      </c>
      <c r="L3892" s="2">
        <v>22.2</v>
      </c>
      <c r="M3892" s="2">
        <v>21.5</v>
      </c>
      <c r="N3892" s="31">
        <v>22</v>
      </c>
      <c r="O3892" s="31">
        <v>20.7</v>
      </c>
      <c r="P3892" s="2">
        <v>20.7</v>
      </c>
      <c r="Q3892" s="138">
        <v>23.150000000000002</v>
      </c>
    </row>
    <row r="3893" spans="1:17" x14ac:dyDescent="0.25">
      <c r="A3893" s="1">
        <v>40416</v>
      </c>
      <c r="B3893" s="5">
        <f t="shared" si="181"/>
        <v>2010</v>
      </c>
      <c r="C3893" s="5">
        <f t="shared" si="182"/>
        <v>8</v>
      </c>
      <c r="D3893" s="3">
        <f t="shared" si="180"/>
        <v>26</v>
      </c>
      <c r="E3893" s="3"/>
      <c r="F3893">
        <v>25.3</v>
      </c>
      <c r="G3893">
        <v>27.2</v>
      </c>
      <c r="H3893" s="228">
        <v>22.2</v>
      </c>
      <c r="I3893">
        <v>22.7</v>
      </c>
      <c r="J3893" s="31">
        <v>20.7</v>
      </c>
      <c r="K3893">
        <v>22.7</v>
      </c>
      <c r="L3893" s="2">
        <v>21.8</v>
      </c>
      <c r="M3893" s="2">
        <v>22.4</v>
      </c>
      <c r="N3893" s="31">
        <v>21.6</v>
      </c>
      <c r="O3893" s="31">
        <v>21.8</v>
      </c>
      <c r="P3893" s="2">
        <v>21.2</v>
      </c>
      <c r="Q3893" s="138">
        <v>23.487499999999997</v>
      </c>
    </row>
    <row r="3894" spans="1:17" x14ac:dyDescent="0.25">
      <c r="A3894" s="1">
        <v>40417</v>
      </c>
      <c r="B3894" s="5">
        <f t="shared" si="181"/>
        <v>2010</v>
      </c>
      <c r="C3894" s="5">
        <f t="shared" si="182"/>
        <v>8</v>
      </c>
      <c r="D3894" s="3">
        <f t="shared" si="180"/>
        <v>27</v>
      </c>
      <c r="E3894" s="3"/>
      <c r="F3894">
        <v>24.5</v>
      </c>
      <c r="G3894">
        <v>27.6</v>
      </c>
      <c r="H3894" s="228">
        <v>26.7</v>
      </c>
      <c r="I3894">
        <v>21.6</v>
      </c>
      <c r="J3894" s="31">
        <v>22</v>
      </c>
      <c r="K3894">
        <v>25.2</v>
      </c>
      <c r="L3894" s="2">
        <v>25.5</v>
      </c>
      <c r="M3894" s="2">
        <v>27.8</v>
      </c>
      <c r="N3894" s="31">
        <v>23.5</v>
      </c>
      <c r="O3894" s="31">
        <v>23.7</v>
      </c>
      <c r="P3894" s="2">
        <v>23.7</v>
      </c>
      <c r="Q3894" s="138">
        <v>26.9375</v>
      </c>
    </row>
    <row r="3895" spans="1:17" x14ac:dyDescent="0.25">
      <c r="A3895" s="1">
        <v>40418</v>
      </c>
      <c r="B3895" s="5">
        <f t="shared" si="181"/>
        <v>2010</v>
      </c>
      <c r="C3895" s="5">
        <f t="shared" si="182"/>
        <v>8</v>
      </c>
      <c r="D3895" s="3">
        <f t="shared" si="180"/>
        <v>28</v>
      </c>
      <c r="E3895" s="3"/>
      <c r="F3895">
        <v>23.5</v>
      </c>
      <c r="G3895">
        <v>26</v>
      </c>
      <c r="H3895" s="228">
        <v>20.2</v>
      </c>
      <c r="I3895">
        <v>20.6</v>
      </c>
      <c r="J3895" s="31">
        <v>18.399999999999999</v>
      </c>
      <c r="K3895">
        <v>19</v>
      </c>
      <c r="L3895" s="2">
        <v>18.100000000000001</v>
      </c>
      <c r="M3895" s="2">
        <v>21.8</v>
      </c>
      <c r="N3895" s="31">
        <v>26.4</v>
      </c>
      <c r="O3895" s="31">
        <v>21.1</v>
      </c>
      <c r="P3895" s="2">
        <v>17.3</v>
      </c>
      <c r="Q3895" s="138">
        <v>21.712499999999995</v>
      </c>
    </row>
    <row r="3896" spans="1:17" x14ac:dyDescent="0.25">
      <c r="A3896" s="1">
        <v>40419</v>
      </c>
      <c r="B3896" s="5">
        <f t="shared" si="181"/>
        <v>2010</v>
      </c>
      <c r="C3896" s="5">
        <f t="shared" si="182"/>
        <v>8</v>
      </c>
      <c r="D3896" s="3">
        <f t="shared" si="180"/>
        <v>29</v>
      </c>
      <c r="E3896" s="3"/>
      <c r="F3896">
        <v>19.2</v>
      </c>
      <c r="G3896">
        <v>23.4</v>
      </c>
      <c r="H3896" s="228">
        <v>15.6</v>
      </c>
      <c r="I3896">
        <v>12.2</v>
      </c>
      <c r="J3896" s="31">
        <v>11</v>
      </c>
      <c r="K3896">
        <v>15.6</v>
      </c>
      <c r="L3896" s="2">
        <v>13.1</v>
      </c>
      <c r="M3896" s="2">
        <v>17.100000000000001</v>
      </c>
      <c r="N3896" s="31">
        <v>15.6</v>
      </c>
      <c r="O3896" s="31">
        <v>15.1</v>
      </c>
      <c r="P3896" s="2">
        <v>14.7</v>
      </c>
      <c r="Q3896" s="138">
        <v>17.133333333333336</v>
      </c>
    </row>
    <row r="3897" spans="1:17" x14ac:dyDescent="0.25">
      <c r="A3897" s="1">
        <v>40420</v>
      </c>
      <c r="B3897" s="5">
        <f t="shared" si="181"/>
        <v>2010</v>
      </c>
      <c r="C3897" s="5">
        <f t="shared" si="182"/>
        <v>8</v>
      </c>
      <c r="D3897" s="3">
        <f t="shared" si="180"/>
        <v>30</v>
      </c>
      <c r="E3897" s="3"/>
      <c r="F3897">
        <v>19.3</v>
      </c>
      <c r="G3897">
        <v>20.399999999999999</v>
      </c>
      <c r="H3897" s="228">
        <v>13.8</v>
      </c>
      <c r="I3897">
        <v>15</v>
      </c>
      <c r="J3897" s="31">
        <v>11.8</v>
      </c>
      <c r="K3897">
        <v>11.2</v>
      </c>
      <c r="L3897" s="2">
        <v>10.5</v>
      </c>
      <c r="M3897" s="2">
        <v>15.6</v>
      </c>
      <c r="N3897" s="31">
        <v>18.2</v>
      </c>
      <c r="O3897" s="31">
        <v>14.3</v>
      </c>
      <c r="P3897" s="2">
        <v>11.5</v>
      </c>
      <c r="Q3897" s="138">
        <v>12.558333333333335</v>
      </c>
    </row>
    <row r="3898" spans="1:17" x14ac:dyDescent="0.25">
      <c r="A3898" s="1">
        <v>40421</v>
      </c>
      <c r="B3898" s="5">
        <f t="shared" si="181"/>
        <v>2010</v>
      </c>
      <c r="C3898" s="5">
        <f t="shared" si="182"/>
        <v>8</v>
      </c>
      <c r="D3898" s="3">
        <f t="shared" si="180"/>
        <v>31</v>
      </c>
      <c r="E3898" s="3"/>
      <c r="F3898">
        <v>16.7</v>
      </c>
      <c r="G3898">
        <v>18.2</v>
      </c>
      <c r="H3898" s="228">
        <v>14</v>
      </c>
      <c r="I3898">
        <v>10.6</v>
      </c>
      <c r="J3898" s="31">
        <v>8.8000000000000007</v>
      </c>
      <c r="K3898">
        <v>14.2</v>
      </c>
      <c r="L3898" s="2">
        <v>10.9</v>
      </c>
      <c r="M3898" s="2">
        <v>13.8</v>
      </c>
      <c r="N3898" s="31">
        <v>14.5</v>
      </c>
      <c r="O3898" s="31">
        <v>11.7</v>
      </c>
      <c r="P3898" s="2">
        <v>13.5</v>
      </c>
      <c r="Q3898" s="138">
        <v>14.545833333333336</v>
      </c>
    </row>
    <row r="3899" spans="1:17" x14ac:dyDescent="0.25">
      <c r="A3899" s="1">
        <v>40422</v>
      </c>
      <c r="B3899" s="5">
        <f t="shared" si="181"/>
        <v>2010</v>
      </c>
      <c r="C3899" s="5">
        <f t="shared" si="182"/>
        <v>9</v>
      </c>
      <c r="D3899" s="3">
        <f t="shared" si="180"/>
        <v>1</v>
      </c>
      <c r="E3899" s="3"/>
      <c r="F3899">
        <v>15.6</v>
      </c>
      <c r="G3899">
        <v>17.100000000000001</v>
      </c>
      <c r="H3899" s="228">
        <v>14.2</v>
      </c>
      <c r="I3899">
        <v>11</v>
      </c>
      <c r="J3899" s="31">
        <v>8.5</v>
      </c>
      <c r="K3899">
        <v>14.4</v>
      </c>
      <c r="L3899" s="2">
        <v>12</v>
      </c>
      <c r="M3899" s="2">
        <v>15.7</v>
      </c>
      <c r="N3899" s="31">
        <v>13.2</v>
      </c>
      <c r="O3899" s="31">
        <v>12</v>
      </c>
      <c r="P3899" s="2">
        <v>13</v>
      </c>
      <c r="Q3899" s="138">
        <v>16.612500000000001</v>
      </c>
    </row>
    <row r="3900" spans="1:17" x14ac:dyDescent="0.25">
      <c r="A3900" s="1">
        <v>40423</v>
      </c>
      <c r="B3900" s="5">
        <f t="shared" si="181"/>
        <v>2010</v>
      </c>
      <c r="C3900" s="5">
        <f t="shared" si="182"/>
        <v>9</v>
      </c>
      <c r="D3900" s="3">
        <f t="shared" si="180"/>
        <v>2</v>
      </c>
      <c r="E3900" s="3"/>
      <c r="F3900">
        <v>15</v>
      </c>
      <c r="G3900">
        <v>17.399999999999999</v>
      </c>
      <c r="H3900" s="228">
        <v>13.4</v>
      </c>
      <c r="I3900">
        <v>10.3</v>
      </c>
      <c r="J3900" s="31">
        <v>8.4</v>
      </c>
      <c r="K3900">
        <v>14.6</v>
      </c>
      <c r="L3900" s="2">
        <v>12.4</v>
      </c>
      <c r="M3900" s="2">
        <v>15.8</v>
      </c>
      <c r="N3900" s="31">
        <v>13.6</v>
      </c>
      <c r="O3900" s="31">
        <v>11.5</v>
      </c>
      <c r="P3900" s="2">
        <v>13.8</v>
      </c>
      <c r="Q3900" s="138">
        <v>15.329166666666671</v>
      </c>
    </row>
    <row r="3901" spans="1:17" x14ac:dyDescent="0.25">
      <c r="A3901" s="1">
        <v>40424</v>
      </c>
      <c r="B3901" s="5">
        <f t="shared" si="181"/>
        <v>2010</v>
      </c>
      <c r="C3901" s="5">
        <f t="shared" si="182"/>
        <v>9</v>
      </c>
      <c r="D3901" s="3">
        <f t="shared" si="180"/>
        <v>3</v>
      </c>
      <c r="E3901" s="3"/>
      <c r="F3901">
        <v>16.8</v>
      </c>
      <c r="G3901">
        <v>19</v>
      </c>
      <c r="H3901" s="228">
        <v>16.399999999999999</v>
      </c>
      <c r="I3901">
        <v>13</v>
      </c>
      <c r="J3901" s="31">
        <v>11.6</v>
      </c>
      <c r="K3901">
        <v>16.2</v>
      </c>
      <c r="L3901" s="2">
        <v>14.2</v>
      </c>
      <c r="M3901" s="2">
        <v>17.3</v>
      </c>
      <c r="N3901" s="31">
        <v>14.9</v>
      </c>
      <c r="O3901" s="31">
        <v>13.7</v>
      </c>
      <c r="P3901" s="2">
        <v>15.4</v>
      </c>
      <c r="Q3901" s="138">
        <v>16.495833333333334</v>
      </c>
    </row>
    <row r="3902" spans="1:17" x14ac:dyDescent="0.25">
      <c r="A3902" s="1">
        <v>40425</v>
      </c>
      <c r="B3902" s="5">
        <f t="shared" si="181"/>
        <v>2010</v>
      </c>
      <c r="C3902" s="5">
        <f t="shared" si="182"/>
        <v>9</v>
      </c>
      <c r="D3902" s="3">
        <f t="shared" si="180"/>
        <v>4</v>
      </c>
      <c r="E3902" s="3"/>
      <c r="F3902">
        <v>17.8</v>
      </c>
      <c r="G3902">
        <v>19.2</v>
      </c>
      <c r="H3902" s="228">
        <v>16</v>
      </c>
      <c r="I3902">
        <v>14.2</v>
      </c>
      <c r="J3902" s="31">
        <v>11.6</v>
      </c>
      <c r="K3902">
        <v>17.399999999999999</v>
      </c>
      <c r="L3902" s="2">
        <v>15.2</v>
      </c>
      <c r="M3902" s="2">
        <v>17.5</v>
      </c>
      <c r="N3902" s="31">
        <v>15.9</v>
      </c>
      <c r="O3902" s="31">
        <v>14.9</v>
      </c>
      <c r="P3902" s="2">
        <v>16.600000000000001</v>
      </c>
      <c r="Q3902" s="138">
        <v>16.966666666666669</v>
      </c>
    </row>
    <row r="3903" spans="1:17" x14ac:dyDescent="0.25">
      <c r="A3903" s="1">
        <v>40426</v>
      </c>
      <c r="B3903" s="5">
        <f t="shared" si="181"/>
        <v>2010</v>
      </c>
      <c r="C3903" s="5">
        <f t="shared" si="182"/>
        <v>9</v>
      </c>
      <c r="D3903" s="3">
        <f t="shared" si="180"/>
        <v>5</v>
      </c>
      <c r="E3903" s="3"/>
      <c r="F3903">
        <v>18.600000000000001</v>
      </c>
      <c r="G3903">
        <v>20.8</v>
      </c>
      <c r="H3903" s="228">
        <v>14.8</v>
      </c>
      <c r="I3903">
        <v>14.2</v>
      </c>
      <c r="J3903" s="31">
        <v>11.5</v>
      </c>
      <c r="K3903">
        <v>15.5</v>
      </c>
      <c r="L3903" s="2">
        <v>14</v>
      </c>
      <c r="M3903" s="2">
        <v>16.399999999999999</v>
      </c>
      <c r="N3903" s="31">
        <v>15.8</v>
      </c>
      <c r="O3903" s="31">
        <v>13.6</v>
      </c>
      <c r="P3903" s="2">
        <v>14.6</v>
      </c>
      <c r="Q3903" s="138">
        <v>16.479166666666668</v>
      </c>
    </row>
    <row r="3904" spans="1:17" x14ac:dyDescent="0.25">
      <c r="A3904" s="1">
        <v>40427</v>
      </c>
      <c r="B3904" s="5">
        <f t="shared" si="181"/>
        <v>2010</v>
      </c>
      <c r="C3904" s="5">
        <f t="shared" si="182"/>
        <v>9</v>
      </c>
      <c r="D3904" s="3">
        <f t="shared" si="180"/>
        <v>6</v>
      </c>
      <c r="E3904" s="3"/>
      <c r="F3904">
        <v>17.5</v>
      </c>
      <c r="G3904">
        <v>18.899999999999999</v>
      </c>
      <c r="H3904" s="228">
        <v>12.8</v>
      </c>
      <c r="I3904">
        <v>12.6</v>
      </c>
      <c r="J3904" s="31">
        <v>10.1</v>
      </c>
      <c r="K3904">
        <v>11.7</v>
      </c>
      <c r="L3904" s="2">
        <v>10</v>
      </c>
      <c r="M3904" s="2">
        <v>12.9</v>
      </c>
      <c r="N3904" s="31">
        <v>16.100000000000001</v>
      </c>
      <c r="O3904" s="31">
        <v>13.6</v>
      </c>
      <c r="P3904" s="2">
        <v>11.5</v>
      </c>
      <c r="Q3904" s="138">
        <v>12.108333333333333</v>
      </c>
    </row>
    <row r="3905" spans="1:17" x14ac:dyDescent="0.25">
      <c r="A3905" s="1">
        <v>40428</v>
      </c>
      <c r="B3905" s="5">
        <f t="shared" si="181"/>
        <v>2010</v>
      </c>
      <c r="C3905" s="5">
        <f t="shared" si="182"/>
        <v>9</v>
      </c>
      <c r="D3905" s="3">
        <f t="shared" si="180"/>
        <v>7</v>
      </c>
      <c r="E3905" s="3"/>
      <c r="F3905">
        <v>18.3</v>
      </c>
      <c r="G3905">
        <v>20.100000000000001</v>
      </c>
      <c r="H3905" s="228">
        <v>16.8</v>
      </c>
      <c r="I3905">
        <v>13.1</v>
      </c>
      <c r="J3905" s="31">
        <v>15.3</v>
      </c>
      <c r="K3905">
        <v>15.2</v>
      </c>
      <c r="L3905" s="2">
        <v>15.1</v>
      </c>
      <c r="M3905" s="2">
        <v>17.600000000000001</v>
      </c>
      <c r="N3905" s="31">
        <v>17.899999999999999</v>
      </c>
      <c r="O3905" s="31">
        <v>16.7</v>
      </c>
      <c r="P3905" s="2">
        <v>14.6</v>
      </c>
      <c r="Q3905" s="138">
        <v>15.275</v>
      </c>
    </row>
    <row r="3906" spans="1:17" x14ac:dyDescent="0.25">
      <c r="A3906" s="1">
        <v>40429</v>
      </c>
      <c r="B3906" s="5">
        <f t="shared" si="181"/>
        <v>2010</v>
      </c>
      <c r="C3906" s="5">
        <f t="shared" si="182"/>
        <v>9</v>
      </c>
      <c r="D3906" s="3">
        <f t="shared" si="180"/>
        <v>8</v>
      </c>
      <c r="E3906" s="3"/>
      <c r="F3906">
        <v>20.5</v>
      </c>
      <c r="G3906">
        <v>22</v>
      </c>
      <c r="H3906" s="228">
        <v>21.5</v>
      </c>
      <c r="I3906">
        <v>15.7</v>
      </c>
      <c r="J3906" s="31">
        <v>15.5</v>
      </c>
      <c r="K3906">
        <v>18.399999999999999</v>
      </c>
      <c r="L3906" s="2">
        <v>19.5</v>
      </c>
      <c r="M3906" s="2">
        <v>20.8</v>
      </c>
      <c r="N3906" s="31">
        <v>19.399999999999999</v>
      </c>
      <c r="O3906" s="31">
        <v>19.600000000000001</v>
      </c>
      <c r="P3906" s="2">
        <v>17.7</v>
      </c>
      <c r="Q3906" s="138">
        <v>18.637499999999999</v>
      </c>
    </row>
    <row r="3907" spans="1:17" x14ac:dyDescent="0.25">
      <c r="A3907" s="1">
        <v>40430</v>
      </c>
      <c r="B3907" s="5">
        <f t="shared" si="181"/>
        <v>2010</v>
      </c>
      <c r="C3907" s="5">
        <f t="shared" si="182"/>
        <v>9</v>
      </c>
      <c r="D3907" s="3">
        <f t="shared" ref="D3907:D3970" si="183">DAY(A3907)</f>
        <v>9</v>
      </c>
      <c r="E3907" s="3"/>
      <c r="F3907">
        <v>21</v>
      </c>
      <c r="G3907">
        <v>21.9</v>
      </c>
      <c r="H3907" s="228">
        <v>18.2</v>
      </c>
      <c r="I3907">
        <v>17.100000000000001</v>
      </c>
      <c r="J3907" s="31">
        <v>17.899999999999999</v>
      </c>
      <c r="K3907">
        <v>19.600000000000001</v>
      </c>
      <c r="L3907" s="2">
        <v>16.8</v>
      </c>
      <c r="M3907" s="2">
        <v>20.399999999999999</v>
      </c>
      <c r="N3907" s="31">
        <v>19.5</v>
      </c>
      <c r="O3907" s="31">
        <v>21.2</v>
      </c>
      <c r="P3907" s="2">
        <v>18.5</v>
      </c>
      <c r="Q3907" s="138">
        <v>20.287500000000001</v>
      </c>
    </row>
    <row r="3908" spans="1:17" x14ac:dyDescent="0.25">
      <c r="A3908" s="1">
        <v>40431</v>
      </c>
      <c r="B3908" s="5">
        <f t="shared" ref="B3908:B3971" si="184">YEAR(A3908)</f>
        <v>2010</v>
      </c>
      <c r="C3908" s="5">
        <f t="shared" ref="C3908:C3971" si="185">MONTH(A3908)</f>
        <v>9</v>
      </c>
      <c r="D3908" s="3">
        <f t="shared" si="183"/>
        <v>10</v>
      </c>
      <c r="E3908" s="3"/>
      <c r="F3908">
        <v>18.3</v>
      </c>
      <c r="G3908">
        <v>19.600000000000001</v>
      </c>
      <c r="H3908" s="228">
        <v>16</v>
      </c>
      <c r="I3908">
        <v>15.4</v>
      </c>
      <c r="J3908" s="31">
        <v>13.1</v>
      </c>
      <c r="K3908">
        <v>15.4</v>
      </c>
      <c r="L3908" s="2">
        <v>13.3</v>
      </c>
      <c r="M3908" s="2">
        <v>16.5</v>
      </c>
      <c r="N3908" s="31">
        <v>18.3</v>
      </c>
      <c r="O3908" s="31">
        <v>17.2</v>
      </c>
      <c r="P3908" s="2">
        <v>14.6</v>
      </c>
      <c r="Q3908" s="138">
        <v>16.0625</v>
      </c>
    </row>
    <row r="3909" spans="1:17" x14ac:dyDescent="0.25">
      <c r="A3909" s="1">
        <v>40432</v>
      </c>
      <c r="B3909" s="5">
        <f t="shared" si="184"/>
        <v>2010</v>
      </c>
      <c r="C3909" s="5">
        <f t="shared" si="185"/>
        <v>9</v>
      </c>
      <c r="D3909" s="3">
        <f t="shared" si="183"/>
        <v>11</v>
      </c>
      <c r="E3909" s="3"/>
      <c r="F3909">
        <v>18.2</v>
      </c>
      <c r="G3909">
        <v>20</v>
      </c>
      <c r="H3909" s="228">
        <v>16.5</v>
      </c>
      <c r="I3909">
        <v>14.2</v>
      </c>
      <c r="J3909" s="31">
        <v>12.9</v>
      </c>
      <c r="K3909">
        <v>16.100000000000001</v>
      </c>
      <c r="L3909" s="2">
        <v>13.9</v>
      </c>
      <c r="M3909" s="2">
        <v>17</v>
      </c>
      <c r="N3909" s="31">
        <v>16.8</v>
      </c>
      <c r="O3909" s="31">
        <v>16</v>
      </c>
      <c r="P3909" s="2">
        <v>15.7</v>
      </c>
      <c r="Q3909" s="138">
        <v>15.725</v>
      </c>
    </row>
    <row r="3910" spans="1:17" x14ac:dyDescent="0.25">
      <c r="A3910" s="1">
        <v>40433</v>
      </c>
      <c r="B3910" s="5">
        <f t="shared" si="184"/>
        <v>2010</v>
      </c>
      <c r="C3910" s="5">
        <f t="shared" si="185"/>
        <v>9</v>
      </c>
      <c r="D3910" s="3">
        <f t="shared" si="183"/>
        <v>12</v>
      </c>
      <c r="E3910" s="3"/>
      <c r="F3910">
        <v>14.7</v>
      </c>
      <c r="G3910">
        <v>17.600000000000001</v>
      </c>
      <c r="H3910" s="228">
        <v>17.399999999999999</v>
      </c>
      <c r="I3910">
        <v>13.1</v>
      </c>
      <c r="J3910" s="31">
        <v>12.4</v>
      </c>
      <c r="K3910">
        <v>16.600000000000001</v>
      </c>
      <c r="L3910" s="2">
        <v>13.3</v>
      </c>
      <c r="M3910" s="2">
        <v>17.399999999999999</v>
      </c>
      <c r="N3910" s="31">
        <v>13.6</v>
      </c>
      <c r="O3910" s="31">
        <v>15.9</v>
      </c>
      <c r="P3910" s="2">
        <v>16.100000000000001</v>
      </c>
      <c r="Q3910" s="138">
        <v>17.166666666666668</v>
      </c>
    </row>
    <row r="3911" spans="1:17" x14ac:dyDescent="0.25">
      <c r="A3911" s="1">
        <v>40434</v>
      </c>
      <c r="B3911" s="5">
        <f t="shared" si="184"/>
        <v>2010</v>
      </c>
      <c r="C3911" s="5">
        <f t="shared" si="185"/>
        <v>9</v>
      </c>
      <c r="D3911" s="3">
        <f t="shared" si="183"/>
        <v>13</v>
      </c>
      <c r="E3911" s="3"/>
      <c r="F3911">
        <v>16.100000000000001</v>
      </c>
      <c r="G3911">
        <v>18.399999999999999</v>
      </c>
      <c r="H3911" s="228">
        <v>16.8</v>
      </c>
      <c r="I3911">
        <v>14.2</v>
      </c>
      <c r="J3911" s="31">
        <v>11.2</v>
      </c>
      <c r="K3911">
        <v>18</v>
      </c>
      <c r="L3911" s="2">
        <v>15</v>
      </c>
      <c r="M3911" s="2">
        <v>17.7</v>
      </c>
      <c r="N3911" s="31">
        <v>15.4</v>
      </c>
      <c r="O3911" s="31">
        <v>14.4</v>
      </c>
      <c r="P3911" s="2">
        <v>16.600000000000001</v>
      </c>
      <c r="Q3911" s="138">
        <v>17.487499999999997</v>
      </c>
    </row>
    <row r="3912" spans="1:17" x14ac:dyDescent="0.25">
      <c r="A3912" s="1">
        <v>40435</v>
      </c>
      <c r="B3912" s="5">
        <f t="shared" si="184"/>
        <v>2010</v>
      </c>
      <c r="C3912" s="5">
        <f t="shared" si="185"/>
        <v>9</v>
      </c>
      <c r="D3912" s="3">
        <f t="shared" si="183"/>
        <v>14</v>
      </c>
      <c r="E3912" s="3"/>
      <c r="F3912">
        <v>18.8</v>
      </c>
      <c r="G3912">
        <v>20.2</v>
      </c>
      <c r="H3912" s="228">
        <v>16.100000000000001</v>
      </c>
      <c r="I3912">
        <v>13.3</v>
      </c>
      <c r="J3912" s="31">
        <v>11.5</v>
      </c>
      <c r="K3912">
        <v>16.3</v>
      </c>
      <c r="L3912" s="2">
        <v>13.4</v>
      </c>
      <c r="M3912" s="2">
        <v>16.100000000000001</v>
      </c>
      <c r="N3912" s="31">
        <v>14.5</v>
      </c>
      <c r="O3912" s="31">
        <v>15.1</v>
      </c>
      <c r="P3912" s="2">
        <v>15.6</v>
      </c>
      <c r="Q3912" s="138">
        <v>16.862500000000001</v>
      </c>
    </row>
    <row r="3913" spans="1:17" x14ac:dyDescent="0.25">
      <c r="A3913" s="1">
        <v>40436</v>
      </c>
      <c r="B3913" s="5">
        <f t="shared" si="184"/>
        <v>2010</v>
      </c>
      <c r="C3913" s="5">
        <f t="shared" si="185"/>
        <v>9</v>
      </c>
      <c r="D3913" s="3">
        <f t="shared" si="183"/>
        <v>15</v>
      </c>
      <c r="E3913" s="3"/>
      <c r="F3913">
        <v>17.8</v>
      </c>
      <c r="G3913">
        <v>19.5</v>
      </c>
      <c r="H3913" s="228">
        <v>17.3</v>
      </c>
      <c r="I3913">
        <v>13</v>
      </c>
      <c r="J3913" s="31">
        <v>13.6</v>
      </c>
      <c r="K3913">
        <v>18</v>
      </c>
      <c r="L3913" s="2">
        <v>16.2</v>
      </c>
      <c r="M3913" s="2">
        <v>17.399999999999999</v>
      </c>
      <c r="N3913" s="31">
        <v>15.9</v>
      </c>
      <c r="O3913" s="31">
        <v>16</v>
      </c>
      <c r="P3913" s="2">
        <v>16.7</v>
      </c>
      <c r="Q3913" s="138">
        <v>17.316666666666666</v>
      </c>
    </row>
    <row r="3914" spans="1:17" x14ac:dyDescent="0.25">
      <c r="A3914" s="1">
        <v>40437</v>
      </c>
      <c r="B3914" s="5">
        <f t="shared" si="184"/>
        <v>2010</v>
      </c>
      <c r="C3914" s="5">
        <f t="shared" si="185"/>
        <v>9</v>
      </c>
      <c r="D3914" s="3">
        <f t="shared" si="183"/>
        <v>16</v>
      </c>
      <c r="E3914" s="3"/>
      <c r="F3914">
        <v>17.399999999999999</v>
      </c>
      <c r="G3914">
        <v>19.5</v>
      </c>
      <c r="H3914" s="228">
        <v>19.3</v>
      </c>
      <c r="I3914">
        <v>13.3</v>
      </c>
      <c r="J3914" s="31">
        <v>14</v>
      </c>
      <c r="K3914">
        <v>19.3</v>
      </c>
      <c r="L3914" s="2">
        <v>17.100000000000001</v>
      </c>
      <c r="M3914" s="2">
        <v>19.600000000000001</v>
      </c>
      <c r="N3914" s="31">
        <v>15.6</v>
      </c>
      <c r="O3914" s="31">
        <v>16.5</v>
      </c>
      <c r="P3914" s="2">
        <v>17.899999999999999</v>
      </c>
      <c r="Q3914" s="138">
        <v>19.470833333333335</v>
      </c>
    </row>
    <row r="3915" spans="1:17" x14ac:dyDescent="0.25">
      <c r="A3915" s="1">
        <v>40438</v>
      </c>
      <c r="B3915" s="5">
        <f t="shared" si="184"/>
        <v>2010</v>
      </c>
      <c r="C3915" s="5">
        <f t="shared" si="185"/>
        <v>9</v>
      </c>
      <c r="D3915" s="3">
        <f t="shared" si="183"/>
        <v>17</v>
      </c>
      <c r="E3915" s="3"/>
      <c r="F3915">
        <v>17.100000000000001</v>
      </c>
      <c r="G3915">
        <v>19.7</v>
      </c>
      <c r="H3915" s="228">
        <v>18.899999999999999</v>
      </c>
      <c r="I3915">
        <v>13</v>
      </c>
      <c r="J3915" s="31">
        <v>14.9</v>
      </c>
      <c r="K3915">
        <v>19.2</v>
      </c>
      <c r="L3915" s="2">
        <v>18.100000000000001</v>
      </c>
      <c r="M3915" s="2">
        <v>20.2</v>
      </c>
      <c r="N3915" s="31">
        <v>15.9</v>
      </c>
      <c r="O3915" s="31">
        <v>18.5</v>
      </c>
      <c r="P3915" s="2">
        <v>18.899999999999999</v>
      </c>
      <c r="Q3915" s="138">
        <v>18.945833333333336</v>
      </c>
    </row>
    <row r="3916" spans="1:17" x14ac:dyDescent="0.25">
      <c r="A3916" s="1">
        <v>40439</v>
      </c>
      <c r="B3916" s="5">
        <f t="shared" si="184"/>
        <v>2010</v>
      </c>
      <c r="C3916" s="5">
        <f t="shared" si="185"/>
        <v>9</v>
      </c>
      <c r="D3916" s="3">
        <f t="shared" si="183"/>
        <v>18</v>
      </c>
      <c r="E3916" s="3"/>
      <c r="F3916">
        <v>18.2</v>
      </c>
      <c r="G3916">
        <v>20.8</v>
      </c>
      <c r="H3916" s="228">
        <v>15.8</v>
      </c>
      <c r="I3916">
        <v>16.2</v>
      </c>
      <c r="J3916" s="31">
        <v>17.7</v>
      </c>
      <c r="K3916">
        <v>14.3</v>
      </c>
      <c r="L3916" s="2">
        <v>13.9</v>
      </c>
      <c r="M3916" s="2">
        <v>16</v>
      </c>
      <c r="N3916" s="31">
        <v>18.7</v>
      </c>
      <c r="O3916" s="31">
        <v>15.6</v>
      </c>
      <c r="P3916" s="2">
        <v>13.4</v>
      </c>
      <c r="Q3916" s="138">
        <v>15.612500000000002</v>
      </c>
    </row>
    <row r="3917" spans="1:17" x14ac:dyDescent="0.25">
      <c r="A3917" s="1">
        <v>40440</v>
      </c>
      <c r="B3917" s="5">
        <f t="shared" si="184"/>
        <v>2010</v>
      </c>
      <c r="C3917" s="5">
        <f t="shared" si="185"/>
        <v>9</v>
      </c>
      <c r="D3917" s="3">
        <f t="shared" si="183"/>
        <v>19</v>
      </c>
      <c r="E3917" s="3"/>
      <c r="F3917">
        <v>17.100000000000001</v>
      </c>
      <c r="G3917">
        <v>19.8</v>
      </c>
      <c r="H3917" s="228">
        <v>13.2</v>
      </c>
      <c r="I3917">
        <v>15</v>
      </c>
      <c r="J3917" s="31">
        <v>10.8</v>
      </c>
      <c r="K3917">
        <v>12.8</v>
      </c>
      <c r="L3917" s="2">
        <v>11.1</v>
      </c>
      <c r="M3917" s="2">
        <v>13.1</v>
      </c>
      <c r="N3917" s="31">
        <v>18.2</v>
      </c>
      <c r="O3917" s="31">
        <v>14.6</v>
      </c>
      <c r="P3917" s="2">
        <v>11.6</v>
      </c>
      <c r="Q3917" s="138">
        <v>13.391666666666667</v>
      </c>
    </row>
    <row r="3918" spans="1:17" x14ac:dyDescent="0.25">
      <c r="A3918" s="1">
        <v>40441</v>
      </c>
      <c r="B3918" s="5">
        <f t="shared" si="184"/>
        <v>2010</v>
      </c>
      <c r="C3918" s="5">
        <f t="shared" si="185"/>
        <v>9</v>
      </c>
      <c r="D3918" s="3">
        <f t="shared" si="183"/>
        <v>20</v>
      </c>
      <c r="E3918" s="3"/>
      <c r="F3918">
        <v>16</v>
      </c>
      <c r="G3918">
        <v>18.399999999999999</v>
      </c>
      <c r="H3918" s="228">
        <v>12.4</v>
      </c>
      <c r="I3918">
        <v>11.5</v>
      </c>
      <c r="J3918" s="31">
        <v>8.6999999999999993</v>
      </c>
      <c r="K3918">
        <v>12.8</v>
      </c>
      <c r="L3918" s="2">
        <v>9.5</v>
      </c>
      <c r="M3918" s="2">
        <v>12.8</v>
      </c>
      <c r="N3918" s="31">
        <v>13.2</v>
      </c>
      <c r="O3918" s="31">
        <v>13</v>
      </c>
      <c r="P3918" s="2">
        <v>10.9</v>
      </c>
      <c r="Q3918" s="138">
        <v>14.116666666666665</v>
      </c>
    </row>
    <row r="3919" spans="1:17" x14ac:dyDescent="0.25">
      <c r="A3919" s="1">
        <v>40442</v>
      </c>
      <c r="B3919" s="5">
        <f t="shared" si="184"/>
        <v>2010</v>
      </c>
      <c r="C3919" s="5">
        <f t="shared" si="185"/>
        <v>9</v>
      </c>
      <c r="D3919" s="3">
        <f t="shared" si="183"/>
        <v>21</v>
      </c>
      <c r="E3919" s="3"/>
      <c r="F3919">
        <v>14.8</v>
      </c>
      <c r="G3919">
        <v>18</v>
      </c>
      <c r="H3919" s="228">
        <v>12.6</v>
      </c>
      <c r="I3919">
        <v>11.5</v>
      </c>
      <c r="J3919" s="31">
        <v>9.1</v>
      </c>
      <c r="K3919">
        <v>13.3</v>
      </c>
      <c r="L3919" s="2">
        <v>10.8</v>
      </c>
      <c r="M3919" s="2">
        <v>12.5</v>
      </c>
      <c r="N3919" s="31">
        <v>13.9</v>
      </c>
      <c r="O3919" s="31">
        <v>11.9</v>
      </c>
      <c r="P3919" s="2">
        <v>12.2</v>
      </c>
      <c r="Q3919" s="138">
        <v>13.141666666666671</v>
      </c>
    </row>
    <row r="3920" spans="1:17" x14ac:dyDescent="0.25">
      <c r="A3920" s="1">
        <v>40443</v>
      </c>
      <c r="B3920" s="5">
        <f t="shared" si="184"/>
        <v>2010</v>
      </c>
      <c r="C3920" s="5">
        <f t="shared" si="185"/>
        <v>9</v>
      </c>
      <c r="D3920" s="3">
        <f t="shared" si="183"/>
        <v>22</v>
      </c>
      <c r="E3920" s="3"/>
      <c r="F3920">
        <v>18.2</v>
      </c>
      <c r="G3920">
        <v>20.6</v>
      </c>
      <c r="H3920" s="228">
        <v>14.3</v>
      </c>
      <c r="I3920">
        <v>12.8</v>
      </c>
      <c r="J3920" s="31">
        <v>9.5</v>
      </c>
      <c r="K3920">
        <v>13.7</v>
      </c>
      <c r="L3920" s="2">
        <v>11.7</v>
      </c>
      <c r="M3920" s="2">
        <v>13.8</v>
      </c>
      <c r="N3920" s="31">
        <v>13.2</v>
      </c>
      <c r="O3920" s="31">
        <v>14.1</v>
      </c>
      <c r="P3920" s="2">
        <v>13.2</v>
      </c>
      <c r="Q3920" s="138">
        <v>14.0625</v>
      </c>
    </row>
    <row r="3921" spans="1:17" x14ac:dyDescent="0.25">
      <c r="A3921" s="1">
        <v>40444</v>
      </c>
      <c r="B3921" s="5">
        <f t="shared" si="184"/>
        <v>2010</v>
      </c>
      <c r="C3921" s="5">
        <f t="shared" si="185"/>
        <v>9</v>
      </c>
      <c r="D3921" s="3">
        <f t="shared" si="183"/>
        <v>23</v>
      </c>
      <c r="E3921" s="3"/>
      <c r="F3921">
        <v>18.3</v>
      </c>
      <c r="G3921">
        <v>20</v>
      </c>
      <c r="H3921" s="228">
        <v>14.9</v>
      </c>
      <c r="I3921">
        <v>12.7</v>
      </c>
      <c r="J3921" s="31">
        <v>11</v>
      </c>
      <c r="K3921">
        <v>15</v>
      </c>
      <c r="L3921" s="2">
        <v>13.9</v>
      </c>
      <c r="M3921" s="2">
        <v>15.5</v>
      </c>
      <c r="N3921" s="31">
        <v>14.9</v>
      </c>
      <c r="O3921" s="31">
        <v>14.4</v>
      </c>
      <c r="P3921" s="2">
        <v>14.5</v>
      </c>
      <c r="Q3921" s="138">
        <v>15.195833333333331</v>
      </c>
    </row>
    <row r="3922" spans="1:17" x14ac:dyDescent="0.25">
      <c r="A3922" s="1">
        <v>40445</v>
      </c>
      <c r="B3922" s="5">
        <f t="shared" si="184"/>
        <v>2010</v>
      </c>
      <c r="C3922" s="5">
        <f t="shared" si="185"/>
        <v>9</v>
      </c>
      <c r="D3922" s="3">
        <f t="shared" si="183"/>
        <v>24</v>
      </c>
      <c r="E3922" s="3"/>
      <c r="F3922">
        <v>16.899999999999999</v>
      </c>
      <c r="G3922">
        <v>19.399999999999999</v>
      </c>
      <c r="H3922" s="228">
        <v>17.5</v>
      </c>
      <c r="I3922">
        <v>11.8</v>
      </c>
      <c r="J3922" s="31">
        <v>13</v>
      </c>
      <c r="K3922">
        <v>17.3</v>
      </c>
      <c r="L3922" s="2">
        <v>14.6</v>
      </c>
      <c r="M3922" s="2">
        <v>17.5</v>
      </c>
      <c r="N3922" s="31">
        <v>14.2</v>
      </c>
      <c r="O3922" s="31">
        <v>15.7</v>
      </c>
      <c r="P3922" s="2">
        <v>15.8</v>
      </c>
      <c r="Q3922" s="138">
        <v>17.016666666666666</v>
      </c>
    </row>
    <row r="3923" spans="1:17" x14ac:dyDescent="0.25">
      <c r="A3923" s="1">
        <v>40446</v>
      </c>
      <c r="B3923" s="5">
        <f t="shared" si="184"/>
        <v>2010</v>
      </c>
      <c r="C3923" s="5">
        <f t="shared" si="185"/>
        <v>9</v>
      </c>
      <c r="D3923" s="3">
        <f t="shared" si="183"/>
        <v>25</v>
      </c>
      <c r="E3923" s="3"/>
      <c r="F3923">
        <v>15.9</v>
      </c>
      <c r="G3923">
        <v>16.600000000000001</v>
      </c>
      <c r="H3923" s="228">
        <v>16.600000000000001</v>
      </c>
      <c r="I3923">
        <v>13.3</v>
      </c>
      <c r="J3923" s="31">
        <v>13</v>
      </c>
      <c r="K3923">
        <v>16.5</v>
      </c>
      <c r="L3923" s="2">
        <v>15.4</v>
      </c>
      <c r="M3923" s="2">
        <v>16.7</v>
      </c>
      <c r="N3923" s="31">
        <v>12.6</v>
      </c>
      <c r="O3923" s="31">
        <v>15.8</v>
      </c>
      <c r="P3923" s="2">
        <v>15.3</v>
      </c>
      <c r="Q3923" s="138">
        <v>15.583333333333334</v>
      </c>
    </row>
    <row r="3924" spans="1:17" x14ac:dyDescent="0.25">
      <c r="A3924" s="1">
        <v>40447</v>
      </c>
      <c r="B3924" s="5">
        <f t="shared" si="184"/>
        <v>2010</v>
      </c>
      <c r="C3924" s="5">
        <f t="shared" si="185"/>
        <v>9</v>
      </c>
      <c r="D3924" s="3">
        <f t="shared" si="183"/>
        <v>26</v>
      </c>
      <c r="E3924" s="3"/>
      <c r="F3924">
        <v>15</v>
      </c>
      <c r="G3924">
        <v>16.2</v>
      </c>
      <c r="H3924" s="228">
        <v>14.6</v>
      </c>
      <c r="I3924">
        <v>12.1</v>
      </c>
      <c r="J3924" s="31">
        <v>11.1</v>
      </c>
      <c r="K3924">
        <v>14.3</v>
      </c>
      <c r="L3924" s="2">
        <v>11.5</v>
      </c>
      <c r="M3924" s="2">
        <v>16.3</v>
      </c>
      <c r="N3924" s="31">
        <v>15.7</v>
      </c>
      <c r="O3924" s="31">
        <v>16.399999999999999</v>
      </c>
      <c r="P3924" s="2">
        <v>13.2</v>
      </c>
      <c r="Q3924" s="138">
        <v>15.370833333333335</v>
      </c>
    </row>
    <row r="3925" spans="1:17" x14ac:dyDescent="0.25">
      <c r="A3925" s="1">
        <v>40448</v>
      </c>
      <c r="B3925" s="5">
        <f t="shared" si="184"/>
        <v>2010</v>
      </c>
      <c r="C3925" s="5">
        <f t="shared" si="185"/>
        <v>9</v>
      </c>
      <c r="D3925" s="3">
        <f t="shared" si="183"/>
        <v>27</v>
      </c>
      <c r="E3925" s="3"/>
      <c r="F3925">
        <v>14.7</v>
      </c>
      <c r="G3925">
        <v>17.100000000000001</v>
      </c>
      <c r="H3925" s="228">
        <v>13.9</v>
      </c>
      <c r="I3925">
        <v>12.3</v>
      </c>
      <c r="J3925" s="31">
        <v>11.5</v>
      </c>
      <c r="K3925">
        <v>13.1</v>
      </c>
      <c r="L3925" s="2">
        <v>11.5</v>
      </c>
      <c r="M3925" s="2">
        <v>14.9</v>
      </c>
      <c r="N3925" s="31">
        <v>15</v>
      </c>
      <c r="O3925" s="31">
        <v>14.5</v>
      </c>
      <c r="P3925" s="2">
        <v>12.8</v>
      </c>
      <c r="Q3925" s="138">
        <v>13.95833333333333</v>
      </c>
    </row>
    <row r="3926" spans="1:17" x14ac:dyDescent="0.25">
      <c r="A3926" s="1">
        <v>40449</v>
      </c>
      <c r="B3926" s="5">
        <f t="shared" si="184"/>
        <v>2010</v>
      </c>
      <c r="C3926" s="5">
        <f t="shared" si="185"/>
        <v>9</v>
      </c>
      <c r="D3926" s="3">
        <f t="shared" si="183"/>
        <v>28</v>
      </c>
      <c r="E3926" s="3"/>
      <c r="F3926">
        <v>15.3</v>
      </c>
      <c r="G3926">
        <v>16.600000000000001</v>
      </c>
      <c r="H3926" s="228">
        <v>16.5</v>
      </c>
      <c r="I3926">
        <v>14.2</v>
      </c>
      <c r="J3926" s="31">
        <v>10.9</v>
      </c>
      <c r="K3926">
        <v>14.8</v>
      </c>
      <c r="L3926" s="2">
        <v>13</v>
      </c>
      <c r="M3926" s="2">
        <v>17.600000000000001</v>
      </c>
      <c r="N3926" s="31">
        <v>14.3</v>
      </c>
      <c r="O3926" s="31">
        <v>14.6</v>
      </c>
      <c r="P3926" s="2">
        <v>14.6</v>
      </c>
      <c r="Q3926" s="138">
        <v>16.324999999999999</v>
      </c>
    </row>
    <row r="3927" spans="1:17" x14ac:dyDescent="0.25">
      <c r="A3927" s="1">
        <v>40450</v>
      </c>
      <c r="B3927" s="5">
        <f t="shared" si="184"/>
        <v>2010</v>
      </c>
      <c r="C3927" s="5">
        <f t="shared" si="185"/>
        <v>9</v>
      </c>
      <c r="D3927" s="3">
        <f t="shared" si="183"/>
        <v>29</v>
      </c>
      <c r="E3927" s="3"/>
      <c r="F3927">
        <v>12.4</v>
      </c>
      <c r="G3927">
        <v>15.1</v>
      </c>
      <c r="H3927" s="228">
        <v>10.5</v>
      </c>
      <c r="I3927">
        <v>7.5</v>
      </c>
      <c r="J3927" s="31">
        <v>7.1</v>
      </c>
      <c r="K3927">
        <v>12.2</v>
      </c>
      <c r="L3927" s="2">
        <v>8.1999999999999993</v>
      </c>
      <c r="M3927" s="2">
        <v>12.2</v>
      </c>
      <c r="N3927" s="31">
        <v>10.4</v>
      </c>
      <c r="O3927" s="31">
        <v>10.8</v>
      </c>
      <c r="P3927" s="2">
        <v>11.6</v>
      </c>
      <c r="Q3927" s="138">
        <v>12.766666666666666</v>
      </c>
    </row>
    <row r="3928" spans="1:17" x14ac:dyDescent="0.25">
      <c r="A3928" s="1">
        <v>40451</v>
      </c>
      <c r="B3928" s="5">
        <f t="shared" si="184"/>
        <v>2010</v>
      </c>
      <c r="C3928" s="5">
        <f t="shared" si="185"/>
        <v>9</v>
      </c>
      <c r="D3928" s="3">
        <f t="shared" si="183"/>
        <v>30</v>
      </c>
      <c r="E3928" s="3"/>
      <c r="F3928">
        <v>12.1</v>
      </c>
      <c r="G3928">
        <v>14.6</v>
      </c>
      <c r="H3928" s="228">
        <v>12.5</v>
      </c>
      <c r="I3928">
        <v>7.4</v>
      </c>
      <c r="J3928" s="31">
        <v>6.7</v>
      </c>
      <c r="K3928">
        <v>12.9</v>
      </c>
      <c r="L3928" s="2">
        <v>9.8000000000000007</v>
      </c>
      <c r="M3928" s="2">
        <v>12.2</v>
      </c>
      <c r="N3928" s="31">
        <v>13.4</v>
      </c>
      <c r="O3928" s="31">
        <v>11.2</v>
      </c>
      <c r="P3928" s="2">
        <v>12</v>
      </c>
      <c r="Q3928" s="138">
        <v>13.195833333333335</v>
      </c>
    </row>
    <row r="3929" spans="1:17" x14ac:dyDescent="0.25">
      <c r="A3929" s="1">
        <v>40452</v>
      </c>
      <c r="B3929" s="5">
        <f t="shared" si="184"/>
        <v>2010</v>
      </c>
      <c r="C3929" s="5">
        <f t="shared" si="185"/>
        <v>10</v>
      </c>
      <c r="D3929" s="3">
        <f t="shared" si="183"/>
        <v>1</v>
      </c>
      <c r="E3929" s="3"/>
      <c r="F3929">
        <v>12.2</v>
      </c>
      <c r="G3929">
        <v>14.9</v>
      </c>
      <c r="H3929" s="228">
        <v>13</v>
      </c>
      <c r="I3929">
        <v>9.6</v>
      </c>
      <c r="J3929" s="31">
        <v>8.5</v>
      </c>
      <c r="K3929">
        <v>12.4</v>
      </c>
      <c r="L3929" s="2">
        <v>10.9</v>
      </c>
      <c r="M3929" s="2">
        <v>12.4</v>
      </c>
      <c r="N3929" s="31">
        <v>11.9</v>
      </c>
      <c r="O3929" s="31">
        <v>12.6</v>
      </c>
      <c r="P3929" s="2">
        <v>11.3</v>
      </c>
      <c r="Q3929" s="138">
        <v>12.804166666666665</v>
      </c>
    </row>
    <row r="3930" spans="1:17" x14ac:dyDescent="0.25">
      <c r="A3930" s="1">
        <v>40453</v>
      </c>
      <c r="B3930" s="5">
        <f t="shared" si="184"/>
        <v>2010</v>
      </c>
      <c r="C3930" s="5">
        <f t="shared" si="185"/>
        <v>10</v>
      </c>
      <c r="D3930" s="3">
        <f t="shared" si="183"/>
        <v>2</v>
      </c>
      <c r="E3930" s="3"/>
      <c r="F3930">
        <v>13.5</v>
      </c>
      <c r="G3930">
        <v>16.5</v>
      </c>
      <c r="H3930" s="228">
        <v>13</v>
      </c>
      <c r="I3930">
        <v>10.199999999999999</v>
      </c>
      <c r="J3930" s="31">
        <v>9.1</v>
      </c>
      <c r="K3930">
        <v>14.6</v>
      </c>
      <c r="L3930" s="2">
        <v>12.4</v>
      </c>
      <c r="M3930" s="2">
        <v>12</v>
      </c>
      <c r="N3930" s="31">
        <v>11.4</v>
      </c>
      <c r="O3930" s="31">
        <v>11.8</v>
      </c>
      <c r="P3930" s="2">
        <v>12.9</v>
      </c>
      <c r="Q3930" s="138">
        <v>12.945833333333335</v>
      </c>
    </row>
    <row r="3931" spans="1:17" x14ac:dyDescent="0.25">
      <c r="A3931" s="1">
        <v>40454</v>
      </c>
      <c r="B3931" s="5">
        <f t="shared" si="184"/>
        <v>2010</v>
      </c>
      <c r="C3931" s="5">
        <f t="shared" si="185"/>
        <v>10</v>
      </c>
      <c r="D3931" s="3">
        <f t="shared" si="183"/>
        <v>3</v>
      </c>
      <c r="E3931" s="3"/>
      <c r="F3931">
        <v>12.5</v>
      </c>
      <c r="G3931">
        <v>16</v>
      </c>
      <c r="H3931" s="228">
        <v>13.9</v>
      </c>
      <c r="I3931">
        <v>9.6</v>
      </c>
      <c r="J3931" s="31">
        <v>9.6999999999999993</v>
      </c>
      <c r="K3931">
        <v>13.9</v>
      </c>
      <c r="L3931" s="2">
        <v>12.3</v>
      </c>
      <c r="M3931" s="2">
        <v>14.2</v>
      </c>
      <c r="N3931" s="31">
        <v>14.1</v>
      </c>
      <c r="O3931" s="31">
        <v>13.8</v>
      </c>
      <c r="P3931" s="2">
        <v>13.1</v>
      </c>
      <c r="Q3931" s="138">
        <v>13.991666666666667</v>
      </c>
    </row>
    <row r="3932" spans="1:17" x14ac:dyDescent="0.25">
      <c r="A3932" s="1">
        <v>40455</v>
      </c>
      <c r="B3932" s="5">
        <f t="shared" si="184"/>
        <v>2010</v>
      </c>
      <c r="C3932" s="5">
        <f t="shared" si="185"/>
        <v>10</v>
      </c>
      <c r="D3932" s="3">
        <f t="shared" si="183"/>
        <v>4</v>
      </c>
      <c r="E3932" s="3"/>
      <c r="F3932">
        <v>14.1</v>
      </c>
      <c r="G3932">
        <v>15.4</v>
      </c>
      <c r="H3932" s="228">
        <v>12.9</v>
      </c>
      <c r="I3932">
        <v>10.5</v>
      </c>
      <c r="J3932" s="31">
        <v>10.1</v>
      </c>
      <c r="K3932">
        <v>16.8</v>
      </c>
      <c r="L3932" s="2">
        <v>13.9</v>
      </c>
      <c r="M3932" s="2">
        <v>14.3</v>
      </c>
      <c r="N3932" s="31">
        <v>13.4</v>
      </c>
      <c r="O3932" s="31">
        <v>14.7</v>
      </c>
      <c r="P3932" s="2">
        <v>16.8</v>
      </c>
      <c r="Q3932" s="138">
        <v>14.16666666666667</v>
      </c>
    </row>
    <row r="3933" spans="1:17" x14ac:dyDescent="0.25">
      <c r="A3933" s="1">
        <v>40456</v>
      </c>
      <c r="B3933" s="5">
        <f t="shared" si="184"/>
        <v>2010</v>
      </c>
      <c r="C3933" s="5">
        <f t="shared" si="185"/>
        <v>10</v>
      </c>
      <c r="D3933" s="3">
        <f t="shared" si="183"/>
        <v>5</v>
      </c>
      <c r="E3933" s="3"/>
      <c r="F3933">
        <v>15.7</v>
      </c>
      <c r="G3933">
        <v>16.600000000000001</v>
      </c>
      <c r="H3933" s="228">
        <v>17</v>
      </c>
      <c r="I3933">
        <v>13.5</v>
      </c>
      <c r="J3933" s="31">
        <v>13.1</v>
      </c>
      <c r="K3933">
        <v>18</v>
      </c>
      <c r="L3933" s="2">
        <v>15.6</v>
      </c>
      <c r="M3933" s="2">
        <v>13.9</v>
      </c>
      <c r="N3933" s="31">
        <v>14</v>
      </c>
      <c r="O3933" s="31">
        <v>13.7</v>
      </c>
      <c r="P3933" s="2">
        <v>17.600000000000001</v>
      </c>
      <c r="Q3933" s="138">
        <v>15.079166666666666</v>
      </c>
    </row>
    <row r="3934" spans="1:17" x14ac:dyDescent="0.25">
      <c r="A3934" s="1">
        <v>40457</v>
      </c>
      <c r="B3934" s="5">
        <f t="shared" si="184"/>
        <v>2010</v>
      </c>
      <c r="C3934" s="5">
        <f t="shared" si="185"/>
        <v>10</v>
      </c>
      <c r="D3934" s="3">
        <f t="shared" si="183"/>
        <v>6</v>
      </c>
      <c r="E3934" s="3"/>
      <c r="F3934">
        <v>15.6</v>
      </c>
      <c r="G3934">
        <v>16.100000000000001</v>
      </c>
      <c r="H3934" s="228">
        <v>11.8</v>
      </c>
      <c r="I3934">
        <v>13.5</v>
      </c>
      <c r="J3934" s="31">
        <v>11.5</v>
      </c>
      <c r="K3934">
        <v>12.7</v>
      </c>
      <c r="L3934" s="2">
        <v>11.3</v>
      </c>
      <c r="M3934" s="2">
        <v>11.1</v>
      </c>
      <c r="N3934" s="31">
        <v>16.600000000000001</v>
      </c>
      <c r="O3934" s="31">
        <v>13.6</v>
      </c>
      <c r="P3934" s="2">
        <v>12.7</v>
      </c>
      <c r="Q3934" s="138">
        <v>12.854166666666664</v>
      </c>
    </row>
    <row r="3935" spans="1:17" x14ac:dyDescent="0.25">
      <c r="A3935" s="1">
        <v>40458</v>
      </c>
      <c r="B3935" s="5">
        <f t="shared" si="184"/>
        <v>2010</v>
      </c>
      <c r="C3935" s="5">
        <f t="shared" si="185"/>
        <v>10</v>
      </c>
      <c r="D3935" s="3">
        <f t="shared" si="183"/>
        <v>7</v>
      </c>
      <c r="E3935" s="3"/>
      <c r="F3935">
        <v>14.2</v>
      </c>
      <c r="G3935">
        <v>17.2</v>
      </c>
      <c r="H3935" s="228">
        <v>10.5</v>
      </c>
      <c r="I3935">
        <v>9</v>
      </c>
      <c r="J3935" s="31">
        <v>8.1</v>
      </c>
      <c r="K3935">
        <v>11.6</v>
      </c>
      <c r="L3935" s="2">
        <v>8.4</v>
      </c>
      <c r="M3935" s="2">
        <v>10.8</v>
      </c>
      <c r="N3935" s="31">
        <v>12.2</v>
      </c>
      <c r="O3935" s="31">
        <v>10.199999999999999</v>
      </c>
      <c r="P3935" s="2">
        <v>11.8</v>
      </c>
      <c r="Q3935" s="138">
        <v>11.58333333333333</v>
      </c>
    </row>
    <row r="3936" spans="1:17" x14ac:dyDescent="0.25">
      <c r="A3936" s="1">
        <v>40459</v>
      </c>
      <c r="B3936" s="5">
        <f t="shared" si="184"/>
        <v>2010</v>
      </c>
      <c r="C3936" s="5">
        <f t="shared" si="185"/>
        <v>10</v>
      </c>
      <c r="D3936" s="3">
        <f t="shared" si="183"/>
        <v>8</v>
      </c>
      <c r="E3936" s="3"/>
      <c r="F3936">
        <v>9.1</v>
      </c>
      <c r="G3936">
        <v>13.4</v>
      </c>
      <c r="H3936" s="228">
        <v>8.6</v>
      </c>
      <c r="I3936">
        <v>6.1</v>
      </c>
      <c r="J3936" s="31">
        <v>5.0999999999999996</v>
      </c>
      <c r="K3936">
        <v>10.199999999999999</v>
      </c>
      <c r="L3936" s="2">
        <v>7.7</v>
      </c>
      <c r="M3936" s="2">
        <v>8.1999999999999993</v>
      </c>
      <c r="N3936" s="31">
        <v>9.6</v>
      </c>
      <c r="O3936" s="31">
        <v>6.5</v>
      </c>
      <c r="P3936" s="2">
        <v>9.9</v>
      </c>
      <c r="Q3936" s="138">
        <v>9.2333333333333343</v>
      </c>
    </row>
    <row r="3937" spans="1:17" x14ac:dyDescent="0.25">
      <c r="A3937" s="1">
        <v>40460</v>
      </c>
      <c r="B3937" s="5">
        <f t="shared" si="184"/>
        <v>2010</v>
      </c>
      <c r="C3937" s="5">
        <f t="shared" si="185"/>
        <v>10</v>
      </c>
      <c r="D3937" s="3">
        <f t="shared" si="183"/>
        <v>9</v>
      </c>
      <c r="E3937" s="3"/>
      <c r="F3937">
        <v>8.5</v>
      </c>
      <c r="G3937">
        <v>12.1</v>
      </c>
      <c r="H3937" s="228">
        <v>6.2</v>
      </c>
      <c r="I3937">
        <v>6.3</v>
      </c>
      <c r="J3937" s="31">
        <v>2.1</v>
      </c>
      <c r="K3937">
        <v>7.7</v>
      </c>
      <c r="L3937" s="2">
        <v>4.4000000000000004</v>
      </c>
      <c r="M3937" s="2">
        <v>7.1</v>
      </c>
      <c r="N3937" s="31">
        <v>7.3</v>
      </c>
      <c r="O3937" s="31">
        <v>5.3</v>
      </c>
      <c r="P3937" s="2">
        <v>7.8</v>
      </c>
      <c r="Q3937" s="138">
        <v>7.6208333333333345</v>
      </c>
    </row>
    <row r="3938" spans="1:17" x14ac:dyDescent="0.25">
      <c r="A3938" s="1">
        <v>40461</v>
      </c>
      <c r="B3938" s="5">
        <f t="shared" si="184"/>
        <v>2010</v>
      </c>
      <c r="C3938" s="5">
        <f t="shared" si="185"/>
        <v>10</v>
      </c>
      <c r="D3938" s="3">
        <f t="shared" si="183"/>
        <v>10</v>
      </c>
      <c r="E3938" s="3"/>
      <c r="F3938">
        <v>7.9</v>
      </c>
      <c r="G3938">
        <v>11.4</v>
      </c>
      <c r="H3938" s="228">
        <v>6.9</v>
      </c>
      <c r="I3938">
        <v>5.6</v>
      </c>
      <c r="J3938" s="31">
        <v>3.8</v>
      </c>
      <c r="K3938">
        <v>7.5</v>
      </c>
      <c r="L3938" s="2">
        <v>5</v>
      </c>
      <c r="M3938" s="2">
        <v>7.5</v>
      </c>
      <c r="N3938" s="31">
        <v>8.9</v>
      </c>
      <c r="O3938" s="31">
        <v>6.1</v>
      </c>
      <c r="P3938" s="2">
        <v>7.7</v>
      </c>
      <c r="Q3938" s="138">
        <v>7.8166666666666664</v>
      </c>
    </row>
    <row r="3939" spans="1:17" x14ac:dyDescent="0.25">
      <c r="A3939" s="1">
        <v>40462</v>
      </c>
      <c r="B3939" s="5">
        <f t="shared" si="184"/>
        <v>2010</v>
      </c>
      <c r="C3939" s="5">
        <f t="shared" si="185"/>
        <v>10</v>
      </c>
      <c r="D3939" s="3">
        <f t="shared" si="183"/>
        <v>11</v>
      </c>
      <c r="E3939" s="3"/>
      <c r="F3939">
        <v>9.9</v>
      </c>
      <c r="G3939">
        <v>11.8</v>
      </c>
      <c r="H3939" s="228">
        <v>7.8</v>
      </c>
      <c r="I3939">
        <v>6.9</v>
      </c>
      <c r="J3939" s="31">
        <v>4.4000000000000004</v>
      </c>
      <c r="K3939">
        <v>7.3</v>
      </c>
      <c r="L3939" s="2">
        <v>7.5</v>
      </c>
      <c r="M3939" s="2">
        <v>8.3000000000000007</v>
      </c>
      <c r="N3939" s="31">
        <v>6.5</v>
      </c>
      <c r="O3939" s="31">
        <v>8.3000000000000007</v>
      </c>
      <c r="P3939" s="2">
        <v>7.5</v>
      </c>
      <c r="Q3939" s="138">
        <v>7.8291666666666684</v>
      </c>
    </row>
    <row r="3940" spans="1:17" x14ac:dyDescent="0.25">
      <c r="A3940" s="1">
        <v>40463</v>
      </c>
      <c r="B3940" s="5">
        <f t="shared" si="184"/>
        <v>2010</v>
      </c>
      <c r="C3940" s="5">
        <f t="shared" si="185"/>
        <v>10</v>
      </c>
      <c r="D3940" s="3">
        <f t="shared" si="183"/>
        <v>12</v>
      </c>
      <c r="E3940" s="3"/>
      <c r="F3940">
        <v>13.6</v>
      </c>
      <c r="G3940">
        <v>15.7</v>
      </c>
      <c r="H3940" s="228">
        <v>9.1999999999999993</v>
      </c>
      <c r="I3940">
        <v>11.3</v>
      </c>
      <c r="J3940" s="31">
        <v>7.1</v>
      </c>
      <c r="K3940">
        <v>10.8</v>
      </c>
      <c r="L3940" s="2">
        <v>8.3000000000000007</v>
      </c>
      <c r="M3940" s="2">
        <v>9.6999999999999993</v>
      </c>
      <c r="N3940" s="31">
        <v>9.6999999999999993</v>
      </c>
      <c r="O3940" s="31">
        <v>9.6</v>
      </c>
      <c r="P3940" s="2">
        <v>9.8000000000000007</v>
      </c>
      <c r="Q3940" s="138">
        <v>9.8375000000000004</v>
      </c>
    </row>
    <row r="3941" spans="1:17" x14ac:dyDescent="0.25">
      <c r="A3941" s="1">
        <v>40464</v>
      </c>
      <c r="B3941" s="5">
        <f t="shared" si="184"/>
        <v>2010</v>
      </c>
      <c r="C3941" s="5">
        <f t="shared" si="185"/>
        <v>10</v>
      </c>
      <c r="D3941" s="3">
        <f t="shared" si="183"/>
        <v>13</v>
      </c>
      <c r="E3941" s="3"/>
      <c r="F3941">
        <v>15.4</v>
      </c>
      <c r="G3941">
        <v>17.399999999999999</v>
      </c>
      <c r="H3941" s="228">
        <v>12.7</v>
      </c>
      <c r="I3941">
        <v>12.6</v>
      </c>
      <c r="J3941" s="31">
        <v>10.5</v>
      </c>
      <c r="K3941">
        <v>12.8</v>
      </c>
      <c r="L3941" s="2">
        <v>10.7</v>
      </c>
      <c r="M3941" s="2">
        <v>12.2</v>
      </c>
      <c r="N3941" s="31">
        <v>12.8</v>
      </c>
      <c r="O3941" s="31">
        <v>12.8</v>
      </c>
      <c r="P3941" s="2">
        <v>11.7</v>
      </c>
      <c r="Q3941" s="138">
        <v>12.175000000000002</v>
      </c>
    </row>
    <row r="3942" spans="1:17" x14ac:dyDescent="0.25">
      <c r="A3942" s="1">
        <v>40465</v>
      </c>
      <c r="B3942" s="5">
        <f t="shared" si="184"/>
        <v>2010</v>
      </c>
      <c r="C3942" s="5">
        <f t="shared" si="185"/>
        <v>10</v>
      </c>
      <c r="D3942" s="3">
        <f t="shared" si="183"/>
        <v>14</v>
      </c>
      <c r="E3942" s="3"/>
      <c r="F3942">
        <v>14.6</v>
      </c>
      <c r="G3942">
        <v>15.3</v>
      </c>
      <c r="H3942" s="228">
        <v>8.6999999999999993</v>
      </c>
      <c r="I3942">
        <v>10.6</v>
      </c>
      <c r="J3942" s="31">
        <v>7.3</v>
      </c>
      <c r="K3942">
        <v>10.5</v>
      </c>
      <c r="L3942" s="2">
        <v>7.5</v>
      </c>
      <c r="M3942" s="2">
        <v>8.9</v>
      </c>
      <c r="N3942" s="31">
        <v>13.2</v>
      </c>
      <c r="O3942" s="31">
        <v>10.199999999999999</v>
      </c>
      <c r="P3942" s="2">
        <v>10.1</v>
      </c>
      <c r="Q3942" s="138">
        <v>10.358333333333333</v>
      </c>
    </row>
    <row r="3943" spans="1:17" x14ac:dyDescent="0.25">
      <c r="A3943" s="1">
        <v>40466</v>
      </c>
      <c r="B3943" s="5">
        <f t="shared" si="184"/>
        <v>2010</v>
      </c>
      <c r="C3943" s="5">
        <f t="shared" si="185"/>
        <v>10</v>
      </c>
      <c r="D3943" s="3">
        <f t="shared" si="183"/>
        <v>15</v>
      </c>
      <c r="E3943" s="3"/>
      <c r="F3943">
        <v>11.9</v>
      </c>
      <c r="G3943">
        <v>14</v>
      </c>
      <c r="H3943" s="228">
        <v>10.5</v>
      </c>
      <c r="I3943">
        <v>7.9</v>
      </c>
      <c r="J3943" s="31">
        <v>6.3</v>
      </c>
      <c r="K3943">
        <v>10.8</v>
      </c>
      <c r="L3943" s="2">
        <v>7.7</v>
      </c>
      <c r="M3943" s="2">
        <v>10.5</v>
      </c>
      <c r="N3943" s="31">
        <v>9.6999999999999993</v>
      </c>
      <c r="O3943" s="31">
        <v>8.9</v>
      </c>
      <c r="P3943" s="2">
        <v>10.8</v>
      </c>
      <c r="Q3943" s="138">
        <v>10.520833333333332</v>
      </c>
    </row>
    <row r="3944" spans="1:17" x14ac:dyDescent="0.25">
      <c r="A3944" s="1">
        <v>40467</v>
      </c>
      <c r="B3944" s="5">
        <f t="shared" si="184"/>
        <v>2010</v>
      </c>
      <c r="C3944" s="5">
        <f t="shared" si="185"/>
        <v>10</v>
      </c>
      <c r="D3944" s="3">
        <f t="shared" si="183"/>
        <v>16</v>
      </c>
      <c r="E3944" s="3"/>
      <c r="F3944">
        <v>12.8</v>
      </c>
      <c r="G3944">
        <v>13.4</v>
      </c>
      <c r="H3944" s="228">
        <v>9.4</v>
      </c>
      <c r="I3944">
        <v>8.9</v>
      </c>
      <c r="J3944" s="31">
        <v>6.8</v>
      </c>
      <c r="K3944">
        <v>9.3000000000000007</v>
      </c>
      <c r="L3944" s="2">
        <v>6.9</v>
      </c>
      <c r="M3944" s="2">
        <v>9.8000000000000007</v>
      </c>
      <c r="N3944" s="31">
        <v>11.8</v>
      </c>
      <c r="O3944" s="31">
        <v>9</v>
      </c>
      <c r="P3944" s="2">
        <v>9.3000000000000007</v>
      </c>
      <c r="Q3944" s="138">
        <v>9.3875000000000028</v>
      </c>
    </row>
    <row r="3945" spans="1:17" x14ac:dyDescent="0.25">
      <c r="A3945" s="1">
        <v>40468</v>
      </c>
      <c r="B3945" s="5">
        <f t="shared" si="184"/>
        <v>2010</v>
      </c>
      <c r="C3945" s="5">
        <f t="shared" si="185"/>
        <v>10</v>
      </c>
      <c r="D3945" s="3">
        <f t="shared" si="183"/>
        <v>17</v>
      </c>
      <c r="E3945" s="3"/>
      <c r="F3945">
        <v>13.8</v>
      </c>
      <c r="G3945">
        <v>15.3</v>
      </c>
      <c r="H3945" s="228">
        <v>10.9</v>
      </c>
      <c r="I3945">
        <v>10</v>
      </c>
      <c r="J3945" s="31">
        <v>9</v>
      </c>
      <c r="K3945">
        <v>9.6</v>
      </c>
      <c r="L3945" s="2">
        <v>8.1999999999999993</v>
      </c>
      <c r="M3945" s="2">
        <v>10.8</v>
      </c>
      <c r="N3945" s="31">
        <v>13</v>
      </c>
      <c r="O3945" s="31">
        <v>10.9</v>
      </c>
      <c r="P3945" s="2">
        <v>8.6</v>
      </c>
      <c r="Q3945" s="138">
        <v>9.75</v>
      </c>
    </row>
    <row r="3946" spans="1:17" x14ac:dyDescent="0.25">
      <c r="A3946" s="1">
        <v>40469</v>
      </c>
      <c r="B3946" s="5">
        <f t="shared" si="184"/>
        <v>2010</v>
      </c>
      <c r="C3946" s="5">
        <f t="shared" si="185"/>
        <v>10</v>
      </c>
      <c r="D3946" s="3">
        <f t="shared" si="183"/>
        <v>18</v>
      </c>
      <c r="E3946" s="3"/>
      <c r="F3946">
        <v>15.8</v>
      </c>
      <c r="G3946">
        <v>15.5</v>
      </c>
      <c r="H3946" s="228">
        <v>10.8</v>
      </c>
      <c r="I3946">
        <v>10</v>
      </c>
      <c r="J3946" s="31">
        <v>8.4</v>
      </c>
      <c r="K3946">
        <v>9.4</v>
      </c>
      <c r="L3946" s="2">
        <v>7.5</v>
      </c>
      <c r="M3946" s="2">
        <v>12</v>
      </c>
      <c r="N3946" s="31">
        <v>11.7</v>
      </c>
      <c r="O3946" s="31">
        <v>11</v>
      </c>
      <c r="P3946" s="2">
        <v>8.6</v>
      </c>
      <c r="Q3946" s="138">
        <v>9.7416666666666689</v>
      </c>
    </row>
    <row r="3947" spans="1:17" x14ac:dyDescent="0.25">
      <c r="A3947" s="1">
        <v>40470</v>
      </c>
      <c r="B3947" s="5">
        <f t="shared" si="184"/>
        <v>2010</v>
      </c>
      <c r="C3947" s="5">
        <f t="shared" si="185"/>
        <v>10</v>
      </c>
      <c r="D3947" s="3">
        <f t="shared" si="183"/>
        <v>19</v>
      </c>
      <c r="E3947" s="3"/>
      <c r="F3947">
        <v>12.6</v>
      </c>
      <c r="G3947">
        <v>14.2</v>
      </c>
      <c r="H3947" s="228">
        <v>8.8000000000000007</v>
      </c>
      <c r="I3947">
        <v>9.4</v>
      </c>
      <c r="J3947" s="31">
        <v>5.8</v>
      </c>
      <c r="K3947">
        <v>7.9</v>
      </c>
      <c r="L3947" s="2">
        <v>5.6</v>
      </c>
      <c r="M3947" s="2">
        <v>9</v>
      </c>
      <c r="N3947" s="31">
        <v>10.1</v>
      </c>
      <c r="O3947" s="31">
        <v>9.6999999999999993</v>
      </c>
      <c r="P3947" s="2">
        <v>7.5</v>
      </c>
      <c r="Q3947" s="138">
        <v>8.2458333333333318</v>
      </c>
    </row>
    <row r="3948" spans="1:17" x14ac:dyDescent="0.25">
      <c r="A3948" s="1">
        <v>40471</v>
      </c>
      <c r="B3948" s="5">
        <f t="shared" si="184"/>
        <v>2010</v>
      </c>
      <c r="C3948" s="5">
        <f t="shared" si="185"/>
        <v>10</v>
      </c>
      <c r="D3948" s="3">
        <f t="shared" si="183"/>
        <v>20</v>
      </c>
      <c r="E3948" s="3"/>
      <c r="F3948">
        <v>10.9</v>
      </c>
      <c r="G3948">
        <v>12.8</v>
      </c>
      <c r="H3948" s="228">
        <v>8.4</v>
      </c>
      <c r="I3948">
        <v>9.3000000000000007</v>
      </c>
      <c r="J3948" s="31">
        <v>7.1</v>
      </c>
      <c r="K3948">
        <v>7.2</v>
      </c>
      <c r="L3948" s="2">
        <v>6.9</v>
      </c>
      <c r="M3948" s="2">
        <v>8.6999999999999993</v>
      </c>
      <c r="N3948" s="31">
        <v>12.7</v>
      </c>
      <c r="O3948" s="31">
        <v>8.5</v>
      </c>
      <c r="P3948" s="2">
        <v>6.9</v>
      </c>
      <c r="Q3948" s="138">
        <v>8.3083333333333336</v>
      </c>
    </row>
    <row r="3949" spans="1:17" x14ac:dyDescent="0.25">
      <c r="A3949" s="1">
        <v>40472</v>
      </c>
      <c r="B3949" s="5">
        <f t="shared" si="184"/>
        <v>2010</v>
      </c>
      <c r="C3949" s="5">
        <f t="shared" si="185"/>
        <v>10</v>
      </c>
      <c r="D3949" s="3">
        <f t="shared" si="183"/>
        <v>21</v>
      </c>
      <c r="E3949" s="3"/>
      <c r="F3949">
        <v>10.3</v>
      </c>
      <c r="G3949">
        <v>13</v>
      </c>
      <c r="H3949" s="228">
        <v>6.6</v>
      </c>
      <c r="I3949">
        <v>5.8</v>
      </c>
      <c r="J3949" s="31">
        <v>2.9</v>
      </c>
      <c r="K3949">
        <v>6.3</v>
      </c>
      <c r="L3949" s="2">
        <v>4.7</v>
      </c>
      <c r="M3949" s="2">
        <v>6.7</v>
      </c>
      <c r="N3949" s="31">
        <v>8.8000000000000007</v>
      </c>
      <c r="O3949" s="31">
        <v>5.8</v>
      </c>
      <c r="P3949" s="2">
        <v>6</v>
      </c>
      <c r="Q3949" s="138">
        <v>6.7791666666666677</v>
      </c>
    </row>
    <row r="3950" spans="1:17" x14ac:dyDescent="0.25">
      <c r="A3950" s="1">
        <v>40473</v>
      </c>
      <c r="B3950" s="5">
        <f t="shared" si="184"/>
        <v>2010</v>
      </c>
      <c r="C3950" s="5">
        <f t="shared" si="185"/>
        <v>10</v>
      </c>
      <c r="D3950" s="3">
        <f t="shared" si="183"/>
        <v>22</v>
      </c>
      <c r="E3950" s="3"/>
      <c r="F3950">
        <v>8.6999999999999993</v>
      </c>
      <c r="G3950">
        <v>11.6</v>
      </c>
      <c r="H3950" s="228">
        <v>6</v>
      </c>
      <c r="I3950">
        <v>4.2</v>
      </c>
      <c r="J3950" s="31">
        <v>1.7</v>
      </c>
      <c r="K3950">
        <v>6</v>
      </c>
      <c r="L3950" s="2">
        <v>5.4</v>
      </c>
      <c r="M3950" s="2">
        <v>7.8</v>
      </c>
      <c r="N3950" s="31">
        <v>5.9</v>
      </c>
      <c r="O3950" s="31">
        <v>6.1</v>
      </c>
      <c r="P3950" s="2">
        <v>6.2</v>
      </c>
      <c r="Q3950" s="138">
        <v>6.729166666666667</v>
      </c>
    </row>
    <row r="3951" spans="1:17" x14ac:dyDescent="0.25">
      <c r="A3951" s="1">
        <v>40474</v>
      </c>
      <c r="B3951" s="5">
        <f t="shared" si="184"/>
        <v>2010</v>
      </c>
      <c r="C3951" s="5">
        <f t="shared" si="185"/>
        <v>10</v>
      </c>
      <c r="D3951" s="3">
        <f t="shared" si="183"/>
        <v>23</v>
      </c>
      <c r="E3951" s="3"/>
      <c r="F3951">
        <v>9.1</v>
      </c>
      <c r="G3951">
        <v>12</v>
      </c>
      <c r="H3951" s="228">
        <v>7.6</v>
      </c>
      <c r="I3951">
        <v>6.2</v>
      </c>
      <c r="J3951" s="31">
        <v>4.3</v>
      </c>
      <c r="K3951">
        <v>8.8000000000000007</v>
      </c>
      <c r="L3951" s="2">
        <v>7.4</v>
      </c>
      <c r="M3951" s="2">
        <v>8.3000000000000007</v>
      </c>
      <c r="N3951" s="31">
        <v>5.5</v>
      </c>
      <c r="O3951" s="31">
        <v>7.4</v>
      </c>
      <c r="P3951" s="2">
        <v>7.8</v>
      </c>
      <c r="Q3951" s="138">
        <v>9.1916666666666682</v>
      </c>
    </row>
    <row r="3952" spans="1:17" x14ac:dyDescent="0.25">
      <c r="A3952" s="1">
        <v>40475</v>
      </c>
      <c r="B3952" s="5">
        <f t="shared" si="184"/>
        <v>2010</v>
      </c>
      <c r="C3952" s="5">
        <f t="shared" si="185"/>
        <v>10</v>
      </c>
      <c r="D3952" s="3">
        <f t="shared" si="183"/>
        <v>24</v>
      </c>
      <c r="E3952" s="3"/>
      <c r="F3952">
        <v>11.4</v>
      </c>
      <c r="G3952">
        <v>14.1</v>
      </c>
      <c r="H3952" s="228">
        <v>11</v>
      </c>
      <c r="I3952">
        <v>8.1</v>
      </c>
      <c r="J3952" s="31">
        <v>6.6</v>
      </c>
      <c r="K3952">
        <v>10.7</v>
      </c>
      <c r="L3952" s="2">
        <v>9</v>
      </c>
      <c r="M3952" s="2">
        <v>11.4</v>
      </c>
      <c r="N3952" s="31">
        <v>7.9</v>
      </c>
      <c r="O3952" s="31">
        <v>11.2</v>
      </c>
      <c r="P3952" s="2">
        <v>9.6</v>
      </c>
      <c r="Q3952" s="138">
        <v>10.783333333333333</v>
      </c>
    </row>
    <row r="3953" spans="1:17" x14ac:dyDescent="0.25">
      <c r="A3953" s="1">
        <v>40476</v>
      </c>
      <c r="B3953" s="5">
        <f t="shared" si="184"/>
        <v>2010</v>
      </c>
      <c r="C3953" s="5">
        <f t="shared" si="185"/>
        <v>10</v>
      </c>
      <c r="D3953" s="3">
        <f t="shared" si="183"/>
        <v>25</v>
      </c>
      <c r="E3953" s="3"/>
      <c r="F3953">
        <v>11.4</v>
      </c>
      <c r="G3953">
        <v>12.2</v>
      </c>
      <c r="H3953" s="228">
        <v>11.9</v>
      </c>
      <c r="I3953">
        <v>9.1</v>
      </c>
      <c r="J3953" s="31">
        <v>9.1999999999999993</v>
      </c>
      <c r="K3953">
        <v>8.8000000000000007</v>
      </c>
      <c r="L3953" s="2">
        <v>8.5</v>
      </c>
      <c r="M3953" s="2">
        <v>11.2</v>
      </c>
      <c r="N3953" s="31">
        <v>7.8</v>
      </c>
      <c r="O3953" s="31">
        <v>11.8</v>
      </c>
      <c r="P3953" s="2">
        <v>7.7</v>
      </c>
      <c r="Q3953" s="138">
        <v>9.6749999999999989</v>
      </c>
    </row>
    <row r="3954" spans="1:17" x14ac:dyDescent="0.25">
      <c r="A3954" s="1">
        <v>40477</v>
      </c>
      <c r="B3954" s="5">
        <f t="shared" si="184"/>
        <v>2010</v>
      </c>
      <c r="C3954" s="5">
        <f t="shared" si="185"/>
        <v>10</v>
      </c>
      <c r="D3954" s="3">
        <f t="shared" si="183"/>
        <v>26</v>
      </c>
      <c r="E3954" s="3"/>
      <c r="F3954">
        <v>10.1</v>
      </c>
      <c r="G3954">
        <v>13.4</v>
      </c>
      <c r="H3954" s="228">
        <v>4.4000000000000004</v>
      </c>
      <c r="I3954">
        <v>6.2</v>
      </c>
      <c r="J3954" s="31">
        <v>1.3</v>
      </c>
      <c r="K3954">
        <v>6.5</v>
      </c>
      <c r="L3954" s="2">
        <v>1.6</v>
      </c>
      <c r="M3954" s="2">
        <v>5.9</v>
      </c>
      <c r="N3954" s="31">
        <v>7.1</v>
      </c>
      <c r="O3954" s="31">
        <v>5.6</v>
      </c>
      <c r="P3954" s="2">
        <v>4.5</v>
      </c>
      <c r="Q3954" s="138">
        <v>4.9833333333333334</v>
      </c>
    </row>
    <row r="3955" spans="1:17" x14ac:dyDescent="0.25">
      <c r="A3955" s="1">
        <v>40478</v>
      </c>
      <c r="B3955" s="5">
        <f t="shared" si="184"/>
        <v>2010</v>
      </c>
      <c r="C3955" s="5">
        <f t="shared" si="185"/>
        <v>10</v>
      </c>
      <c r="D3955" s="3">
        <f t="shared" si="183"/>
        <v>27</v>
      </c>
      <c r="E3955" s="3"/>
      <c r="F3955">
        <v>7.2</v>
      </c>
      <c r="G3955">
        <v>10.1</v>
      </c>
      <c r="H3955" s="228">
        <v>4.2</v>
      </c>
      <c r="I3955">
        <v>2.1</v>
      </c>
      <c r="J3955" s="31">
        <v>0.1</v>
      </c>
      <c r="K3955">
        <v>4.3</v>
      </c>
      <c r="L3955" s="2">
        <v>2.5</v>
      </c>
      <c r="M3955" s="2">
        <v>5.8</v>
      </c>
      <c r="N3955" s="31">
        <v>3.1</v>
      </c>
      <c r="O3955" s="31">
        <v>4</v>
      </c>
      <c r="P3955" s="2">
        <v>5</v>
      </c>
      <c r="Q3955" s="138">
        <v>5.2</v>
      </c>
    </row>
    <row r="3956" spans="1:17" x14ac:dyDescent="0.25">
      <c r="A3956" s="1">
        <v>40479</v>
      </c>
      <c r="B3956" s="5">
        <f t="shared" si="184"/>
        <v>2010</v>
      </c>
      <c r="C3956" s="5">
        <f t="shared" si="185"/>
        <v>10</v>
      </c>
      <c r="D3956" s="3">
        <f t="shared" si="183"/>
        <v>28</v>
      </c>
      <c r="E3956" s="3"/>
      <c r="F3956">
        <v>7.4</v>
      </c>
      <c r="G3956">
        <v>11</v>
      </c>
      <c r="H3956" s="228">
        <v>3</v>
      </c>
      <c r="I3956">
        <v>2.5</v>
      </c>
      <c r="J3956" s="31">
        <v>1.4</v>
      </c>
      <c r="K3956">
        <v>2.8</v>
      </c>
      <c r="L3956" s="2">
        <v>1.1000000000000001</v>
      </c>
      <c r="M3956" s="2">
        <v>4.2</v>
      </c>
      <c r="N3956" s="31">
        <v>3.9</v>
      </c>
      <c r="O3956" s="31">
        <v>5.9</v>
      </c>
      <c r="P3956" s="2">
        <v>3.4</v>
      </c>
      <c r="Q3956" s="138">
        <v>3.9041666666666663</v>
      </c>
    </row>
    <row r="3957" spans="1:17" x14ac:dyDescent="0.25">
      <c r="A3957" s="1">
        <v>40480</v>
      </c>
      <c r="B3957" s="5">
        <f t="shared" si="184"/>
        <v>2010</v>
      </c>
      <c r="C3957" s="5">
        <f t="shared" si="185"/>
        <v>10</v>
      </c>
      <c r="D3957" s="3">
        <f t="shared" si="183"/>
        <v>29</v>
      </c>
      <c r="E3957" s="3"/>
      <c r="F3957">
        <v>6.6</v>
      </c>
      <c r="G3957">
        <v>9.3000000000000007</v>
      </c>
      <c r="H3957" s="228">
        <v>3.4</v>
      </c>
      <c r="I3957">
        <v>2.2999999999999998</v>
      </c>
      <c r="J3957" s="31">
        <v>-0.4</v>
      </c>
      <c r="K3957">
        <v>4</v>
      </c>
      <c r="L3957" s="2">
        <v>3</v>
      </c>
      <c r="M3957" s="2">
        <v>4.0999999999999996</v>
      </c>
      <c r="N3957" s="31">
        <v>2.8</v>
      </c>
      <c r="O3957" s="31">
        <v>2.2999999999999998</v>
      </c>
      <c r="P3957" s="2">
        <v>4.2</v>
      </c>
      <c r="Q3957" s="138">
        <v>4.3124999999999991</v>
      </c>
    </row>
    <row r="3958" spans="1:17" x14ac:dyDescent="0.25">
      <c r="A3958" s="1">
        <v>40481</v>
      </c>
      <c r="B3958" s="5">
        <f t="shared" si="184"/>
        <v>2010</v>
      </c>
      <c r="C3958" s="5">
        <f t="shared" si="185"/>
        <v>10</v>
      </c>
      <c r="D3958" s="3">
        <f t="shared" si="183"/>
        <v>30</v>
      </c>
      <c r="E3958" s="3"/>
      <c r="F3958">
        <v>7.4</v>
      </c>
      <c r="G3958">
        <v>10.3</v>
      </c>
      <c r="H3958" s="228">
        <v>5.0999999999999996</v>
      </c>
      <c r="I3958">
        <v>3.9</v>
      </c>
      <c r="J3958" s="31">
        <v>1.5</v>
      </c>
      <c r="K3958">
        <v>6</v>
      </c>
      <c r="L3958" s="2">
        <v>5.6</v>
      </c>
      <c r="M3958" s="2">
        <v>5.2</v>
      </c>
      <c r="N3958" s="31">
        <v>4</v>
      </c>
      <c r="O3958" s="31">
        <v>4.7</v>
      </c>
      <c r="P3958" s="2">
        <v>7.4</v>
      </c>
      <c r="Q3958" s="138">
        <v>6.05</v>
      </c>
    </row>
    <row r="3959" spans="1:17" x14ac:dyDescent="0.25">
      <c r="A3959" s="1">
        <v>40482</v>
      </c>
      <c r="B3959" s="5">
        <f t="shared" si="184"/>
        <v>2010</v>
      </c>
      <c r="C3959" s="5">
        <f t="shared" si="185"/>
        <v>10</v>
      </c>
      <c r="D3959" s="3">
        <f t="shared" si="183"/>
        <v>31</v>
      </c>
      <c r="E3959" s="3"/>
      <c r="F3959">
        <v>9</v>
      </c>
      <c r="G3959">
        <v>12.8</v>
      </c>
      <c r="H3959" s="228">
        <v>9.8000000000000007</v>
      </c>
      <c r="I3959">
        <v>6.1</v>
      </c>
      <c r="J3959" s="31">
        <v>4.8</v>
      </c>
      <c r="K3959">
        <v>10.7</v>
      </c>
      <c r="L3959" s="2">
        <v>11.5</v>
      </c>
      <c r="M3959" s="2">
        <v>8.1999999999999993</v>
      </c>
      <c r="N3959" s="31">
        <v>6.2</v>
      </c>
      <c r="O3959" s="31">
        <v>9.9</v>
      </c>
      <c r="P3959" s="2">
        <v>9.9</v>
      </c>
      <c r="Q3959" s="138">
        <v>8.9166666666666661</v>
      </c>
    </row>
    <row r="3960" spans="1:17" x14ac:dyDescent="0.25">
      <c r="A3960" s="1">
        <v>40483</v>
      </c>
      <c r="B3960" s="5">
        <f t="shared" si="184"/>
        <v>2010</v>
      </c>
      <c r="C3960" s="5">
        <f t="shared" si="185"/>
        <v>11</v>
      </c>
      <c r="D3960" s="3">
        <f t="shared" si="183"/>
        <v>1</v>
      </c>
      <c r="E3960" s="3"/>
      <c r="F3960">
        <v>14</v>
      </c>
      <c r="G3960">
        <v>14.3</v>
      </c>
      <c r="H3960" s="228">
        <v>12.9</v>
      </c>
      <c r="I3960">
        <v>9.6999999999999993</v>
      </c>
      <c r="J3960" s="31">
        <v>10.3</v>
      </c>
      <c r="K3960">
        <v>14.5</v>
      </c>
      <c r="L3960" s="2">
        <v>15.5</v>
      </c>
      <c r="M3960" s="2">
        <v>10.3</v>
      </c>
      <c r="N3960" s="31">
        <v>8.1</v>
      </c>
      <c r="O3960" s="31">
        <v>13.7</v>
      </c>
      <c r="P3960" s="2">
        <v>10.8</v>
      </c>
      <c r="Q3960" s="138">
        <v>12.600000000000001</v>
      </c>
    </row>
    <row r="3961" spans="1:17" x14ac:dyDescent="0.25">
      <c r="A3961" s="1">
        <v>40484</v>
      </c>
      <c r="B3961" s="5">
        <f t="shared" si="184"/>
        <v>2010</v>
      </c>
      <c r="C3961" s="5">
        <f t="shared" si="185"/>
        <v>11</v>
      </c>
      <c r="D3961" s="3">
        <f t="shared" si="183"/>
        <v>2</v>
      </c>
      <c r="E3961" s="3"/>
      <c r="F3961">
        <v>12.9</v>
      </c>
      <c r="G3961">
        <v>15</v>
      </c>
      <c r="H3961" s="228">
        <v>12.6</v>
      </c>
      <c r="I3961">
        <v>10</v>
      </c>
      <c r="J3961" s="31">
        <v>9.6</v>
      </c>
      <c r="K3961">
        <v>13.9</v>
      </c>
      <c r="L3961" s="2">
        <v>13.4</v>
      </c>
      <c r="M3961" s="2">
        <v>12.3</v>
      </c>
      <c r="N3961" s="31">
        <v>9.5</v>
      </c>
      <c r="O3961" s="31">
        <v>12.5</v>
      </c>
      <c r="P3961" s="2">
        <v>12.1</v>
      </c>
      <c r="Q3961" s="138">
        <v>11.987499999999997</v>
      </c>
    </row>
    <row r="3962" spans="1:17" x14ac:dyDescent="0.25">
      <c r="A3962" s="1">
        <v>40485</v>
      </c>
      <c r="B3962" s="5">
        <f t="shared" si="184"/>
        <v>2010</v>
      </c>
      <c r="C3962" s="5">
        <f t="shared" si="185"/>
        <v>11</v>
      </c>
      <c r="D3962" s="3">
        <f t="shared" si="183"/>
        <v>3</v>
      </c>
      <c r="E3962" s="3"/>
      <c r="F3962">
        <v>13.3</v>
      </c>
      <c r="G3962">
        <v>14.6</v>
      </c>
      <c r="H3962" s="228">
        <v>10</v>
      </c>
      <c r="I3962">
        <v>9.4</v>
      </c>
      <c r="J3962" s="31">
        <v>9</v>
      </c>
      <c r="K3962">
        <v>10.9</v>
      </c>
      <c r="L3962" s="2">
        <v>10.7</v>
      </c>
      <c r="M3962" s="2">
        <v>10.7</v>
      </c>
      <c r="N3962" s="31">
        <v>10.9</v>
      </c>
      <c r="O3962" s="31">
        <v>12.1</v>
      </c>
      <c r="P3962" s="2">
        <v>10.6</v>
      </c>
      <c r="Q3962" s="138">
        <v>12.075000000000001</v>
      </c>
    </row>
    <row r="3963" spans="1:17" x14ac:dyDescent="0.25">
      <c r="A3963" s="1">
        <v>40486</v>
      </c>
      <c r="B3963" s="5">
        <f t="shared" si="184"/>
        <v>2010</v>
      </c>
      <c r="C3963" s="5">
        <f t="shared" si="185"/>
        <v>11</v>
      </c>
      <c r="D3963" s="3">
        <f t="shared" si="183"/>
        <v>4</v>
      </c>
      <c r="E3963" s="3"/>
      <c r="F3963">
        <v>13.2</v>
      </c>
      <c r="G3963">
        <v>15.8</v>
      </c>
      <c r="H3963" s="228">
        <v>10.5</v>
      </c>
      <c r="I3963">
        <v>10.199999999999999</v>
      </c>
      <c r="J3963" s="31">
        <v>8.3000000000000007</v>
      </c>
      <c r="K3963">
        <v>10.1</v>
      </c>
      <c r="L3963" s="2">
        <v>10.7</v>
      </c>
      <c r="M3963" s="2">
        <v>11</v>
      </c>
      <c r="N3963" s="31">
        <v>10.4</v>
      </c>
      <c r="O3963" s="31">
        <v>11.2</v>
      </c>
      <c r="P3963" s="2">
        <v>10.3</v>
      </c>
      <c r="Q3963" s="138">
        <v>11.4125</v>
      </c>
    </row>
    <row r="3964" spans="1:17" x14ac:dyDescent="0.25">
      <c r="A3964" s="1">
        <v>40487</v>
      </c>
      <c r="B3964" s="5">
        <f t="shared" si="184"/>
        <v>2010</v>
      </c>
      <c r="C3964" s="5">
        <f t="shared" si="185"/>
        <v>11</v>
      </c>
      <c r="D3964" s="3">
        <f t="shared" si="183"/>
        <v>5</v>
      </c>
      <c r="E3964" s="3"/>
      <c r="F3964">
        <v>11.2</v>
      </c>
      <c r="G3964">
        <v>14.8</v>
      </c>
      <c r="H3964" s="228">
        <v>10.8</v>
      </c>
      <c r="I3964">
        <v>7.6</v>
      </c>
      <c r="J3964" s="31">
        <v>8.1</v>
      </c>
      <c r="K3964">
        <v>11.1</v>
      </c>
      <c r="L3964" s="2">
        <v>11.2</v>
      </c>
      <c r="M3964" s="2">
        <v>13.3</v>
      </c>
      <c r="N3964" s="31">
        <v>8.4</v>
      </c>
      <c r="O3964" s="31">
        <v>11.8</v>
      </c>
      <c r="P3964" s="2">
        <v>11.5</v>
      </c>
      <c r="Q3964" s="138">
        <v>13.049999999999997</v>
      </c>
    </row>
    <row r="3965" spans="1:17" x14ac:dyDescent="0.25">
      <c r="A3965" s="1">
        <v>40488</v>
      </c>
      <c r="B3965" s="5">
        <f t="shared" si="184"/>
        <v>2010</v>
      </c>
      <c r="C3965" s="5">
        <f t="shared" si="185"/>
        <v>11</v>
      </c>
      <c r="D3965" s="3">
        <f t="shared" si="183"/>
        <v>6</v>
      </c>
      <c r="E3965" s="3"/>
      <c r="F3965">
        <v>10.1</v>
      </c>
      <c r="G3965">
        <v>14.2</v>
      </c>
      <c r="H3965" s="228">
        <v>9.6</v>
      </c>
      <c r="I3965">
        <v>5.8</v>
      </c>
      <c r="J3965" s="31">
        <v>8.6</v>
      </c>
      <c r="K3965">
        <v>11.3</v>
      </c>
      <c r="L3965" s="2">
        <v>10.6</v>
      </c>
      <c r="M3965" s="2">
        <v>12.2</v>
      </c>
      <c r="N3965" s="31">
        <v>7.4</v>
      </c>
      <c r="O3965" s="31">
        <v>11.5</v>
      </c>
      <c r="P3965" s="2">
        <v>10.4</v>
      </c>
      <c r="Q3965" s="138">
        <v>10.775</v>
      </c>
    </row>
    <row r="3966" spans="1:17" x14ac:dyDescent="0.25">
      <c r="A3966" s="1">
        <v>40489</v>
      </c>
      <c r="B3966" s="5">
        <f t="shared" si="184"/>
        <v>2010</v>
      </c>
      <c r="C3966" s="5">
        <f t="shared" si="185"/>
        <v>11</v>
      </c>
      <c r="D3966" s="3">
        <f t="shared" si="183"/>
        <v>7</v>
      </c>
      <c r="E3966" s="3"/>
      <c r="F3966">
        <v>13</v>
      </c>
      <c r="G3966">
        <v>15.2</v>
      </c>
      <c r="H3966" s="228">
        <v>9.5</v>
      </c>
      <c r="I3966">
        <v>7.6</v>
      </c>
      <c r="J3966" s="31">
        <v>10.199999999999999</v>
      </c>
      <c r="K3966">
        <v>11.4</v>
      </c>
      <c r="L3966" s="2">
        <v>13.3</v>
      </c>
      <c r="M3966" s="2">
        <v>11.1</v>
      </c>
      <c r="N3966" s="31">
        <v>8.3000000000000007</v>
      </c>
      <c r="O3966" s="31">
        <v>12.8</v>
      </c>
      <c r="P3966" s="2">
        <v>11</v>
      </c>
      <c r="Q3966" s="138">
        <v>11.425000000000002</v>
      </c>
    </row>
    <row r="3967" spans="1:17" x14ac:dyDescent="0.25">
      <c r="A3967" s="1">
        <v>40490</v>
      </c>
      <c r="B3967" s="5">
        <f t="shared" si="184"/>
        <v>2010</v>
      </c>
      <c r="C3967" s="5">
        <f t="shared" si="185"/>
        <v>11</v>
      </c>
      <c r="D3967" s="3">
        <f t="shared" si="183"/>
        <v>8</v>
      </c>
      <c r="E3967" s="3"/>
      <c r="F3967">
        <v>14.3</v>
      </c>
      <c r="G3967">
        <v>15.8</v>
      </c>
      <c r="H3967" s="228">
        <v>15.7</v>
      </c>
      <c r="I3967">
        <v>10</v>
      </c>
      <c r="J3967" s="31">
        <v>10.5</v>
      </c>
      <c r="K3967">
        <v>12.9</v>
      </c>
      <c r="L3967" s="2">
        <v>12.5</v>
      </c>
      <c r="M3967" s="2">
        <v>15.7</v>
      </c>
      <c r="N3967" s="31">
        <v>14</v>
      </c>
      <c r="O3967" s="31">
        <v>15</v>
      </c>
      <c r="P3967" s="2">
        <v>12.8</v>
      </c>
      <c r="Q3967" s="138">
        <v>13.591666666666669</v>
      </c>
    </row>
    <row r="3968" spans="1:17" x14ac:dyDescent="0.25">
      <c r="A3968" s="1">
        <v>40491</v>
      </c>
      <c r="B3968" s="5">
        <f t="shared" si="184"/>
        <v>2010</v>
      </c>
      <c r="C3968" s="5">
        <f t="shared" si="185"/>
        <v>11</v>
      </c>
      <c r="D3968" s="3">
        <f t="shared" si="183"/>
        <v>9</v>
      </c>
      <c r="E3968" s="3"/>
      <c r="F3968">
        <v>12.9</v>
      </c>
      <c r="G3968">
        <v>14</v>
      </c>
      <c r="H3968" s="228">
        <v>13.1</v>
      </c>
      <c r="I3968">
        <v>8.5</v>
      </c>
      <c r="J3968" s="31">
        <v>8.6999999999999993</v>
      </c>
      <c r="K3968">
        <v>10.6</v>
      </c>
      <c r="L3968" s="2">
        <v>12.5</v>
      </c>
      <c r="M3968" s="2">
        <v>14.5</v>
      </c>
      <c r="N3968" s="31">
        <v>10.1</v>
      </c>
      <c r="O3968" s="31">
        <v>13.2</v>
      </c>
      <c r="P3968" s="2">
        <v>10.199999999999999</v>
      </c>
      <c r="Q3968" s="138">
        <v>10.983333333333334</v>
      </c>
    </row>
    <row r="3969" spans="1:17" x14ac:dyDescent="0.25">
      <c r="A3969" s="1">
        <v>40492</v>
      </c>
      <c r="B3969" s="5">
        <f t="shared" si="184"/>
        <v>2010</v>
      </c>
      <c r="C3969" s="5">
        <f t="shared" si="185"/>
        <v>11</v>
      </c>
      <c r="D3969" s="3">
        <f t="shared" si="183"/>
        <v>10</v>
      </c>
      <c r="E3969" s="3"/>
      <c r="F3969">
        <v>15</v>
      </c>
      <c r="G3969">
        <v>16.2</v>
      </c>
      <c r="H3969" s="228">
        <v>11.5</v>
      </c>
      <c r="I3969">
        <v>10.5</v>
      </c>
      <c r="J3969" s="31">
        <v>11.1</v>
      </c>
      <c r="K3969">
        <v>11.4</v>
      </c>
      <c r="L3969" s="2">
        <v>13</v>
      </c>
      <c r="M3969" s="2">
        <v>14.9</v>
      </c>
      <c r="N3969" s="31">
        <v>12.3</v>
      </c>
      <c r="O3969" s="31">
        <v>11.8</v>
      </c>
      <c r="P3969" s="2">
        <v>11.1</v>
      </c>
      <c r="Q3969" s="138">
        <v>11.633333333333331</v>
      </c>
    </row>
    <row r="3970" spans="1:17" x14ac:dyDescent="0.25">
      <c r="A3970" s="1">
        <v>40493</v>
      </c>
      <c r="B3970" s="5">
        <f t="shared" si="184"/>
        <v>2010</v>
      </c>
      <c r="C3970" s="5">
        <f t="shared" si="185"/>
        <v>11</v>
      </c>
      <c r="D3970" s="3">
        <f t="shared" si="183"/>
        <v>11</v>
      </c>
      <c r="E3970" s="3"/>
      <c r="F3970">
        <v>11.7</v>
      </c>
      <c r="G3970">
        <v>13.5</v>
      </c>
      <c r="H3970" s="228">
        <v>8.6</v>
      </c>
      <c r="I3970">
        <v>8.6</v>
      </c>
      <c r="J3970" s="31">
        <v>6.5</v>
      </c>
      <c r="K3970">
        <v>9.4</v>
      </c>
      <c r="L3970" s="2">
        <v>8.9</v>
      </c>
      <c r="M3970" s="2">
        <v>11</v>
      </c>
      <c r="N3970" s="31">
        <v>10.7</v>
      </c>
      <c r="O3970" s="31">
        <v>10.8</v>
      </c>
      <c r="P3970" s="2">
        <v>9.6999999999999993</v>
      </c>
      <c r="Q3970" s="138">
        <v>11.904166666666667</v>
      </c>
    </row>
    <row r="3971" spans="1:17" x14ac:dyDescent="0.25">
      <c r="A3971" s="1">
        <v>40494</v>
      </c>
      <c r="B3971" s="5">
        <f t="shared" si="184"/>
        <v>2010</v>
      </c>
      <c r="C3971" s="5">
        <f t="shared" si="185"/>
        <v>11</v>
      </c>
      <c r="D3971" s="3">
        <f t="shared" ref="D3971:D4034" si="186">DAY(A3971)</f>
        <v>12</v>
      </c>
      <c r="E3971" s="3"/>
      <c r="F3971">
        <v>8.5</v>
      </c>
      <c r="G3971">
        <v>10.9</v>
      </c>
      <c r="H3971" s="228">
        <v>7.7</v>
      </c>
      <c r="I3971">
        <v>4.5999999999999996</v>
      </c>
      <c r="J3971" s="31">
        <v>5</v>
      </c>
      <c r="K3971">
        <v>9.1999999999999993</v>
      </c>
      <c r="L3971" s="2">
        <v>7.5</v>
      </c>
      <c r="M3971" s="2">
        <v>10</v>
      </c>
      <c r="N3971" s="31">
        <v>9.1</v>
      </c>
      <c r="O3971" s="31">
        <v>8.6999999999999993</v>
      </c>
      <c r="P3971" s="2">
        <v>9</v>
      </c>
      <c r="Q3971" s="138">
        <v>10.345833333333333</v>
      </c>
    </row>
    <row r="3972" spans="1:17" x14ac:dyDescent="0.25">
      <c r="A3972" s="1">
        <v>40495</v>
      </c>
      <c r="B3972" s="5">
        <f t="shared" ref="B3972:B4035" si="187">YEAR(A3972)</f>
        <v>2010</v>
      </c>
      <c r="C3972" s="5">
        <f t="shared" ref="C3972:C4035" si="188">MONTH(A3972)</f>
        <v>11</v>
      </c>
      <c r="D3972" s="3">
        <f t="shared" si="186"/>
        <v>13</v>
      </c>
      <c r="E3972" s="3"/>
      <c r="F3972">
        <v>8.6</v>
      </c>
      <c r="G3972">
        <v>10.5</v>
      </c>
      <c r="H3972" s="228">
        <v>10.1</v>
      </c>
      <c r="I3972">
        <v>5.4</v>
      </c>
      <c r="J3972" s="31">
        <v>5.5</v>
      </c>
      <c r="K3972">
        <v>10.4</v>
      </c>
      <c r="L3972" s="2">
        <v>10</v>
      </c>
      <c r="M3972" s="2">
        <v>11</v>
      </c>
      <c r="N3972" s="31">
        <v>6.5</v>
      </c>
      <c r="O3972" s="31">
        <v>9.6</v>
      </c>
      <c r="P3972" s="2">
        <v>11.1</v>
      </c>
      <c r="Q3972" s="138">
        <v>12.083333333333336</v>
      </c>
    </row>
    <row r="3973" spans="1:17" x14ac:dyDescent="0.25">
      <c r="A3973" s="1">
        <v>40496</v>
      </c>
      <c r="B3973" s="5">
        <f t="shared" si="187"/>
        <v>2010</v>
      </c>
      <c r="C3973" s="5">
        <f t="shared" si="188"/>
        <v>11</v>
      </c>
      <c r="D3973" s="3">
        <f t="shared" si="186"/>
        <v>14</v>
      </c>
      <c r="E3973" s="3"/>
      <c r="F3973">
        <v>9.8000000000000007</v>
      </c>
      <c r="G3973">
        <v>13.8</v>
      </c>
      <c r="H3973" s="228">
        <v>8.6</v>
      </c>
      <c r="I3973">
        <v>6.7</v>
      </c>
      <c r="J3973" s="31">
        <v>8.3000000000000007</v>
      </c>
      <c r="K3973">
        <v>10.1</v>
      </c>
      <c r="L3973" s="2">
        <v>9.6</v>
      </c>
      <c r="M3973" s="2">
        <v>10.8</v>
      </c>
      <c r="N3973" s="31">
        <v>6.9</v>
      </c>
      <c r="O3973" s="31">
        <v>13.1</v>
      </c>
      <c r="P3973" s="2">
        <v>13.2</v>
      </c>
      <c r="Q3973" s="138">
        <v>11.179166666666667</v>
      </c>
    </row>
    <row r="3974" spans="1:17" x14ac:dyDescent="0.25">
      <c r="A3974" s="1">
        <v>40497</v>
      </c>
      <c r="B3974" s="5">
        <f t="shared" si="187"/>
        <v>2010</v>
      </c>
      <c r="C3974" s="5">
        <f t="shared" si="188"/>
        <v>11</v>
      </c>
      <c r="D3974" s="3">
        <f t="shared" si="186"/>
        <v>15</v>
      </c>
      <c r="E3974" s="3"/>
      <c r="F3974">
        <v>9.9</v>
      </c>
      <c r="G3974">
        <v>15.8</v>
      </c>
      <c r="H3974" s="228">
        <v>9.6</v>
      </c>
      <c r="I3974">
        <v>7.2</v>
      </c>
      <c r="J3974" s="31">
        <v>7.3</v>
      </c>
      <c r="K3974">
        <v>10.5</v>
      </c>
      <c r="L3974" s="2">
        <v>11.3</v>
      </c>
      <c r="M3974" s="2">
        <v>11.3</v>
      </c>
      <c r="N3974" s="31">
        <v>7.3</v>
      </c>
      <c r="O3974" s="31">
        <v>12.6</v>
      </c>
      <c r="P3974" s="2">
        <v>10.8</v>
      </c>
      <c r="Q3974" s="138">
        <v>10.75</v>
      </c>
    </row>
    <row r="3975" spans="1:17" x14ac:dyDescent="0.25">
      <c r="A3975" s="1">
        <v>40498</v>
      </c>
      <c r="B3975" s="5">
        <f t="shared" si="187"/>
        <v>2010</v>
      </c>
      <c r="C3975" s="5">
        <f t="shared" si="188"/>
        <v>11</v>
      </c>
      <c r="D3975" s="3">
        <f t="shared" si="186"/>
        <v>16</v>
      </c>
      <c r="E3975" s="3"/>
      <c r="F3975">
        <v>12</v>
      </c>
      <c r="G3975">
        <v>15</v>
      </c>
      <c r="H3975" s="228">
        <v>12.8</v>
      </c>
      <c r="I3975">
        <v>8.8000000000000007</v>
      </c>
      <c r="J3975" s="31">
        <v>9.3000000000000007</v>
      </c>
      <c r="K3975">
        <v>10.3</v>
      </c>
      <c r="L3975" s="2">
        <v>11.5</v>
      </c>
      <c r="M3975" s="2">
        <v>12.1</v>
      </c>
      <c r="N3975" s="31">
        <v>8</v>
      </c>
      <c r="O3975" s="31">
        <v>14</v>
      </c>
      <c r="P3975" s="2">
        <v>9.1999999999999993</v>
      </c>
      <c r="Q3975" s="138">
        <v>10.391666666666667</v>
      </c>
    </row>
    <row r="3976" spans="1:17" x14ac:dyDescent="0.25">
      <c r="A3976" s="1">
        <v>40499</v>
      </c>
      <c r="B3976" s="5">
        <f t="shared" si="187"/>
        <v>2010</v>
      </c>
      <c r="C3976" s="5">
        <f t="shared" si="188"/>
        <v>11</v>
      </c>
      <c r="D3976" s="3">
        <f t="shared" si="186"/>
        <v>17</v>
      </c>
      <c r="E3976" s="3"/>
      <c r="F3976">
        <v>10.3</v>
      </c>
      <c r="G3976">
        <v>11.4</v>
      </c>
      <c r="H3976" s="228">
        <v>10.5</v>
      </c>
      <c r="I3976">
        <v>7.1</v>
      </c>
      <c r="J3976" s="31">
        <v>7.3</v>
      </c>
      <c r="K3976">
        <v>10.3</v>
      </c>
      <c r="L3976" s="2">
        <v>8.5</v>
      </c>
      <c r="M3976" s="2">
        <v>11.4</v>
      </c>
      <c r="N3976" s="31">
        <v>9.6</v>
      </c>
      <c r="O3976" s="31">
        <v>11.5</v>
      </c>
      <c r="P3976" s="2">
        <v>9.6999999999999993</v>
      </c>
      <c r="Q3976" s="138">
        <v>10.958333333333334</v>
      </c>
    </row>
    <row r="3977" spans="1:17" x14ac:dyDescent="0.25">
      <c r="A3977" s="1">
        <v>40500</v>
      </c>
      <c r="B3977" s="5">
        <f t="shared" si="187"/>
        <v>2010</v>
      </c>
      <c r="C3977" s="5">
        <f t="shared" si="188"/>
        <v>11</v>
      </c>
      <c r="D3977" s="3">
        <f t="shared" si="186"/>
        <v>18</v>
      </c>
      <c r="E3977" s="3"/>
      <c r="F3977">
        <v>8.9</v>
      </c>
      <c r="G3977">
        <v>11.1</v>
      </c>
      <c r="H3977" s="228">
        <v>10.199999999999999</v>
      </c>
      <c r="I3977">
        <v>6.5</v>
      </c>
      <c r="J3977" s="31">
        <v>5.6</v>
      </c>
      <c r="K3977">
        <v>9.8000000000000007</v>
      </c>
      <c r="L3977" s="2">
        <v>8.1999999999999993</v>
      </c>
      <c r="M3977" s="2">
        <v>12</v>
      </c>
      <c r="N3977" s="31">
        <v>9.5</v>
      </c>
      <c r="O3977" s="31">
        <v>10.6</v>
      </c>
      <c r="P3977" s="2">
        <v>9.4</v>
      </c>
      <c r="Q3977" s="138">
        <v>10.47916666666667</v>
      </c>
    </row>
    <row r="3978" spans="1:17" x14ac:dyDescent="0.25">
      <c r="A3978" s="1">
        <v>40501</v>
      </c>
      <c r="B3978" s="5">
        <f t="shared" si="187"/>
        <v>2010</v>
      </c>
      <c r="C3978" s="5">
        <f t="shared" si="188"/>
        <v>11</v>
      </c>
      <c r="D3978" s="3">
        <f t="shared" si="186"/>
        <v>19</v>
      </c>
      <c r="E3978" s="3"/>
      <c r="F3978">
        <v>9.6</v>
      </c>
      <c r="G3978">
        <v>13</v>
      </c>
      <c r="H3978" s="228">
        <v>8.1</v>
      </c>
      <c r="I3978">
        <v>7.5</v>
      </c>
      <c r="J3978" s="31">
        <v>5.7</v>
      </c>
      <c r="K3978">
        <v>8.6</v>
      </c>
      <c r="L3978" s="2">
        <v>9</v>
      </c>
      <c r="M3978" s="2">
        <v>9.6</v>
      </c>
      <c r="N3978" s="31">
        <v>9.8000000000000007</v>
      </c>
      <c r="O3978" s="31">
        <v>10.3</v>
      </c>
      <c r="P3978" s="2">
        <v>9.1</v>
      </c>
      <c r="Q3978" s="138">
        <v>8.8916666666666657</v>
      </c>
    </row>
    <row r="3979" spans="1:17" x14ac:dyDescent="0.25">
      <c r="A3979" s="1">
        <v>40502</v>
      </c>
      <c r="B3979" s="5">
        <f t="shared" si="187"/>
        <v>2010</v>
      </c>
      <c r="C3979" s="5">
        <f t="shared" si="188"/>
        <v>11</v>
      </c>
      <c r="D3979" s="3">
        <f t="shared" si="186"/>
        <v>20</v>
      </c>
      <c r="E3979" s="3"/>
      <c r="F3979">
        <v>7.9</v>
      </c>
      <c r="G3979">
        <v>11.1</v>
      </c>
      <c r="H3979" s="228">
        <v>6.9</v>
      </c>
      <c r="I3979">
        <v>5.4</v>
      </c>
      <c r="J3979" s="31">
        <v>3.2</v>
      </c>
      <c r="K3979">
        <v>7.7</v>
      </c>
      <c r="L3979" s="2">
        <v>6.5</v>
      </c>
      <c r="M3979" s="2">
        <v>7.7</v>
      </c>
      <c r="N3979" s="31">
        <v>7.8</v>
      </c>
      <c r="O3979" s="31">
        <v>7.9</v>
      </c>
      <c r="P3979" s="2">
        <v>8.3000000000000007</v>
      </c>
      <c r="Q3979" s="138">
        <v>6.7833333333333341</v>
      </c>
    </row>
    <row r="3980" spans="1:17" x14ac:dyDescent="0.25">
      <c r="A3980" s="1">
        <v>40503</v>
      </c>
      <c r="B3980" s="5">
        <f t="shared" si="187"/>
        <v>2010</v>
      </c>
      <c r="C3980" s="5">
        <f t="shared" si="188"/>
        <v>11</v>
      </c>
      <c r="D3980" s="3">
        <f t="shared" si="186"/>
        <v>21</v>
      </c>
      <c r="E3980" s="3"/>
      <c r="F3980">
        <v>11.8</v>
      </c>
      <c r="G3980">
        <v>14.7</v>
      </c>
      <c r="H3980" s="228">
        <v>11.4</v>
      </c>
      <c r="I3980">
        <v>8.3000000000000007</v>
      </c>
      <c r="J3980" s="31">
        <v>6.5</v>
      </c>
      <c r="K3980">
        <v>8.4</v>
      </c>
      <c r="L3980" s="2">
        <v>11</v>
      </c>
      <c r="M3980" s="2">
        <v>7.1</v>
      </c>
      <c r="N3980" s="31">
        <v>7.9</v>
      </c>
      <c r="O3980" s="31">
        <v>8</v>
      </c>
      <c r="P3980" s="2">
        <v>7.8</v>
      </c>
      <c r="Q3980" s="138">
        <v>7.5291666666666659</v>
      </c>
    </row>
    <row r="3981" spans="1:17" x14ac:dyDescent="0.25">
      <c r="A3981" s="1">
        <v>40504</v>
      </c>
      <c r="B3981" s="5">
        <f t="shared" si="187"/>
        <v>2010</v>
      </c>
      <c r="C3981" s="5">
        <f t="shared" si="188"/>
        <v>11</v>
      </c>
      <c r="D3981" s="3">
        <f t="shared" si="186"/>
        <v>22</v>
      </c>
      <c r="E3981" s="3"/>
      <c r="F3981">
        <v>10.199999999999999</v>
      </c>
      <c r="G3981">
        <v>10.9</v>
      </c>
      <c r="H3981" s="228">
        <v>9.5</v>
      </c>
      <c r="I3981">
        <v>7.5</v>
      </c>
      <c r="J3981" s="31">
        <v>5.5</v>
      </c>
      <c r="K3981">
        <v>9.9</v>
      </c>
      <c r="L3981" s="2">
        <v>7.8</v>
      </c>
      <c r="M3981" s="2">
        <v>9.5</v>
      </c>
      <c r="N3981" s="31">
        <v>6.3</v>
      </c>
      <c r="O3981" s="31">
        <v>9.5</v>
      </c>
      <c r="P3981" s="2">
        <v>8</v>
      </c>
      <c r="Q3981" s="138">
        <v>9.8958333333333321</v>
      </c>
    </row>
    <row r="3982" spans="1:17" x14ac:dyDescent="0.25">
      <c r="A3982" s="1">
        <v>40505</v>
      </c>
      <c r="B3982" s="5">
        <f t="shared" si="187"/>
        <v>2010</v>
      </c>
      <c r="C3982" s="5">
        <f t="shared" si="188"/>
        <v>11</v>
      </c>
      <c r="D3982" s="3">
        <f t="shared" si="186"/>
        <v>23</v>
      </c>
      <c r="E3982" s="3"/>
      <c r="F3982">
        <v>7.6</v>
      </c>
      <c r="G3982">
        <v>8.1999999999999993</v>
      </c>
      <c r="H3982" s="228">
        <v>6.8</v>
      </c>
      <c r="I3982">
        <v>3.8</v>
      </c>
      <c r="J3982" s="31">
        <v>3.2</v>
      </c>
      <c r="K3982">
        <v>7.6</v>
      </c>
      <c r="L3982" s="2">
        <v>4.8</v>
      </c>
      <c r="M3982" s="2">
        <v>6.9</v>
      </c>
      <c r="N3982" s="31">
        <v>6.1</v>
      </c>
      <c r="O3982" s="31">
        <v>7.6</v>
      </c>
      <c r="P3982" s="2">
        <v>7.1</v>
      </c>
      <c r="Q3982" s="138">
        <v>6.6291666666666655</v>
      </c>
    </row>
    <row r="3983" spans="1:17" x14ac:dyDescent="0.25">
      <c r="A3983" s="1">
        <v>40506</v>
      </c>
      <c r="B3983" s="5">
        <f t="shared" si="187"/>
        <v>2010</v>
      </c>
      <c r="C3983" s="5">
        <f t="shared" si="188"/>
        <v>11</v>
      </c>
      <c r="D3983" s="3">
        <f t="shared" si="186"/>
        <v>24</v>
      </c>
      <c r="E3983" s="3"/>
      <c r="F3983">
        <v>5.0999999999999996</v>
      </c>
      <c r="G3983">
        <v>6.3</v>
      </c>
      <c r="H3983" s="228">
        <v>2.5</v>
      </c>
      <c r="I3983">
        <v>0.6</v>
      </c>
      <c r="J3983" s="31">
        <v>-0.2</v>
      </c>
      <c r="K3983">
        <v>3.5</v>
      </c>
      <c r="L3983" s="2">
        <v>0.9</v>
      </c>
      <c r="M3983" s="2">
        <v>3.4</v>
      </c>
      <c r="N3983" s="31">
        <v>3.2</v>
      </c>
      <c r="O3983" s="31">
        <v>2.4</v>
      </c>
      <c r="P3983" s="2">
        <v>3.8</v>
      </c>
      <c r="Q3983" s="138">
        <v>4.0750000000000002</v>
      </c>
    </row>
    <row r="3984" spans="1:17" x14ac:dyDescent="0.25">
      <c r="A3984" s="1">
        <v>40507</v>
      </c>
      <c r="B3984" s="5">
        <f t="shared" si="187"/>
        <v>2010</v>
      </c>
      <c r="C3984" s="5">
        <f t="shared" si="188"/>
        <v>11</v>
      </c>
      <c r="D3984" s="3">
        <f t="shared" si="186"/>
        <v>25</v>
      </c>
      <c r="E3984" s="3"/>
      <c r="F3984">
        <v>4.0999999999999996</v>
      </c>
      <c r="G3984">
        <v>5.8</v>
      </c>
      <c r="H3984" s="228">
        <v>2.6</v>
      </c>
      <c r="I3984">
        <v>1.6</v>
      </c>
      <c r="J3984" s="31">
        <v>-0.4</v>
      </c>
      <c r="K3984">
        <v>1.4</v>
      </c>
      <c r="L3984" s="2">
        <v>1.2</v>
      </c>
      <c r="M3984" s="2">
        <v>4.5</v>
      </c>
      <c r="N3984" s="31">
        <v>2.7</v>
      </c>
      <c r="O3984" s="31">
        <v>4</v>
      </c>
      <c r="P3984" s="2">
        <v>1.1000000000000001</v>
      </c>
      <c r="Q3984" s="138">
        <v>1.3750000000000002</v>
      </c>
    </row>
    <row r="3985" spans="1:17" x14ac:dyDescent="0.25">
      <c r="A3985" s="1">
        <v>40508</v>
      </c>
      <c r="B3985" s="5">
        <f t="shared" si="187"/>
        <v>2010</v>
      </c>
      <c r="C3985" s="5">
        <f t="shared" si="188"/>
        <v>11</v>
      </c>
      <c r="D3985" s="3">
        <f t="shared" si="186"/>
        <v>26</v>
      </c>
      <c r="E3985" s="3"/>
      <c r="F3985">
        <v>7.7</v>
      </c>
      <c r="G3985">
        <v>8.8000000000000007</v>
      </c>
      <c r="H3985" s="228">
        <v>4.8</v>
      </c>
      <c r="I3985">
        <v>3</v>
      </c>
      <c r="J3985" s="31">
        <v>1.1000000000000001</v>
      </c>
      <c r="K3985">
        <v>1.8</v>
      </c>
      <c r="L3985" s="2">
        <v>2.6</v>
      </c>
      <c r="M3985" s="2">
        <v>6.3</v>
      </c>
      <c r="N3985" s="31">
        <v>3.7</v>
      </c>
      <c r="O3985" s="31">
        <v>5.8</v>
      </c>
      <c r="P3985" s="2">
        <v>1.4</v>
      </c>
      <c r="Q3985" s="138">
        <v>1.5625000000000002</v>
      </c>
    </row>
    <row r="3986" spans="1:17" x14ac:dyDescent="0.25">
      <c r="A3986" s="1">
        <v>40509</v>
      </c>
      <c r="B3986" s="5">
        <f t="shared" si="187"/>
        <v>2010</v>
      </c>
      <c r="C3986" s="5">
        <f t="shared" si="188"/>
        <v>11</v>
      </c>
      <c r="D3986" s="3">
        <f t="shared" si="186"/>
        <v>27</v>
      </c>
      <c r="E3986" s="3"/>
      <c r="F3986">
        <v>4.5999999999999996</v>
      </c>
      <c r="G3986">
        <v>6.8</v>
      </c>
      <c r="H3986" s="228">
        <v>2.4</v>
      </c>
      <c r="I3986">
        <v>1.7</v>
      </c>
      <c r="J3986" s="31">
        <v>-0.3</v>
      </c>
      <c r="K3986">
        <v>1.6</v>
      </c>
      <c r="L3986" s="2">
        <v>1</v>
      </c>
      <c r="M3986" s="2">
        <v>4</v>
      </c>
      <c r="N3986" s="31">
        <v>3.2</v>
      </c>
      <c r="O3986" s="31">
        <v>3.9</v>
      </c>
      <c r="P3986" s="2">
        <v>1.8</v>
      </c>
      <c r="Q3986" s="138">
        <v>2.7291666666666674</v>
      </c>
    </row>
    <row r="3987" spans="1:17" x14ac:dyDescent="0.25">
      <c r="A3987" s="1">
        <v>40510</v>
      </c>
      <c r="B3987" s="5">
        <f t="shared" si="187"/>
        <v>2010</v>
      </c>
      <c r="C3987" s="5">
        <f t="shared" si="188"/>
        <v>11</v>
      </c>
      <c r="D3987" s="3">
        <f t="shared" si="186"/>
        <v>28</v>
      </c>
      <c r="E3987" s="3"/>
      <c r="F3987">
        <v>11.1</v>
      </c>
      <c r="G3987">
        <v>14.7</v>
      </c>
      <c r="H3987" s="228">
        <v>3.2</v>
      </c>
      <c r="I3987">
        <v>7.2</v>
      </c>
      <c r="J3987" s="31">
        <v>4.7</v>
      </c>
      <c r="K3987">
        <v>1</v>
      </c>
      <c r="L3987" s="2">
        <v>1.1000000000000001</v>
      </c>
      <c r="M3987" s="2">
        <v>4.7</v>
      </c>
      <c r="N3987" s="31">
        <v>4.5999999999999996</v>
      </c>
      <c r="O3987" s="31">
        <v>7.4</v>
      </c>
      <c r="P3987" s="2">
        <v>0.8</v>
      </c>
      <c r="Q3987" s="138">
        <v>0.56666666666666676</v>
      </c>
    </row>
    <row r="3988" spans="1:17" x14ac:dyDescent="0.25">
      <c r="A3988" s="1">
        <v>40511</v>
      </c>
      <c r="B3988" s="5">
        <f t="shared" si="187"/>
        <v>2010</v>
      </c>
      <c r="C3988" s="5">
        <f t="shared" si="188"/>
        <v>11</v>
      </c>
      <c r="D3988" s="3">
        <f t="shared" si="186"/>
        <v>29</v>
      </c>
      <c r="E3988" s="3"/>
      <c r="F3988">
        <v>10.8</v>
      </c>
      <c r="G3988">
        <v>12.9</v>
      </c>
      <c r="H3988" s="228">
        <v>8</v>
      </c>
      <c r="I3988">
        <v>7.1</v>
      </c>
      <c r="J3988" s="31">
        <v>7.3</v>
      </c>
      <c r="K3988">
        <v>4.9000000000000004</v>
      </c>
      <c r="L3988" s="2">
        <v>7.2</v>
      </c>
      <c r="M3988" s="2">
        <v>7.4</v>
      </c>
      <c r="N3988" s="31">
        <v>9.3000000000000007</v>
      </c>
      <c r="O3988" s="31">
        <v>10.8</v>
      </c>
      <c r="P3988" s="2">
        <v>4.9000000000000004</v>
      </c>
      <c r="Q3988" s="138">
        <v>6.0375000000000005</v>
      </c>
    </row>
    <row r="3989" spans="1:17" x14ac:dyDescent="0.25">
      <c r="A3989" s="1">
        <v>40512</v>
      </c>
      <c r="B3989" s="5">
        <f t="shared" si="187"/>
        <v>2010</v>
      </c>
      <c r="C3989" s="5">
        <f t="shared" si="188"/>
        <v>11</v>
      </c>
      <c r="D3989" s="3">
        <f t="shared" si="186"/>
        <v>30</v>
      </c>
      <c r="E3989" s="3"/>
      <c r="F3989">
        <v>10.8</v>
      </c>
      <c r="G3989">
        <v>13.2</v>
      </c>
      <c r="H3989" s="228">
        <v>3.5</v>
      </c>
      <c r="I3989">
        <v>6.9</v>
      </c>
      <c r="J3989" s="31">
        <v>0.6</v>
      </c>
      <c r="K3989">
        <v>3.6</v>
      </c>
      <c r="L3989" s="2">
        <v>1.7</v>
      </c>
      <c r="M3989" s="2">
        <v>2.4</v>
      </c>
      <c r="N3989" s="31">
        <v>2.2000000000000002</v>
      </c>
      <c r="O3989" s="31">
        <v>4.5999999999999996</v>
      </c>
      <c r="P3989" s="2">
        <v>2.7</v>
      </c>
      <c r="Q3989" s="138">
        <v>3.8333333333333339</v>
      </c>
    </row>
    <row r="3990" spans="1:17" x14ac:dyDescent="0.25">
      <c r="A3990" s="1">
        <v>40513</v>
      </c>
      <c r="B3990" s="5">
        <f t="shared" si="187"/>
        <v>2010</v>
      </c>
      <c r="C3990" s="5">
        <f t="shared" si="188"/>
        <v>12</v>
      </c>
      <c r="D3990" s="3">
        <f t="shared" si="186"/>
        <v>1</v>
      </c>
      <c r="E3990" s="3"/>
      <c r="F3990">
        <v>14.5</v>
      </c>
      <c r="G3990">
        <v>16.3</v>
      </c>
      <c r="H3990" s="228">
        <v>2.2000000000000002</v>
      </c>
      <c r="I3990">
        <v>11.8</v>
      </c>
      <c r="J3990" s="31">
        <v>9.8000000000000007</v>
      </c>
      <c r="K3990">
        <v>1.9</v>
      </c>
      <c r="L3990" s="2">
        <v>1.3</v>
      </c>
      <c r="M3990" s="2">
        <v>2</v>
      </c>
      <c r="N3990" s="31">
        <v>7.3</v>
      </c>
      <c r="O3990" s="31">
        <v>5.7</v>
      </c>
      <c r="P3990" s="2">
        <v>1.5</v>
      </c>
      <c r="Q3990" s="138">
        <v>1.8999999999999997</v>
      </c>
    </row>
    <row r="3991" spans="1:17" x14ac:dyDescent="0.25">
      <c r="A3991" s="1">
        <v>40514</v>
      </c>
      <c r="B3991" s="5">
        <f t="shared" si="187"/>
        <v>2010</v>
      </c>
      <c r="C3991" s="5">
        <f t="shared" si="188"/>
        <v>12</v>
      </c>
      <c r="D3991" s="3">
        <f t="shared" si="186"/>
        <v>2</v>
      </c>
      <c r="E3991" s="3"/>
      <c r="F3991">
        <v>11.6</v>
      </c>
      <c r="G3991">
        <v>11.7</v>
      </c>
      <c r="H3991" s="228">
        <v>3.6</v>
      </c>
      <c r="I3991">
        <v>7.2</v>
      </c>
      <c r="J3991" s="31">
        <v>7.8</v>
      </c>
      <c r="K3991">
        <v>3.5</v>
      </c>
      <c r="L3991" s="2">
        <v>4.0999999999999996</v>
      </c>
      <c r="M3991" s="2">
        <v>3.7</v>
      </c>
      <c r="N3991" s="31">
        <v>8.8000000000000007</v>
      </c>
      <c r="O3991" s="31">
        <v>8.8000000000000007</v>
      </c>
      <c r="P3991" s="2">
        <v>3.4</v>
      </c>
      <c r="Q3991" s="138">
        <v>3.4708333333333332</v>
      </c>
    </row>
    <row r="3992" spans="1:17" x14ac:dyDescent="0.25">
      <c r="A3992" s="1">
        <v>40515</v>
      </c>
      <c r="B3992" s="5">
        <f t="shared" si="187"/>
        <v>2010</v>
      </c>
      <c r="C3992" s="5">
        <f t="shared" si="188"/>
        <v>12</v>
      </c>
      <c r="D3992" s="3">
        <f t="shared" si="186"/>
        <v>3</v>
      </c>
      <c r="E3992" s="3"/>
      <c r="F3992">
        <v>10.6</v>
      </c>
      <c r="G3992">
        <v>11.5</v>
      </c>
      <c r="H3992" s="228">
        <v>5.0999999999999996</v>
      </c>
      <c r="I3992">
        <v>6.8</v>
      </c>
      <c r="J3992" s="31">
        <v>4.4000000000000004</v>
      </c>
      <c r="K3992">
        <v>2.2999999999999998</v>
      </c>
      <c r="L3992" s="2">
        <v>6.1</v>
      </c>
      <c r="M3992" s="2">
        <v>6</v>
      </c>
      <c r="N3992" s="31">
        <v>5.5</v>
      </c>
      <c r="O3992" s="31">
        <v>8.3000000000000007</v>
      </c>
      <c r="P3992" s="2">
        <v>1.9</v>
      </c>
      <c r="Q3992" s="138">
        <v>3.0874999999999999</v>
      </c>
    </row>
    <row r="3993" spans="1:17" x14ac:dyDescent="0.25">
      <c r="A3993" s="1">
        <v>40516</v>
      </c>
      <c r="B3993" s="5">
        <f t="shared" si="187"/>
        <v>2010</v>
      </c>
      <c r="C3993" s="5">
        <f t="shared" si="188"/>
        <v>12</v>
      </c>
      <c r="D3993" s="3">
        <f t="shared" si="186"/>
        <v>4</v>
      </c>
      <c r="E3993" s="3"/>
      <c r="F3993">
        <v>6.2</v>
      </c>
      <c r="G3993">
        <v>8</v>
      </c>
      <c r="H3993" s="228">
        <v>1.8</v>
      </c>
      <c r="I3993">
        <v>1.5</v>
      </c>
      <c r="J3993" s="31">
        <v>-1</v>
      </c>
      <c r="K3993">
        <v>0.3</v>
      </c>
      <c r="L3993" s="2">
        <v>-1.3</v>
      </c>
      <c r="M3993" s="2">
        <v>1.3</v>
      </c>
      <c r="N3993" s="31">
        <v>3.7</v>
      </c>
      <c r="O3993" s="31">
        <v>1.9</v>
      </c>
      <c r="P3993" s="2">
        <v>0</v>
      </c>
      <c r="Q3993" s="138">
        <v>0.79999999999999993</v>
      </c>
    </row>
    <row r="3994" spans="1:17" x14ac:dyDescent="0.25">
      <c r="A3994" s="1">
        <v>40517</v>
      </c>
      <c r="B3994" s="5">
        <f t="shared" si="187"/>
        <v>2010</v>
      </c>
      <c r="C3994" s="5">
        <f t="shared" si="188"/>
        <v>12</v>
      </c>
      <c r="D3994" s="3">
        <f t="shared" si="186"/>
        <v>5</v>
      </c>
      <c r="E3994" s="3"/>
      <c r="F3994">
        <v>4.8</v>
      </c>
      <c r="G3994">
        <v>6.4</v>
      </c>
      <c r="H3994" s="228">
        <v>1.7</v>
      </c>
      <c r="I3994">
        <v>1.9</v>
      </c>
      <c r="J3994" s="31">
        <v>-2.6</v>
      </c>
      <c r="K3994">
        <v>0.3</v>
      </c>
      <c r="L3994" s="2">
        <v>1.1000000000000001</v>
      </c>
      <c r="M3994" s="2">
        <v>1.4</v>
      </c>
      <c r="N3994" s="31">
        <v>1.9</v>
      </c>
      <c r="O3994" s="31">
        <v>1</v>
      </c>
      <c r="P3994" s="2">
        <v>-1.4</v>
      </c>
      <c r="Q3994" s="138">
        <v>0.1125</v>
      </c>
    </row>
    <row r="3995" spans="1:17" x14ac:dyDescent="0.25">
      <c r="A3995" s="1">
        <v>40518</v>
      </c>
      <c r="B3995" s="5">
        <f t="shared" si="187"/>
        <v>2010</v>
      </c>
      <c r="C3995" s="5">
        <f t="shared" si="188"/>
        <v>12</v>
      </c>
      <c r="D3995" s="3">
        <f t="shared" si="186"/>
        <v>6</v>
      </c>
      <c r="E3995" s="3"/>
      <c r="F3995">
        <v>7.8</v>
      </c>
      <c r="G3995">
        <v>10</v>
      </c>
      <c r="H3995" s="228">
        <v>11.8</v>
      </c>
      <c r="I3995">
        <v>4</v>
      </c>
      <c r="J3995" s="31">
        <v>4.8</v>
      </c>
      <c r="K3995">
        <v>10.199999999999999</v>
      </c>
      <c r="L3995" s="2">
        <v>9.6999999999999993</v>
      </c>
      <c r="M3995" s="2">
        <v>6.1</v>
      </c>
      <c r="N3995" s="31">
        <v>6.9</v>
      </c>
      <c r="O3995" s="31">
        <v>10.3</v>
      </c>
      <c r="P3995" s="2">
        <v>10.7</v>
      </c>
      <c r="Q3995" s="138">
        <v>10.070833333333335</v>
      </c>
    </row>
    <row r="3996" spans="1:17" x14ac:dyDescent="0.25">
      <c r="A3996" s="1">
        <v>40519</v>
      </c>
      <c r="B3996" s="5">
        <f t="shared" si="187"/>
        <v>2010</v>
      </c>
      <c r="C3996" s="5">
        <f t="shared" si="188"/>
        <v>12</v>
      </c>
      <c r="D3996" s="3">
        <f t="shared" si="186"/>
        <v>7</v>
      </c>
      <c r="E3996" s="3"/>
      <c r="F3996">
        <v>10.5</v>
      </c>
      <c r="G3996">
        <v>14</v>
      </c>
      <c r="H3996" s="228">
        <v>16.8</v>
      </c>
      <c r="I3996">
        <v>8.8000000000000007</v>
      </c>
      <c r="J3996" s="31">
        <v>10.5</v>
      </c>
      <c r="K3996">
        <v>15.9</v>
      </c>
      <c r="L3996" s="2">
        <v>13</v>
      </c>
      <c r="M3996" s="2">
        <v>14.7</v>
      </c>
      <c r="N3996" s="31">
        <v>10.9</v>
      </c>
      <c r="O3996" s="31">
        <v>16.2</v>
      </c>
      <c r="P3996" s="2">
        <v>14.8</v>
      </c>
      <c r="Q3996" s="138">
        <v>17.062499999999996</v>
      </c>
    </row>
    <row r="3997" spans="1:17" x14ac:dyDescent="0.25">
      <c r="A3997" s="1">
        <v>40520</v>
      </c>
      <c r="B3997" s="5">
        <f t="shared" si="187"/>
        <v>2010</v>
      </c>
      <c r="C3997" s="5">
        <f t="shared" si="188"/>
        <v>12</v>
      </c>
      <c r="D3997" s="3">
        <f t="shared" si="186"/>
        <v>8</v>
      </c>
      <c r="E3997" s="3"/>
      <c r="F3997">
        <v>12.8</v>
      </c>
      <c r="G3997">
        <v>15.2</v>
      </c>
      <c r="H3997" s="228">
        <v>17</v>
      </c>
      <c r="I3997">
        <v>10.1</v>
      </c>
      <c r="J3997" s="31">
        <v>12.4</v>
      </c>
      <c r="K3997">
        <v>16.7</v>
      </c>
      <c r="L3997" s="2">
        <v>15.1</v>
      </c>
      <c r="M3997" s="2">
        <v>13.7</v>
      </c>
      <c r="N3997" s="31">
        <v>12.2</v>
      </c>
      <c r="O3997" s="31">
        <v>16.600000000000001</v>
      </c>
      <c r="P3997" s="2">
        <v>17.600000000000001</v>
      </c>
      <c r="Q3997" s="138">
        <v>18.487499999999997</v>
      </c>
    </row>
    <row r="3998" spans="1:17" x14ac:dyDescent="0.25">
      <c r="A3998" s="1">
        <v>40521</v>
      </c>
      <c r="B3998" s="5">
        <f t="shared" si="187"/>
        <v>2010</v>
      </c>
      <c r="C3998" s="5">
        <f t="shared" si="188"/>
        <v>12</v>
      </c>
      <c r="D3998" s="3">
        <f t="shared" si="186"/>
        <v>9</v>
      </c>
      <c r="E3998" s="3"/>
      <c r="F3998">
        <v>8.6</v>
      </c>
      <c r="G3998">
        <v>10.8</v>
      </c>
      <c r="H3998" s="228">
        <v>3.6</v>
      </c>
      <c r="I3998">
        <v>4.8</v>
      </c>
      <c r="J3998" s="31">
        <v>2.9</v>
      </c>
      <c r="K3998">
        <v>5.0999999999999996</v>
      </c>
      <c r="L3998" s="2">
        <v>3.4</v>
      </c>
      <c r="M3998" s="2">
        <v>5.6</v>
      </c>
      <c r="N3998" s="31">
        <v>6.4</v>
      </c>
      <c r="O3998" s="31">
        <v>9.1</v>
      </c>
      <c r="P3998" s="2">
        <v>3.6</v>
      </c>
      <c r="Q3998" s="138">
        <v>10.416666666666666</v>
      </c>
    </row>
    <row r="3999" spans="1:17" x14ac:dyDescent="0.25">
      <c r="A3999" s="1">
        <v>40522</v>
      </c>
      <c r="B3999" s="5">
        <f t="shared" si="187"/>
        <v>2010</v>
      </c>
      <c r="C3999" s="5">
        <f t="shared" si="188"/>
        <v>12</v>
      </c>
      <c r="D3999" s="3">
        <f t="shared" si="186"/>
        <v>10</v>
      </c>
      <c r="E3999" s="3"/>
      <c r="F3999">
        <v>0.1</v>
      </c>
      <c r="G3999">
        <v>2.6</v>
      </c>
      <c r="H3999" s="228">
        <v>-2.7</v>
      </c>
      <c r="I3999">
        <v>-4.0999999999999996</v>
      </c>
      <c r="J3999" s="31">
        <v>-8.1999999999999993</v>
      </c>
      <c r="K3999">
        <v>-2.5</v>
      </c>
      <c r="L3999" s="2">
        <v>-5</v>
      </c>
      <c r="M3999" s="2">
        <v>-0.8</v>
      </c>
      <c r="N3999" s="31">
        <v>-1.8</v>
      </c>
      <c r="O3999" s="31">
        <v>-2.2999999999999998</v>
      </c>
      <c r="P3999" s="2">
        <v>-2</v>
      </c>
      <c r="Q3999" s="138">
        <v>-2.7208333333333332</v>
      </c>
    </row>
    <row r="4000" spans="1:17" x14ac:dyDescent="0.25">
      <c r="A4000" s="1">
        <v>40523</v>
      </c>
      <c r="B4000" s="5">
        <f t="shared" si="187"/>
        <v>2010</v>
      </c>
      <c r="C4000" s="5">
        <f t="shared" si="188"/>
        <v>12</v>
      </c>
      <c r="D4000" s="3">
        <f t="shared" si="186"/>
        <v>11</v>
      </c>
      <c r="E4000" s="3"/>
      <c r="F4000">
        <v>-0.1</v>
      </c>
      <c r="G4000">
        <v>1.7</v>
      </c>
      <c r="H4000" s="228">
        <v>-0.8</v>
      </c>
      <c r="I4000">
        <v>-3.9</v>
      </c>
      <c r="J4000" s="31">
        <v>-5.7</v>
      </c>
      <c r="K4000">
        <v>-3.2</v>
      </c>
      <c r="L4000" s="2">
        <v>-6</v>
      </c>
      <c r="M4000" s="2">
        <v>0.2</v>
      </c>
      <c r="N4000" s="31">
        <v>-1.2</v>
      </c>
      <c r="O4000" s="31">
        <v>-1.5</v>
      </c>
      <c r="P4000" s="2">
        <v>-3.1</v>
      </c>
      <c r="Q4000" s="138">
        <v>-3.7708333333333344</v>
      </c>
    </row>
    <row r="4001" spans="1:17" x14ac:dyDescent="0.25">
      <c r="A4001" s="1">
        <v>40524</v>
      </c>
      <c r="B4001" s="5">
        <f t="shared" si="187"/>
        <v>2010</v>
      </c>
      <c r="C4001" s="5">
        <f t="shared" si="188"/>
        <v>12</v>
      </c>
      <c r="D4001" s="3">
        <f t="shared" si="186"/>
        <v>12</v>
      </c>
      <c r="E4001" s="3"/>
      <c r="F4001">
        <v>2.6</v>
      </c>
      <c r="G4001">
        <v>3.8</v>
      </c>
      <c r="H4001" s="228">
        <v>0.7</v>
      </c>
      <c r="I4001">
        <v>-1.6</v>
      </c>
      <c r="J4001" s="31">
        <v>-2.9</v>
      </c>
      <c r="K4001">
        <v>-2.5</v>
      </c>
      <c r="L4001" s="2">
        <v>-2.8</v>
      </c>
      <c r="M4001" s="2">
        <v>4.4000000000000004</v>
      </c>
      <c r="N4001" s="31">
        <v>1</v>
      </c>
      <c r="O4001" s="31">
        <v>1.4</v>
      </c>
      <c r="P4001" s="2">
        <v>-2.4</v>
      </c>
      <c r="Q4001" s="138">
        <v>-1.0125000000000004</v>
      </c>
    </row>
    <row r="4002" spans="1:17" x14ac:dyDescent="0.25">
      <c r="A4002" s="1">
        <v>40525</v>
      </c>
      <c r="B4002" s="5">
        <f t="shared" si="187"/>
        <v>2010</v>
      </c>
      <c r="C4002" s="5">
        <f t="shared" si="188"/>
        <v>12</v>
      </c>
      <c r="D4002" s="3">
        <f t="shared" si="186"/>
        <v>13</v>
      </c>
      <c r="E4002" s="3"/>
      <c r="F4002">
        <v>0.6</v>
      </c>
      <c r="G4002">
        <v>2</v>
      </c>
      <c r="H4002" s="228">
        <v>0</v>
      </c>
      <c r="I4002">
        <v>-3.1</v>
      </c>
      <c r="J4002" s="31">
        <v>-5.3</v>
      </c>
      <c r="K4002">
        <v>-0.3</v>
      </c>
      <c r="L4002" s="2">
        <v>-3.1</v>
      </c>
      <c r="M4002" s="2">
        <v>0.3</v>
      </c>
      <c r="N4002" s="31">
        <v>-0.6</v>
      </c>
      <c r="O4002" s="31">
        <v>0.5</v>
      </c>
      <c r="P4002" s="2">
        <v>-0.6</v>
      </c>
      <c r="Q4002" s="138">
        <v>0.38333333333333336</v>
      </c>
    </row>
    <row r="4003" spans="1:17" x14ac:dyDescent="0.25">
      <c r="A4003" s="1">
        <v>40526</v>
      </c>
      <c r="B4003" s="5">
        <f t="shared" si="187"/>
        <v>2010</v>
      </c>
      <c r="C4003" s="5">
        <f t="shared" si="188"/>
        <v>12</v>
      </c>
      <c r="D4003" s="3">
        <f t="shared" si="186"/>
        <v>14</v>
      </c>
      <c r="E4003" s="3"/>
      <c r="F4003">
        <v>-3.4</v>
      </c>
      <c r="G4003">
        <v>-1.7</v>
      </c>
      <c r="H4003" s="228">
        <v>-3.5</v>
      </c>
      <c r="I4003">
        <v>-9.8000000000000007</v>
      </c>
      <c r="J4003" s="31">
        <v>-10.199999999999999</v>
      </c>
      <c r="K4003">
        <v>-4.4000000000000004</v>
      </c>
      <c r="L4003" s="2">
        <v>-7.4</v>
      </c>
      <c r="M4003" s="2">
        <v>-3.4</v>
      </c>
      <c r="N4003" s="31">
        <v>-4.9000000000000004</v>
      </c>
      <c r="O4003" s="31">
        <v>-5.2</v>
      </c>
      <c r="P4003" s="2">
        <v>-4.9000000000000004</v>
      </c>
      <c r="Q4003" s="138">
        <v>-3.4041666666666668</v>
      </c>
    </row>
    <row r="4004" spans="1:17" x14ac:dyDescent="0.25">
      <c r="A4004" s="1">
        <v>40527</v>
      </c>
      <c r="B4004" s="5">
        <f t="shared" si="187"/>
        <v>2010</v>
      </c>
      <c r="C4004" s="5">
        <f t="shared" si="188"/>
        <v>12</v>
      </c>
      <c r="D4004" s="3">
        <f t="shared" si="186"/>
        <v>15</v>
      </c>
      <c r="E4004" s="3"/>
      <c r="F4004">
        <v>-4.3</v>
      </c>
      <c r="G4004">
        <v>-1.7</v>
      </c>
      <c r="H4004" s="228">
        <v>-2.2000000000000002</v>
      </c>
      <c r="I4004">
        <v>-9.6</v>
      </c>
      <c r="J4004" s="31">
        <v>-9.6999999999999993</v>
      </c>
      <c r="K4004">
        <v>-4.5</v>
      </c>
      <c r="L4004" s="2">
        <v>-7.9</v>
      </c>
      <c r="M4004" s="2">
        <v>-2.2000000000000002</v>
      </c>
      <c r="N4004" s="31">
        <v>-4.8</v>
      </c>
      <c r="O4004" s="31">
        <v>-4.2</v>
      </c>
      <c r="P4004" s="2">
        <v>-6</v>
      </c>
      <c r="Q4004" s="138">
        <v>-3.0583333333333331</v>
      </c>
    </row>
    <row r="4005" spans="1:17" x14ac:dyDescent="0.25">
      <c r="A4005" s="1">
        <v>40528</v>
      </c>
      <c r="B4005" s="5">
        <f t="shared" si="187"/>
        <v>2010</v>
      </c>
      <c r="C4005" s="5">
        <f t="shared" si="188"/>
        <v>12</v>
      </c>
      <c r="D4005" s="3">
        <f t="shared" si="186"/>
        <v>16</v>
      </c>
      <c r="E4005" s="3"/>
      <c r="F4005">
        <v>-4.2</v>
      </c>
      <c r="G4005">
        <v>-0.8</v>
      </c>
      <c r="H4005" s="228">
        <v>-4.4000000000000004</v>
      </c>
      <c r="I4005">
        <v>-7.4</v>
      </c>
      <c r="J4005" s="31">
        <v>-9.4</v>
      </c>
      <c r="K4005">
        <v>-3.9</v>
      </c>
      <c r="L4005" s="2">
        <v>-7</v>
      </c>
      <c r="M4005" s="2">
        <v>-4.0999999999999996</v>
      </c>
      <c r="N4005" s="31">
        <v>-5.0999999999999996</v>
      </c>
      <c r="O4005" s="31">
        <v>-4.8</v>
      </c>
      <c r="P4005" s="2">
        <v>-4.5999999999999996</v>
      </c>
      <c r="Q4005" s="138">
        <v>-4.0708333333333329</v>
      </c>
    </row>
    <row r="4006" spans="1:17" x14ac:dyDescent="0.25">
      <c r="A4006" s="1">
        <v>40529</v>
      </c>
      <c r="B4006" s="5">
        <f t="shared" si="187"/>
        <v>2010</v>
      </c>
      <c r="C4006" s="5">
        <f t="shared" si="188"/>
        <v>12</v>
      </c>
      <c r="D4006" s="3">
        <f t="shared" si="186"/>
        <v>17</v>
      </c>
      <c r="E4006" s="3"/>
      <c r="F4006">
        <v>-0.7</v>
      </c>
      <c r="G4006">
        <v>-1.1000000000000001</v>
      </c>
      <c r="H4006" s="228">
        <v>-4.3</v>
      </c>
      <c r="I4006">
        <v>-6.6</v>
      </c>
      <c r="J4006" s="31">
        <v>-8.6</v>
      </c>
      <c r="K4006">
        <v>-3</v>
      </c>
      <c r="L4006" s="2">
        <v>-6.1</v>
      </c>
      <c r="M4006" s="2">
        <v>-6.4</v>
      </c>
      <c r="N4006" s="31">
        <v>-4.3</v>
      </c>
      <c r="O4006" s="31">
        <v>-3.4</v>
      </c>
      <c r="P4006" s="2">
        <v>-3.9</v>
      </c>
      <c r="Q4006" s="138">
        <v>-5.2208333333333332</v>
      </c>
    </row>
    <row r="4007" spans="1:17" x14ac:dyDescent="0.25">
      <c r="A4007" s="1">
        <v>40530</v>
      </c>
      <c r="B4007" s="5">
        <f t="shared" si="187"/>
        <v>2010</v>
      </c>
      <c r="C4007" s="5">
        <f t="shared" si="188"/>
        <v>12</v>
      </c>
      <c r="D4007" s="3">
        <f t="shared" si="186"/>
        <v>18</v>
      </c>
      <c r="E4007" s="3"/>
      <c r="F4007">
        <v>0.5</v>
      </c>
      <c r="G4007">
        <v>3.4</v>
      </c>
      <c r="H4007" s="228">
        <v>-3</v>
      </c>
      <c r="I4007">
        <v>-3.9</v>
      </c>
      <c r="J4007" s="31">
        <v>-3.3</v>
      </c>
      <c r="K4007">
        <v>-4.0999999999999996</v>
      </c>
      <c r="L4007" s="2">
        <v>-5</v>
      </c>
      <c r="M4007" s="2">
        <v>-4.2</v>
      </c>
      <c r="N4007" s="31">
        <v>-2</v>
      </c>
      <c r="O4007" s="31">
        <v>0.3</v>
      </c>
      <c r="P4007" s="2">
        <v>-3.6</v>
      </c>
      <c r="Q4007" s="138">
        <v>-3.5625</v>
      </c>
    </row>
    <row r="4008" spans="1:17" x14ac:dyDescent="0.25">
      <c r="A4008" s="1">
        <v>40531</v>
      </c>
      <c r="B4008" s="5">
        <f t="shared" si="187"/>
        <v>2010</v>
      </c>
      <c r="C4008" s="5">
        <f t="shared" si="188"/>
        <v>12</v>
      </c>
      <c r="D4008" s="3">
        <f t="shared" si="186"/>
        <v>19</v>
      </c>
      <c r="E4008" s="3"/>
      <c r="F4008">
        <v>0.7</v>
      </c>
      <c r="G4008">
        <v>2.8</v>
      </c>
      <c r="H4008" s="228">
        <v>-3.9</v>
      </c>
      <c r="I4008">
        <v>-9.1999999999999993</v>
      </c>
      <c r="J4008" s="31">
        <v>-13.3</v>
      </c>
      <c r="K4008">
        <v>-8</v>
      </c>
      <c r="L4008" s="2">
        <v>-4.7</v>
      </c>
      <c r="M4008" s="2">
        <v>-4.7</v>
      </c>
      <c r="N4008" s="31">
        <v>-2.9</v>
      </c>
      <c r="O4008" s="31">
        <v>-3.3</v>
      </c>
      <c r="P4008" s="2">
        <v>-7.8</v>
      </c>
      <c r="Q4008" s="138">
        <v>-7.3416666666666659</v>
      </c>
    </row>
    <row r="4009" spans="1:17" x14ac:dyDescent="0.25">
      <c r="A4009" s="1">
        <v>40532</v>
      </c>
      <c r="B4009" s="5">
        <f t="shared" si="187"/>
        <v>2010</v>
      </c>
      <c r="C4009" s="5">
        <f t="shared" si="188"/>
        <v>12</v>
      </c>
      <c r="D4009" s="3">
        <f t="shared" si="186"/>
        <v>20</v>
      </c>
      <c r="E4009" s="3"/>
      <c r="F4009">
        <v>4.3</v>
      </c>
      <c r="G4009">
        <v>8.4</v>
      </c>
      <c r="H4009" s="228">
        <v>3.9</v>
      </c>
      <c r="I4009">
        <v>2.4</v>
      </c>
      <c r="J4009" s="31">
        <v>0.2</v>
      </c>
      <c r="K4009">
        <v>0.8</v>
      </c>
      <c r="L4009" s="2">
        <v>3.4</v>
      </c>
      <c r="M4009" s="2">
        <v>0.9</v>
      </c>
      <c r="N4009" s="31">
        <v>-1.4</v>
      </c>
      <c r="O4009" s="31">
        <v>2.4</v>
      </c>
      <c r="P4009" s="2">
        <v>-0.4</v>
      </c>
      <c r="Q4009" s="138">
        <v>1.175</v>
      </c>
    </row>
    <row r="4010" spans="1:17" x14ac:dyDescent="0.25">
      <c r="A4010" s="1">
        <v>40533</v>
      </c>
      <c r="B4010" s="5">
        <f t="shared" si="187"/>
        <v>2010</v>
      </c>
      <c r="C4010" s="5">
        <f t="shared" si="188"/>
        <v>12</v>
      </c>
      <c r="D4010" s="3">
        <f t="shared" si="186"/>
        <v>21</v>
      </c>
      <c r="E4010" s="3"/>
      <c r="F4010">
        <v>6.1</v>
      </c>
      <c r="G4010">
        <v>10.8</v>
      </c>
      <c r="H4010" s="228">
        <v>2.6</v>
      </c>
      <c r="I4010">
        <v>2.4</v>
      </c>
      <c r="J4010" s="31">
        <v>1.8</v>
      </c>
      <c r="K4010">
        <v>2.1</v>
      </c>
      <c r="L4010" s="2">
        <v>5.5</v>
      </c>
      <c r="M4010" s="2">
        <v>2.1</v>
      </c>
      <c r="N4010" s="31">
        <v>1</v>
      </c>
      <c r="O4010" s="31">
        <v>3.4</v>
      </c>
      <c r="P4010" s="2">
        <v>1.6</v>
      </c>
      <c r="Q4010" s="138">
        <v>1.9458333333333331</v>
      </c>
    </row>
    <row r="4011" spans="1:17" x14ac:dyDescent="0.25">
      <c r="A4011" s="1">
        <v>40534</v>
      </c>
      <c r="B4011" s="5">
        <f t="shared" si="187"/>
        <v>2010</v>
      </c>
      <c r="C4011" s="5">
        <f t="shared" si="188"/>
        <v>12</v>
      </c>
      <c r="D4011" s="3">
        <f t="shared" si="186"/>
        <v>22</v>
      </c>
      <c r="E4011" s="3"/>
      <c r="F4011">
        <v>9.1999999999999993</v>
      </c>
      <c r="G4011">
        <v>13.5</v>
      </c>
      <c r="H4011" s="228">
        <v>5</v>
      </c>
      <c r="I4011">
        <v>5.4</v>
      </c>
      <c r="J4011" s="31">
        <v>6.3</v>
      </c>
      <c r="K4011">
        <v>4.0999999999999996</v>
      </c>
      <c r="L4011" s="2">
        <v>10.4</v>
      </c>
      <c r="M4011" s="2">
        <v>7.1</v>
      </c>
      <c r="N4011" s="31">
        <v>1.5</v>
      </c>
      <c r="O4011" s="31">
        <v>10.1</v>
      </c>
      <c r="P4011" s="2">
        <v>3.8</v>
      </c>
      <c r="Q4011" s="138">
        <v>3.4874999999999994</v>
      </c>
    </row>
    <row r="4012" spans="1:17" x14ac:dyDescent="0.25">
      <c r="A4012" s="1">
        <v>40535</v>
      </c>
      <c r="B4012" s="5">
        <f t="shared" si="187"/>
        <v>2010</v>
      </c>
      <c r="C4012" s="5">
        <f t="shared" si="188"/>
        <v>12</v>
      </c>
      <c r="D4012" s="3">
        <f t="shared" si="186"/>
        <v>23</v>
      </c>
      <c r="E4012" s="3"/>
      <c r="F4012">
        <v>12</v>
      </c>
      <c r="G4012">
        <v>14.2</v>
      </c>
      <c r="H4012" s="228">
        <v>13.3</v>
      </c>
      <c r="I4012">
        <v>5.7</v>
      </c>
      <c r="J4012" s="31">
        <v>6.8</v>
      </c>
      <c r="K4012">
        <v>12.3</v>
      </c>
      <c r="L4012" s="2">
        <v>13</v>
      </c>
      <c r="M4012" s="2">
        <v>10.3</v>
      </c>
      <c r="N4012" s="31">
        <v>3.8</v>
      </c>
      <c r="O4012" s="31">
        <v>14.1</v>
      </c>
      <c r="P4012" s="2">
        <v>4.9000000000000004</v>
      </c>
      <c r="Q4012" s="138">
        <v>11.783333333333333</v>
      </c>
    </row>
    <row r="4013" spans="1:17" x14ac:dyDescent="0.25">
      <c r="A4013" s="1">
        <v>40536</v>
      </c>
      <c r="B4013" s="5">
        <f t="shared" si="187"/>
        <v>2010</v>
      </c>
      <c r="C4013" s="5">
        <f t="shared" si="188"/>
        <v>12</v>
      </c>
      <c r="D4013" s="3">
        <f t="shared" si="186"/>
        <v>24</v>
      </c>
      <c r="E4013" s="3"/>
      <c r="F4013">
        <v>12.1</v>
      </c>
      <c r="G4013">
        <v>14.3</v>
      </c>
      <c r="H4013" s="228">
        <v>12.7</v>
      </c>
      <c r="I4013">
        <v>7.4</v>
      </c>
      <c r="J4013" s="31">
        <v>8.5</v>
      </c>
      <c r="K4013">
        <v>11.7</v>
      </c>
      <c r="L4013" s="2">
        <v>10.3</v>
      </c>
      <c r="M4013" s="2">
        <v>10.5</v>
      </c>
      <c r="N4013" s="31">
        <v>7.6</v>
      </c>
      <c r="O4013" s="31">
        <v>11.9</v>
      </c>
      <c r="P4013" s="2">
        <v>10.4</v>
      </c>
      <c r="Q4013" s="138">
        <v>14.116666666666667</v>
      </c>
    </row>
    <row r="4014" spans="1:17" x14ac:dyDescent="0.25">
      <c r="A4014" s="1">
        <v>40537</v>
      </c>
      <c r="B4014" s="5">
        <f t="shared" si="187"/>
        <v>2010</v>
      </c>
      <c r="C4014" s="5">
        <f t="shared" si="188"/>
        <v>12</v>
      </c>
      <c r="D4014" s="3">
        <f t="shared" si="186"/>
        <v>25</v>
      </c>
      <c r="E4014" s="3"/>
      <c r="F4014">
        <v>9.1999999999999993</v>
      </c>
      <c r="G4014">
        <v>9.9</v>
      </c>
      <c r="H4014" s="228">
        <v>3.7</v>
      </c>
      <c r="I4014">
        <v>4.8</v>
      </c>
      <c r="J4014" s="31">
        <v>2.2999999999999998</v>
      </c>
      <c r="K4014">
        <v>4.5999999999999996</v>
      </c>
      <c r="L4014" s="2">
        <v>1.7</v>
      </c>
      <c r="M4014" s="2">
        <v>4.0999999999999996</v>
      </c>
      <c r="N4014" s="31">
        <v>5.9</v>
      </c>
      <c r="O4014" s="31">
        <v>5.9</v>
      </c>
      <c r="P4014" s="2">
        <v>3.9</v>
      </c>
      <c r="Q4014" s="138">
        <v>5.9208333333333334</v>
      </c>
    </row>
    <row r="4015" spans="1:17" x14ac:dyDescent="0.25">
      <c r="A4015" s="1">
        <v>40538</v>
      </c>
      <c r="B4015" s="5">
        <f t="shared" si="187"/>
        <v>2010</v>
      </c>
      <c r="C4015" s="5">
        <f t="shared" si="188"/>
        <v>12</v>
      </c>
      <c r="D4015" s="3">
        <f t="shared" si="186"/>
        <v>26</v>
      </c>
      <c r="E4015" s="3"/>
      <c r="F4015">
        <v>3.8</v>
      </c>
      <c r="G4015">
        <v>5.2</v>
      </c>
      <c r="H4015" s="228">
        <v>-1.6</v>
      </c>
      <c r="I4015">
        <v>-1</v>
      </c>
      <c r="J4015" s="31">
        <v>-4.9000000000000004</v>
      </c>
      <c r="K4015">
        <v>-0.8</v>
      </c>
      <c r="L4015" s="2">
        <v>-4.3</v>
      </c>
      <c r="M4015" s="2">
        <v>-0.9</v>
      </c>
      <c r="N4015" s="31">
        <v>0.5</v>
      </c>
      <c r="O4015" s="31">
        <v>-1.2</v>
      </c>
      <c r="P4015" s="2">
        <v>-1.1000000000000001</v>
      </c>
      <c r="Q4015" s="138">
        <v>-0.84583333333333321</v>
      </c>
    </row>
    <row r="4016" spans="1:17" x14ac:dyDescent="0.25">
      <c r="A4016" s="1">
        <v>40539</v>
      </c>
      <c r="B4016" s="5">
        <f t="shared" si="187"/>
        <v>2010</v>
      </c>
      <c r="C4016" s="5">
        <f t="shared" si="188"/>
        <v>12</v>
      </c>
      <c r="D4016" s="3">
        <f t="shared" si="186"/>
        <v>27</v>
      </c>
      <c r="E4016" s="3"/>
      <c r="F4016">
        <v>0.8</v>
      </c>
      <c r="G4016">
        <v>2.4</v>
      </c>
      <c r="H4016" s="228">
        <v>-3.4</v>
      </c>
      <c r="I4016">
        <v>-4.7</v>
      </c>
      <c r="J4016" s="31">
        <v>-7.8</v>
      </c>
      <c r="K4016">
        <v>-4.9000000000000004</v>
      </c>
      <c r="L4016" s="2">
        <v>-8</v>
      </c>
      <c r="M4016" s="2">
        <v>-3.3</v>
      </c>
      <c r="N4016" s="31">
        <v>-1.6</v>
      </c>
      <c r="O4016" s="31">
        <v>-3.4</v>
      </c>
      <c r="P4016" s="2">
        <v>-4.0999999999999996</v>
      </c>
      <c r="Q4016" s="138">
        <v>-3.5666666666666664</v>
      </c>
    </row>
    <row r="4017" spans="1:17" x14ac:dyDescent="0.25">
      <c r="A4017" s="1">
        <v>40540</v>
      </c>
      <c r="B4017" s="5">
        <f t="shared" si="187"/>
        <v>2010</v>
      </c>
      <c r="C4017" s="5">
        <f t="shared" si="188"/>
        <v>12</v>
      </c>
      <c r="D4017" s="3">
        <f t="shared" si="186"/>
        <v>28</v>
      </c>
      <c r="E4017" s="3"/>
      <c r="F4017">
        <v>0.4</v>
      </c>
      <c r="G4017">
        <v>2.2000000000000002</v>
      </c>
      <c r="H4017" s="228">
        <v>-5.3</v>
      </c>
      <c r="I4017">
        <v>-6.1</v>
      </c>
      <c r="J4017" s="31">
        <v>-10.5</v>
      </c>
      <c r="K4017">
        <v>-5.2</v>
      </c>
      <c r="L4017" s="2">
        <v>-7.2</v>
      </c>
      <c r="M4017" s="2">
        <v>-3.3</v>
      </c>
      <c r="N4017" s="31">
        <v>-5</v>
      </c>
      <c r="O4017" s="31">
        <v>-7.3</v>
      </c>
      <c r="P4017" s="2">
        <v>-4.5</v>
      </c>
      <c r="Q4017" s="138">
        <v>-5.5333333333333341</v>
      </c>
    </row>
    <row r="4018" spans="1:17" x14ac:dyDescent="0.25">
      <c r="A4018" s="1">
        <v>40541</v>
      </c>
      <c r="B4018" s="5">
        <f t="shared" si="187"/>
        <v>2010</v>
      </c>
      <c r="C4018" s="5">
        <f t="shared" si="188"/>
        <v>12</v>
      </c>
      <c r="D4018" s="3">
        <f t="shared" si="186"/>
        <v>29</v>
      </c>
      <c r="E4018" s="3"/>
      <c r="F4018">
        <v>1.4</v>
      </c>
      <c r="G4018">
        <v>4.2</v>
      </c>
      <c r="H4018" s="228">
        <v>-6</v>
      </c>
      <c r="I4018">
        <v>-4.3</v>
      </c>
      <c r="J4018" s="31">
        <v>-9.4</v>
      </c>
      <c r="K4018">
        <v>-4.3</v>
      </c>
      <c r="L4018" s="2">
        <v>-6.2</v>
      </c>
      <c r="M4018" s="2">
        <v>-6.4</v>
      </c>
      <c r="N4018" s="31">
        <v>-5.5</v>
      </c>
      <c r="O4018" s="31">
        <v>-5</v>
      </c>
      <c r="P4018" s="2">
        <v>-3.5</v>
      </c>
      <c r="Q4018" s="138">
        <v>-4.1000000000000005</v>
      </c>
    </row>
    <row r="4019" spans="1:17" x14ac:dyDescent="0.25">
      <c r="A4019" s="1">
        <v>40542</v>
      </c>
      <c r="B4019" s="5">
        <f t="shared" si="187"/>
        <v>2010</v>
      </c>
      <c r="C4019" s="5">
        <f t="shared" si="188"/>
        <v>12</v>
      </c>
      <c r="D4019" s="3">
        <f t="shared" si="186"/>
        <v>30</v>
      </c>
      <c r="E4019" s="3"/>
      <c r="F4019">
        <v>0.1</v>
      </c>
      <c r="G4019">
        <v>3.7</v>
      </c>
      <c r="H4019" s="228">
        <v>-4.4000000000000004</v>
      </c>
      <c r="I4019">
        <v>-5.4</v>
      </c>
      <c r="J4019" s="31">
        <v>-6.3</v>
      </c>
      <c r="K4019">
        <v>-4.2</v>
      </c>
      <c r="L4019" s="2">
        <v>-5.5</v>
      </c>
      <c r="M4019" s="2">
        <v>-6.5</v>
      </c>
      <c r="N4019" s="31">
        <v>-4.5</v>
      </c>
      <c r="O4019" s="31">
        <v>-4.3</v>
      </c>
      <c r="P4019" s="2">
        <v>-3.8</v>
      </c>
      <c r="Q4019" s="138">
        <v>-3.2875000000000001</v>
      </c>
    </row>
    <row r="4020" spans="1:17" x14ac:dyDescent="0.25">
      <c r="A4020" s="1">
        <v>40543</v>
      </c>
      <c r="B4020" s="5">
        <f t="shared" si="187"/>
        <v>2010</v>
      </c>
      <c r="C4020" s="5">
        <f t="shared" si="188"/>
        <v>12</v>
      </c>
      <c r="D4020" s="3">
        <f t="shared" si="186"/>
        <v>31</v>
      </c>
      <c r="E4020" s="3"/>
      <c r="F4020">
        <v>0.1</v>
      </c>
      <c r="G4020">
        <v>3.4</v>
      </c>
      <c r="H4020" s="228">
        <v>-5.2</v>
      </c>
      <c r="I4020">
        <v>-6.5</v>
      </c>
      <c r="J4020" s="31">
        <v>-6.3</v>
      </c>
      <c r="K4020">
        <v>-5.8</v>
      </c>
      <c r="L4020" s="2">
        <v>-3.1</v>
      </c>
      <c r="M4020" s="2">
        <v>-6.9</v>
      </c>
      <c r="N4020" s="31">
        <v>-5.4</v>
      </c>
      <c r="O4020" s="31">
        <v>-4.9000000000000004</v>
      </c>
      <c r="P4020" s="2">
        <v>-5.5</v>
      </c>
      <c r="Q4020" s="138">
        <v>-5.6625000000000005</v>
      </c>
    </row>
    <row r="4021" spans="1:17" x14ac:dyDescent="0.25">
      <c r="A4021" s="1">
        <v>40544</v>
      </c>
      <c r="B4021" s="5">
        <f t="shared" si="187"/>
        <v>2011</v>
      </c>
      <c r="C4021" s="5">
        <f t="shared" si="188"/>
        <v>1</v>
      </c>
      <c r="D4021" s="3">
        <f t="shared" si="186"/>
        <v>1</v>
      </c>
      <c r="E4021" s="3"/>
      <c r="F4021">
        <v>0.1</v>
      </c>
      <c r="G4021">
        <v>4</v>
      </c>
      <c r="H4021" s="228">
        <v>-3.6</v>
      </c>
      <c r="I4021">
        <v>-5.3</v>
      </c>
      <c r="J4021" s="31">
        <v>-5.9</v>
      </c>
      <c r="K4021">
        <v>-5.0999999999999996</v>
      </c>
      <c r="L4021" s="2">
        <v>-2.2000000000000002</v>
      </c>
      <c r="M4021" s="2">
        <v>-5.4</v>
      </c>
      <c r="N4021" s="31">
        <v>-4.2</v>
      </c>
      <c r="O4021" s="31">
        <v>-2.6</v>
      </c>
      <c r="P4021" s="2">
        <v>-4.7</v>
      </c>
      <c r="Q4021" s="138">
        <v>-4.5958333333333332</v>
      </c>
    </row>
    <row r="4022" spans="1:17" x14ac:dyDescent="0.25">
      <c r="A4022" s="1">
        <v>40545</v>
      </c>
      <c r="B4022" s="5">
        <f t="shared" si="187"/>
        <v>2011</v>
      </c>
      <c r="C4022" s="5">
        <f t="shared" si="188"/>
        <v>1</v>
      </c>
      <c r="D4022" s="3">
        <f t="shared" si="186"/>
        <v>2</v>
      </c>
      <c r="E4022" s="3"/>
      <c r="F4022">
        <v>2.2999999999999998</v>
      </c>
      <c r="G4022">
        <v>4.5999999999999996</v>
      </c>
      <c r="H4022" s="228">
        <v>-0.9</v>
      </c>
      <c r="I4022">
        <v>-2.9</v>
      </c>
      <c r="J4022" s="31">
        <v>-3.4</v>
      </c>
      <c r="K4022">
        <v>-1.6</v>
      </c>
      <c r="L4022" s="2">
        <v>-1.3</v>
      </c>
      <c r="M4022" s="2">
        <v>-1.8</v>
      </c>
      <c r="N4022" s="31">
        <v>-2.1</v>
      </c>
      <c r="O4022" s="31">
        <v>-0.5</v>
      </c>
      <c r="P4022" s="2">
        <v>-1.5</v>
      </c>
      <c r="Q4022" s="138">
        <v>-2.6416666666666662</v>
      </c>
    </row>
    <row r="4023" spans="1:17" x14ac:dyDescent="0.25">
      <c r="A4023" s="1">
        <v>40546</v>
      </c>
      <c r="B4023" s="5">
        <f t="shared" si="187"/>
        <v>2011</v>
      </c>
      <c r="C4023" s="5">
        <f t="shared" si="188"/>
        <v>1</v>
      </c>
      <c r="D4023" s="3">
        <f t="shared" si="186"/>
        <v>3</v>
      </c>
      <c r="E4023" s="3"/>
      <c r="F4023">
        <v>0.3</v>
      </c>
      <c r="G4023">
        <v>3.2</v>
      </c>
      <c r="H4023" s="228">
        <v>-1.6</v>
      </c>
      <c r="I4023">
        <v>-4.4000000000000004</v>
      </c>
      <c r="J4023" s="31">
        <v>-5.4</v>
      </c>
      <c r="K4023">
        <v>-2.4</v>
      </c>
      <c r="L4023" s="2">
        <v>-3.7</v>
      </c>
      <c r="M4023" s="2">
        <v>-1.1000000000000001</v>
      </c>
      <c r="N4023" s="31">
        <v>-1.5</v>
      </c>
      <c r="O4023" s="31">
        <v>-0.7</v>
      </c>
      <c r="P4023" s="2">
        <v>-2.8</v>
      </c>
      <c r="Q4023" s="138">
        <v>-1.5666666666666664</v>
      </c>
    </row>
    <row r="4024" spans="1:17" x14ac:dyDescent="0.25">
      <c r="A4024" s="1">
        <v>40547</v>
      </c>
      <c r="B4024" s="5">
        <f t="shared" si="187"/>
        <v>2011</v>
      </c>
      <c r="C4024" s="5">
        <f t="shared" si="188"/>
        <v>1</v>
      </c>
      <c r="D4024" s="3">
        <f t="shared" si="186"/>
        <v>4</v>
      </c>
      <c r="E4024" s="3"/>
      <c r="F4024">
        <v>-2.2999999999999998</v>
      </c>
      <c r="G4024">
        <v>0.7</v>
      </c>
      <c r="H4024" s="228">
        <v>-4</v>
      </c>
      <c r="I4024">
        <v>-7.6</v>
      </c>
      <c r="J4024" s="31">
        <v>-9.4</v>
      </c>
      <c r="K4024">
        <v>-1.5</v>
      </c>
      <c r="L4024" s="2">
        <v>-6.7</v>
      </c>
      <c r="M4024" s="2">
        <v>-2.7</v>
      </c>
      <c r="N4024" s="31">
        <v>-3.7</v>
      </c>
      <c r="O4024" s="31">
        <v>-5.2</v>
      </c>
      <c r="P4024" s="2">
        <v>-2</v>
      </c>
      <c r="Q4024" s="138">
        <v>-2.0041666666666669</v>
      </c>
    </row>
    <row r="4025" spans="1:17" x14ac:dyDescent="0.25">
      <c r="A4025" s="1">
        <v>40548</v>
      </c>
      <c r="B4025" s="5">
        <f t="shared" si="187"/>
        <v>2011</v>
      </c>
      <c r="C4025" s="5">
        <f t="shared" si="188"/>
        <v>1</v>
      </c>
      <c r="D4025" s="3">
        <f t="shared" si="186"/>
        <v>5</v>
      </c>
      <c r="E4025" s="3"/>
      <c r="F4025">
        <v>0</v>
      </c>
      <c r="G4025">
        <v>2.4</v>
      </c>
      <c r="H4025" s="228">
        <v>-3</v>
      </c>
      <c r="I4025">
        <v>-4</v>
      </c>
      <c r="J4025" s="31">
        <v>-5.7</v>
      </c>
      <c r="K4025">
        <v>-2.2999999999999998</v>
      </c>
      <c r="L4025" s="2">
        <v>-3.9</v>
      </c>
      <c r="M4025" s="2">
        <v>-4.2</v>
      </c>
      <c r="N4025" s="31">
        <v>-3.5</v>
      </c>
      <c r="O4025" s="31">
        <v>-3.8</v>
      </c>
      <c r="P4025" s="2">
        <v>-2.1</v>
      </c>
      <c r="Q4025" s="138">
        <v>-2.5625</v>
      </c>
    </row>
    <row r="4026" spans="1:17" x14ac:dyDescent="0.25">
      <c r="A4026" s="1">
        <v>40549</v>
      </c>
      <c r="B4026" s="5">
        <f t="shared" si="187"/>
        <v>2011</v>
      </c>
      <c r="C4026" s="5">
        <f t="shared" si="188"/>
        <v>1</v>
      </c>
      <c r="D4026" s="3">
        <f t="shared" si="186"/>
        <v>6</v>
      </c>
      <c r="E4026" s="3"/>
      <c r="F4026">
        <v>3.1</v>
      </c>
      <c r="G4026">
        <v>5.3</v>
      </c>
      <c r="H4026" s="228">
        <v>3</v>
      </c>
      <c r="I4026">
        <v>0.5</v>
      </c>
      <c r="J4026" s="31">
        <v>-2.5</v>
      </c>
      <c r="K4026">
        <v>-1.4</v>
      </c>
      <c r="L4026" s="2">
        <v>3</v>
      </c>
      <c r="M4026" s="2">
        <v>0.9</v>
      </c>
      <c r="N4026" s="31">
        <v>-1.4</v>
      </c>
      <c r="O4026" s="31">
        <v>1.5</v>
      </c>
      <c r="P4026" s="2">
        <v>-0.3</v>
      </c>
      <c r="Q4026" s="138">
        <v>7.0833333333333193E-2</v>
      </c>
    </row>
    <row r="4027" spans="1:17" x14ac:dyDescent="0.25">
      <c r="A4027" s="1">
        <v>40550</v>
      </c>
      <c r="B4027" s="5">
        <f t="shared" si="187"/>
        <v>2011</v>
      </c>
      <c r="C4027" s="5">
        <f t="shared" si="188"/>
        <v>1</v>
      </c>
      <c r="D4027" s="3">
        <f t="shared" si="186"/>
        <v>7</v>
      </c>
      <c r="E4027" s="3"/>
      <c r="F4027">
        <v>5.0999999999999996</v>
      </c>
      <c r="G4027">
        <v>7.8</v>
      </c>
      <c r="H4027" s="228">
        <v>7.5</v>
      </c>
      <c r="I4027">
        <v>0.6</v>
      </c>
      <c r="J4027" s="31">
        <v>0.1</v>
      </c>
      <c r="K4027">
        <v>7.1</v>
      </c>
      <c r="L4027" s="2">
        <v>7.2</v>
      </c>
      <c r="M4027" s="2">
        <v>4.7</v>
      </c>
      <c r="N4027" s="31">
        <v>1.3</v>
      </c>
      <c r="O4027" s="31">
        <v>4.5</v>
      </c>
      <c r="P4027" s="2">
        <v>11.9</v>
      </c>
      <c r="Q4027" s="138">
        <v>11.845833333333333</v>
      </c>
    </row>
    <row r="4028" spans="1:17" x14ac:dyDescent="0.25">
      <c r="A4028" s="1">
        <v>40551</v>
      </c>
      <c r="B4028" s="5">
        <f t="shared" si="187"/>
        <v>2011</v>
      </c>
      <c r="C4028" s="5">
        <f t="shared" si="188"/>
        <v>1</v>
      </c>
      <c r="D4028" s="3">
        <f t="shared" si="186"/>
        <v>8</v>
      </c>
      <c r="E4028" s="3"/>
      <c r="F4028">
        <v>6.4</v>
      </c>
      <c r="G4028">
        <v>8.9</v>
      </c>
      <c r="H4028" s="228">
        <v>7.6</v>
      </c>
      <c r="I4028">
        <v>3.2</v>
      </c>
      <c r="J4028" s="31">
        <v>3.4</v>
      </c>
      <c r="K4028">
        <v>4</v>
      </c>
      <c r="L4028" s="2">
        <v>5.4</v>
      </c>
      <c r="M4028" s="2">
        <v>8.4</v>
      </c>
      <c r="N4028" s="31">
        <v>3</v>
      </c>
      <c r="O4028" s="31">
        <v>6.4</v>
      </c>
      <c r="P4028" s="2">
        <v>11.5</v>
      </c>
      <c r="Q4028" s="138">
        <v>11.445833333333333</v>
      </c>
    </row>
    <row r="4029" spans="1:17" x14ac:dyDescent="0.25">
      <c r="A4029" s="1">
        <v>40552</v>
      </c>
      <c r="B4029" s="5">
        <f t="shared" si="187"/>
        <v>2011</v>
      </c>
      <c r="C4029" s="5">
        <f t="shared" si="188"/>
        <v>1</v>
      </c>
      <c r="D4029" s="3">
        <f t="shared" si="186"/>
        <v>9</v>
      </c>
      <c r="E4029" s="3"/>
      <c r="F4029">
        <v>6.5</v>
      </c>
      <c r="G4029">
        <v>9</v>
      </c>
      <c r="H4029" s="228">
        <v>6.8</v>
      </c>
      <c r="I4029">
        <v>2.8</v>
      </c>
      <c r="J4029" s="31">
        <v>1.3</v>
      </c>
      <c r="K4029">
        <v>6.6</v>
      </c>
      <c r="L4029" s="2">
        <v>5.8</v>
      </c>
      <c r="M4029" s="2">
        <v>8.6999999999999993</v>
      </c>
      <c r="N4029" s="31">
        <v>1.8</v>
      </c>
      <c r="O4029" s="31">
        <v>6.9</v>
      </c>
      <c r="P4029" s="2">
        <v>8.6999999999999993</v>
      </c>
      <c r="Q4029" s="138">
        <v>9.2166666666666686</v>
      </c>
    </row>
    <row r="4030" spans="1:17" x14ac:dyDescent="0.25">
      <c r="A4030" s="1">
        <v>40553</v>
      </c>
      <c r="B4030" s="5">
        <f t="shared" si="187"/>
        <v>2011</v>
      </c>
      <c r="C4030" s="5">
        <f t="shared" si="188"/>
        <v>1</v>
      </c>
      <c r="D4030" s="3">
        <f t="shared" si="186"/>
        <v>10</v>
      </c>
      <c r="E4030" s="3"/>
      <c r="F4030">
        <v>2.7</v>
      </c>
      <c r="G4030">
        <v>7.8</v>
      </c>
      <c r="H4030" s="228">
        <v>3.3</v>
      </c>
      <c r="I4030">
        <v>-0.4</v>
      </c>
      <c r="J4030" s="31">
        <v>0.1</v>
      </c>
      <c r="K4030">
        <v>3.9</v>
      </c>
      <c r="L4030" s="2">
        <v>4.3</v>
      </c>
      <c r="M4030" s="2">
        <v>4.3</v>
      </c>
      <c r="N4030" s="31">
        <v>1</v>
      </c>
      <c r="O4030" s="31">
        <v>5.4</v>
      </c>
      <c r="P4030" s="2">
        <v>5.6</v>
      </c>
      <c r="Q4030" s="138">
        <v>5.5791666666666666</v>
      </c>
    </row>
    <row r="4031" spans="1:17" x14ac:dyDescent="0.25">
      <c r="A4031" s="1">
        <v>40554</v>
      </c>
      <c r="B4031" s="5">
        <f t="shared" si="187"/>
        <v>2011</v>
      </c>
      <c r="C4031" s="5">
        <f t="shared" si="188"/>
        <v>1</v>
      </c>
      <c r="D4031" s="3">
        <f t="shared" si="186"/>
        <v>11</v>
      </c>
      <c r="E4031" s="3"/>
      <c r="F4031">
        <v>6.8</v>
      </c>
      <c r="G4031">
        <v>9.1999999999999993</v>
      </c>
      <c r="H4031" s="228">
        <v>4.5999999999999996</v>
      </c>
      <c r="I4031">
        <v>3.2</v>
      </c>
      <c r="J4031" s="31">
        <v>0.6</v>
      </c>
      <c r="K4031">
        <v>3.3</v>
      </c>
      <c r="L4031" s="2">
        <v>4.7</v>
      </c>
      <c r="M4031" s="2">
        <v>3.2</v>
      </c>
      <c r="N4031" s="31">
        <v>1.3</v>
      </c>
      <c r="O4031" s="31">
        <v>4.2</v>
      </c>
      <c r="P4031" s="2">
        <v>4</v>
      </c>
      <c r="Q4031" s="138">
        <v>3.4375</v>
      </c>
    </row>
    <row r="4032" spans="1:17" x14ac:dyDescent="0.25">
      <c r="A4032" s="1">
        <v>40555</v>
      </c>
      <c r="B4032" s="5">
        <f t="shared" si="187"/>
        <v>2011</v>
      </c>
      <c r="C4032" s="5">
        <f t="shared" si="188"/>
        <v>1</v>
      </c>
      <c r="D4032" s="3">
        <f t="shared" si="186"/>
        <v>12</v>
      </c>
      <c r="E4032" s="3"/>
      <c r="F4032">
        <v>6.6</v>
      </c>
      <c r="G4032">
        <v>7.9</v>
      </c>
      <c r="H4032" s="228">
        <v>4.7</v>
      </c>
      <c r="I4032">
        <v>3.2</v>
      </c>
      <c r="J4032" s="31">
        <v>1.8</v>
      </c>
      <c r="K4032">
        <v>4.4000000000000004</v>
      </c>
      <c r="L4032" s="2">
        <v>2.2999999999999998</v>
      </c>
      <c r="M4032" s="2">
        <v>3.8</v>
      </c>
      <c r="N4032" s="31">
        <v>2.9</v>
      </c>
      <c r="O4032" s="31">
        <v>5.3</v>
      </c>
      <c r="P4032" s="2">
        <v>4.5999999999999996</v>
      </c>
      <c r="Q4032" s="138">
        <v>4.4333333333333327</v>
      </c>
    </row>
    <row r="4033" spans="1:17" x14ac:dyDescent="0.25">
      <c r="A4033" s="1">
        <v>40556</v>
      </c>
      <c r="B4033" s="5">
        <f t="shared" si="187"/>
        <v>2011</v>
      </c>
      <c r="C4033" s="5">
        <f t="shared" si="188"/>
        <v>1</v>
      </c>
      <c r="D4033" s="3">
        <f t="shared" si="186"/>
        <v>13</v>
      </c>
      <c r="E4033" s="3"/>
      <c r="F4033">
        <v>4</v>
      </c>
      <c r="G4033">
        <v>7.4</v>
      </c>
      <c r="H4033" s="228">
        <v>4.5</v>
      </c>
      <c r="I4033">
        <v>1.8</v>
      </c>
      <c r="J4033" s="31">
        <v>1</v>
      </c>
      <c r="K4033">
        <v>4.9000000000000004</v>
      </c>
      <c r="L4033" s="2">
        <v>3.5</v>
      </c>
      <c r="M4033" s="2">
        <v>4.3</v>
      </c>
      <c r="N4033" s="31">
        <v>3.6</v>
      </c>
      <c r="O4033" s="31">
        <v>3.3</v>
      </c>
      <c r="P4033" s="2">
        <v>5.7</v>
      </c>
      <c r="Q4033" s="138">
        <v>5.3916666666666666</v>
      </c>
    </row>
    <row r="4034" spans="1:17" x14ac:dyDescent="0.25">
      <c r="A4034" s="1">
        <v>40557</v>
      </c>
      <c r="B4034" s="5">
        <f t="shared" si="187"/>
        <v>2011</v>
      </c>
      <c r="C4034" s="5">
        <f t="shared" si="188"/>
        <v>1</v>
      </c>
      <c r="D4034" s="3">
        <f t="shared" si="186"/>
        <v>14</v>
      </c>
      <c r="E4034" s="3"/>
      <c r="F4034">
        <v>5.2</v>
      </c>
      <c r="G4034">
        <v>8.6</v>
      </c>
      <c r="H4034" s="228">
        <v>8</v>
      </c>
      <c r="I4034">
        <v>2.6</v>
      </c>
      <c r="J4034" s="31">
        <v>2.9</v>
      </c>
      <c r="K4034">
        <v>4.8</v>
      </c>
      <c r="L4034" s="2">
        <v>6.3</v>
      </c>
      <c r="M4034" s="2">
        <v>8.3000000000000007</v>
      </c>
      <c r="N4034" s="31">
        <v>3</v>
      </c>
      <c r="O4034" s="31">
        <v>5.3</v>
      </c>
      <c r="P4034" s="2">
        <v>5.5</v>
      </c>
      <c r="Q4034" s="138">
        <v>6.25</v>
      </c>
    </row>
    <row r="4035" spans="1:17" x14ac:dyDescent="0.25">
      <c r="A4035" s="1">
        <v>40558</v>
      </c>
      <c r="B4035" s="5">
        <f t="shared" si="187"/>
        <v>2011</v>
      </c>
      <c r="C4035" s="5">
        <f t="shared" si="188"/>
        <v>1</v>
      </c>
      <c r="D4035" s="3">
        <f t="shared" ref="D4035:D4098" si="189">DAY(A4035)</f>
        <v>15</v>
      </c>
      <c r="E4035" s="3"/>
      <c r="F4035">
        <v>6.2</v>
      </c>
      <c r="G4035">
        <v>9.4</v>
      </c>
      <c r="H4035" s="228">
        <v>4.7</v>
      </c>
      <c r="I4035">
        <v>4</v>
      </c>
      <c r="J4035" s="31">
        <v>3</v>
      </c>
      <c r="K4035">
        <v>3.7</v>
      </c>
      <c r="L4035" s="2">
        <v>3.3</v>
      </c>
      <c r="M4035" s="2">
        <v>6.3</v>
      </c>
      <c r="N4035" s="31">
        <v>2.9</v>
      </c>
      <c r="O4035" s="31">
        <v>4.9000000000000004</v>
      </c>
      <c r="P4035" s="2">
        <v>3.2</v>
      </c>
      <c r="Q4035" s="138">
        <v>4.7041666666666657</v>
      </c>
    </row>
    <row r="4036" spans="1:17" x14ac:dyDescent="0.25">
      <c r="A4036" s="1">
        <v>40559</v>
      </c>
      <c r="B4036" s="5">
        <f t="shared" ref="B4036:B4099" si="190">YEAR(A4036)</f>
        <v>2011</v>
      </c>
      <c r="C4036" s="5">
        <f t="shared" ref="C4036:C4099" si="191">MONTH(A4036)</f>
        <v>1</v>
      </c>
      <c r="D4036" s="3">
        <f t="shared" si="189"/>
        <v>16</v>
      </c>
      <c r="E4036" s="3"/>
      <c r="F4036">
        <v>7.8</v>
      </c>
      <c r="G4036">
        <v>10.6</v>
      </c>
      <c r="H4036" s="228">
        <v>3.3</v>
      </c>
      <c r="I4036">
        <v>4.9000000000000004</v>
      </c>
      <c r="J4036" s="31">
        <v>1.5</v>
      </c>
      <c r="K4036">
        <v>3.2</v>
      </c>
      <c r="L4036" s="2">
        <v>4.0999999999999996</v>
      </c>
      <c r="M4036" s="2">
        <v>6</v>
      </c>
      <c r="N4036" s="31">
        <v>2.2999999999999998</v>
      </c>
      <c r="O4036" s="31">
        <v>4.5</v>
      </c>
      <c r="P4036" s="2">
        <v>3.8</v>
      </c>
      <c r="Q4036" s="138">
        <v>5.4833333333333343</v>
      </c>
    </row>
    <row r="4037" spans="1:17" x14ac:dyDescent="0.25">
      <c r="A4037" s="1">
        <v>40560</v>
      </c>
      <c r="B4037" s="5">
        <f t="shared" si="190"/>
        <v>2011</v>
      </c>
      <c r="C4037" s="5">
        <f t="shared" si="191"/>
        <v>1</v>
      </c>
      <c r="D4037" s="3">
        <f t="shared" si="189"/>
        <v>17</v>
      </c>
      <c r="E4037" s="3"/>
      <c r="F4037">
        <v>5.7</v>
      </c>
      <c r="G4037">
        <v>8.8000000000000007</v>
      </c>
      <c r="H4037" s="228">
        <v>4.9000000000000004</v>
      </c>
      <c r="I4037">
        <v>4.9000000000000004</v>
      </c>
      <c r="J4037" s="31">
        <v>1.4</v>
      </c>
      <c r="K4037">
        <v>4.8</v>
      </c>
      <c r="L4037" s="2">
        <v>5.8</v>
      </c>
      <c r="M4037" s="2">
        <v>5.4</v>
      </c>
      <c r="N4037" s="31">
        <v>1.1000000000000001</v>
      </c>
      <c r="O4037" s="31">
        <v>5.2</v>
      </c>
      <c r="P4037" s="2">
        <v>5.2</v>
      </c>
      <c r="Q4037" s="138">
        <v>5.5</v>
      </c>
    </row>
    <row r="4038" spans="1:17" x14ac:dyDescent="0.25">
      <c r="A4038" s="1">
        <v>40561</v>
      </c>
      <c r="B4038" s="5">
        <f t="shared" si="190"/>
        <v>2011</v>
      </c>
      <c r="C4038" s="5">
        <f t="shared" si="191"/>
        <v>1</v>
      </c>
      <c r="D4038" s="3">
        <f t="shared" si="189"/>
        <v>18</v>
      </c>
      <c r="E4038" s="3"/>
      <c r="F4038">
        <v>4.9000000000000004</v>
      </c>
      <c r="G4038">
        <v>8.8000000000000007</v>
      </c>
      <c r="H4038" s="228">
        <v>3.5</v>
      </c>
      <c r="I4038">
        <v>3.7</v>
      </c>
      <c r="J4038" s="31">
        <v>2.2999999999999998</v>
      </c>
      <c r="K4038">
        <v>2.6</v>
      </c>
      <c r="L4038" s="2">
        <v>4.5</v>
      </c>
      <c r="M4038" s="2">
        <v>2.9</v>
      </c>
      <c r="N4038" s="31">
        <v>0.3</v>
      </c>
      <c r="O4038" s="31">
        <v>5.2</v>
      </c>
      <c r="P4038" s="2">
        <v>3.4</v>
      </c>
      <c r="Q4038" s="138">
        <v>5.0791666666666666</v>
      </c>
    </row>
    <row r="4039" spans="1:17" x14ac:dyDescent="0.25">
      <c r="A4039" s="1">
        <v>40562</v>
      </c>
      <c r="B4039" s="5">
        <f t="shared" si="190"/>
        <v>2011</v>
      </c>
      <c r="C4039" s="5">
        <f t="shared" si="191"/>
        <v>1</v>
      </c>
      <c r="D4039" s="3">
        <f t="shared" si="189"/>
        <v>19</v>
      </c>
      <c r="E4039" s="3"/>
      <c r="F4039">
        <v>4.0999999999999996</v>
      </c>
      <c r="G4039">
        <v>6.8</v>
      </c>
      <c r="H4039" s="228">
        <v>0.7</v>
      </c>
      <c r="I4039">
        <v>3.3</v>
      </c>
      <c r="J4039" s="31">
        <v>1.8</v>
      </c>
      <c r="K4039">
        <v>1.4</v>
      </c>
      <c r="L4039" s="2">
        <v>3</v>
      </c>
      <c r="M4039" s="2">
        <v>1.7</v>
      </c>
      <c r="N4039" s="31">
        <v>-0.1</v>
      </c>
      <c r="O4039" s="31">
        <v>2.8</v>
      </c>
      <c r="P4039" s="2">
        <v>1.8</v>
      </c>
      <c r="Q4039" s="138">
        <v>1.1541666666666666</v>
      </c>
    </row>
    <row r="4040" spans="1:17" x14ac:dyDescent="0.25">
      <c r="A4040" s="1">
        <v>40563</v>
      </c>
      <c r="B4040" s="5">
        <f t="shared" si="190"/>
        <v>2011</v>
      </c>
      <c r="C4040" s="5">
        <f t="shared" si="191"/>
        <v>1</v>
      </c>
      <c r="D4040" s="3">
        <f t="shared" si="189"/>
        <v>20</v>
      </c>
      <c r="E4040" s="3"/>
      <c r="F4040">
        <v>5.7</v>
      </c>
      <c r="G4040">
        <v>6</v>
      </c>
      <c r="H4040" s="228">
        <v>1</v>
      </c>
      <c r="I4040">
        <v>2.5</v>
      </c>
      <c r="J4040" s="31">
        <v>-1.8</v>
      </c>
      <c r="K4040">
        <v>1.5</v>
      </c>
      <c r="L4040" s="2">
        <v>-0.9</v>
      </c>
      <c r="M4040" s="2">
        <v>1</v>
      </c>
      <c r="N4040" s="31">
        <v>1.6</v>
      </c>
      <c r="O4040" s="31">
        <v>1.3</v>
      </c>
      <c r="P4040" s="2">
        <v>0.9</v>
      </c>
      <c r="Q4040" s="138">
        <v>0.93750000000000011</v>
      </c>
    </row>
    <row r="4041" spans="1:17" x14ac:dyDescent="0.25">
      <c r="A4041" s="1">
        <v>40564</v>
      </c>
      <c r="B4041" s="5">
        <f t="shared" si="190"/>
        <v>2011</v>
      </c>
      <c r="C4041" s="5">
        <f t="shared" si="191"/>
        <v>1</v>
      </c>
      <c r="D4041" s="3">
        <f t="shared" si="189"/>
        <v>21</v>
      </c>
      <c r="E4041" s="3"/>
      <c r="F4041">
        <v>1</v>
      </c>
      <c r="G4041">
        <v>3.6</v>
      </c>
      <c r="H4041" s="228">
        <v>0.3</v>
      </c>
      <c r="I4041">
        <v>-1.5</v>
      </c>
      <c r="J4041" s="31">
        <v>-4.0999999999999996</v>
      </c>
      <c r="K4041">
        <v>0.6</v>
      </c>
      <c r="L4041" s="2">
        <v>-2.1</v>
      </c>
      <c r="M4041" s="2">
        <v>0</v>
      </c>
      <c r="N4041" s="31">
        <v>1</v>
      </c>
      <c r="O4041" s="31">
        <v>-0.5</v>
      </c>
      <c r="P4041" s="2">
        <v>0</v>
      </c>
      <c r="Q4041" s="138">
        <v>0.4458333333333333</v>
      </c>
    </row>
    <row r="4042" spans="1:17" x14ac:dyDescent="0.25">
      <c r="A4042" s="1">
        <v>40565</v>
      </c>
      <c r="B4042" s="5">
        <f t="shared" si="190"/>
        <v>2011</v>
      </c>
      <c r="C4042" s="5">
        <f t="shared" si="191"/>
        <v>1</v>
      </c>
      <c r="D4042" s="3">
        <f t="shared" si="189"/>
        <v>22</v>
      </c>
      <c r="E4042" s="3"/>
      <c r="F4042">
        <v>0.4</v>
      </c>
      <c r="G4042">
        <v>3</v>
      </c>
      <c r="H4042" s="228">
        <v>-0.6</v>
      </c>
      <c r="I4042">
        <v>-3.9</v>
      </c>
      <c r="J4042" s="31">
        <v>-5.9</v>
      </c>
      <c r="K4042">
        <v>-0.5</v>
      </c>
      <c r="L4042" s="2">
        <v>-3.6</v>
      </c>
      <c r="M4042" s="2">
        <v>-1.2</v>
      </c>
      <c r="N4042" s="31">
        <v>-0.6</v>
      </c>
      <c r="O4042" s="31">
        <v>-1.9</v>
      </c>
      <c r="P4042" s="2">
        <v>-1.1000000000000001</v>
      </c>
      <c r="Q4042" s="138">
        <v>-0.62499999999999989</v>
      </c>
    </row>
    <row r="4043" spans="1:17" x14ac:dyDescent="0.25">
      <c r="A4043" s="1">
        <v>40566</v>
      </c>
      <c r="B4043" s="5">
        <f t="shared" si="190"/>
        <v>2011</v>
      </c>
      <c r="C4043" s="5">
        <f t="shared" si="191"/>
        <v>1</v>
      </c>
      <c r="D4043" s="3">
        <f t="shared" si="189"/>
        <v>23</v>
      </c>
      <c r="E4043" s="3"/>
      <c r="F4043">
        <v>-0.4</v>
      </c>
      <c r="G4043">
        <v>1.4</v>
      </c>
      <c r="H4043" s="228">
        <v>-4</v>
      </c>
      <c r="I4043">
        <v>-4.8</v>
      </c>
      <c r="J4043" s="31">
        <v>-6.7</v>
      </c>
      <c r="K4043">
        <v>-1.8</v>
      </c>
      <c r="L4043" s="2">
        <v>-5.6</v>
      </c>
      <c r="M4043" s="2">
        <v>-2.2999999999999998</v>
      </c>
      <c r="N4043" s="31">
        <v>-1.7</v>
      </c>
      <c r="O4043" s="31">
        <v>-3.9</v>
      </c>
      <c r="P4043" s="2">
        <v>-2.4</v>
      </c>
      <c r="Q4043" s="138">
        <v>-2.0916666666666663</v>
      </c>
    </row>
    <row r="4044" spans="1:17" x14ac:dyDescent="0.25">
      <c r="A4044" s="1">
        <v>40567</v>
      </c>
      <c r="B4044" s="5">
        <f t="shared" si="190"/>
        <v>2011</v>
      </c>
      <c r="C4044" s="5">
        <f t="shared" si="191"/>
        <v>1</v>
      </c>
      <c r="D4044" s="3">
        <f t="shared" si="189"/>
        <v>24</v>
      </c>
      <c r="E4044" s="3"/>
      <c r="F4044">
        <v>-1.9</v>
      </c>
      <c r="G4044">
        <v>0.5</v>
      </c>
      <c r="H4044" s="228">
        <v>-2.7</v>
      </c>
      <c r="I4044">
        <v>-5.5</v>
      </c>
      <c r="J4044" s="31">
        <v>-6.6</v>
      </c>
      <c r="K4044">
        <v>-2.7</v>
      </c>
      <c r="L4044" s="2">
        <v>-5.4</v>
      </c>
      <c r="M4044" s="2">
        <v>-2.8</v>
      </c>
      <c r="N4044" s="31">
        <v>-1.8</v>
      </c>
      <c r="O4044" s="31">
        <v>-2.9</v>
      </c>
      <c r="P4044" s="2">
        <v>-3.6</v>
      </c>
      <c r="Q4044" s="138">
        <v>-2.8416666666666668</v>
      </c>
    </row>
    <row r="4045" spans="1:17" x14ac:dyDescent="0.25">
      <c r="A4045" s="1">
        <v>40568</v>
      </c>
      <c r="B4045" s="5">
        <f t="shared" si="190"/>
        <v>2011</v>
      </c>
      <c r="C4045" s="5">
        <f t="shared" si="191"/>
        <v>1</v>
      </c>
      <c r="D4045" s="3">
        <f t="shared" si="189"/>
        <v>25</v>
      </c>
      <c r="E4045" s="3"/>
      <c r="F4045">
        <v>-3.8</v>
      </c>
      <c r="G4045">
        <v>-0.8</v>
      </c>
      <c r="H4045" s="228">
        <v>-4.2</v>
      </c>
      <c r="I4045">
        <v>-9.4</v>
      </c>
      <c r="J4045" s="31">
        <v>-10.3</v>
      </c>
      <c r="K4045">
        <v>-2.1</v>
      </c>
      <c r="L4045" s="2">
        <v>-3.9</v>
      </c>
      <c r="M4045" s="2">
        <v>-4</v>
      </c>
      <c r="N4045" s="31">
        <v>-5.2</v>
      </c>
      <c r="O4045" s="31">
        <v>-3.2</v>
      </c>
      <c r="P4045" s="2">
        <v>-3.1</v>
      </c>
      <c r="Q4045" s="138">
        <v>-4.4916666666666654</v>
      </c>
    </row>
    <row r="4046" spans="1:17" x14ac:dyDescent="0.25">
      <c r="A4046" s="1">
        <v>40569</v>
      </c>
      <c r="B4046" s="5">
        <f t="shared" si="190"/>
        <v>2011</v>
      </c>
      <c r="C4046" s="5">
        <f t="shared" si="191"/>
        <v>1</v>
      </c>
      <c r="D4046" s="3">
        <f t="shared" si="189"/>
        <v>26</v>
      </c>
      <c r="E4046" s="3"/>
      <c r="F4046">
        <v>-2.4</v>
      </c>
      <c r="G4046">
        <v>0.4</v>
      </c>
      <c r="H4046" s="228">
        <v>0.2</v>
      </c>
      <c r="I4046">
        <v>-6.2</v>
      </c>
      <c r="J4046" s="31">
        <v>-6.9</v>
      </c>
      <c r="K4046">
        <v>2.8</v>
      </c>
      <c r="L4046" s="2">
        <v>0.6</v>
      </c>
      <c r="M4046" s="2">
        <v>-2</v>
      </c>
      <c r="N4046" s="31">
        <v>-3.8</v>
      </c>
      <c r="O4046" s="31">
        <v>-1.9</v>
      </c>
      <c r="P4046" s="2">
        <v>2.2000000000000002</v>
      </c>
      <c r="Q4046" s="138">
        <v>1.4666666666666668</v>
      </c>
    </row>
    <row r="4047" spans="1:17" x14ac:dyDescent="0.25">
      <c r="A4047" s="1">
        <v>40570</v>
      </c>
      <c r="B4047" s="5">
        <f t="shared" si="190"/>
        <v>2011</v>
      </c>
      <c r="C4047" s="5">
        <f t="shared" si="191"/>
        <v>1</v>
      </c>
      <c r="D4047" s="3">
        <f t="shared" si="189"/>
        <v>27</v>
      </c>
      <c r="E4047" s="3"/>
      <c r="F4047">
        <v>1.7</v>
      </c>
      <c r="G4047">
        <v>3.6</v>
      </c>
      <c r="H4047" s="228">
        <v>1.4</v>
      </c>
      <c r="I4047">
        <v>-1</v>
      </c>
      <c r="J4047" s="31">
        <v>-2.6</v>
      </c>
      <c r="K4047">
        <v>2.8</v>
      </c>
      <c r="L4047" s="2">
        <v>-0.1</v>
      </c>
      <c r="M4047" s="2">
        <v>0.2</v>
      </c>
      <c r="N4047" s="31">
        <v>-2.1</v>
      </c>
      <c r="O4047" s="31">
        <v>0.8</v>
      </c>
      <c r="P4047" s="2">
        <v>2.5</v>
      </c>
      <c r="Q4047" s="138">
        <v>1.1083333333333334</v>
      </c>
    </row>
    <row r="4048" spans="1:17" x14ac:dyDescent="0.25">
      <c r="A4048" s="1">
        <v>40571</v>
      </c>
      <c r="B4048" s="5">
        <f t="shared" si="190"/>
        <v>2011</v>
      </c>
      <c r="C4048" s="5">
        <f t="shared" si="191"/>
        <v>1</v>
      </c>
      <c r="D4048" s="3">
        <f t="shared" si="189"/>
        <v>28</v>
      </c>
      <c r="E4048" s="3"/>
      <c r="F4048">
        <v>4.2</v>
      </c>
      <c r="G4048">
        <v>6.9</v>
      </c>
      <c r="H4048" s="228">
        <v>-2.8</v>
      </c>
      <c r="I4048">
        <v>-2</v>
      </c>
      <c r="J4048" s="31">
        <v>-3.1</v>
      </c>
      <c r="K4048">
        <v>-0.1</v>
      </c>
      <c r="L4048" s="2">
        <v>-3.4</v>
      </c>
      <c r="M4048" s="2">
        <v>-2.5</v>
      </c>
      <c r="N4048" s="31">
        <v>1</v>
      </c>
      <c r="O4048" s="31">
        <v>-1.5</v>
      </c>
      <c r="P4048" s="2">
        <v>-0.2</v>
      </c>
      <c r="Q4048" s="138">
        <v>-0.75416666666666676</v>
      </c>
    </row>
    <row r="4049" spans="1:17" x14ac:dyDescent="0.25">
      <c r="A4049" s="1">
        <v>40572</v>
      </c>
      <c r="B4049" s="5">
        <f t="shared" si="190"/>
        <v>2011</v>
      </c>
      <c r="C4049" s="5">
        <f t="shared" si="191"/>
        <v>1</v>
      </c>
      <c r="D4049" s="3">
        <f t="shared" si="189"/>
        <v>29</v>
      </c>
      <c r="E4049" s="3"/>
      <c r="F4049">
        <v>1.9</v>
      </c>
      <c r="G4049">
        <v>5.5</v>
      </c>
      <c r="H4049" s="228">
        <v>-1.8</v>
      </c>
      <c r="I4049">
        <v>-5.8</v>
      </c>
      <c r="J4049" s="31">
        <v>-5.0999999999999996</v>
      </c>
      <c r="K4049">
        <v>-1.2</v>
      </c>
      <c r="L4049" s="2">
        <v>-4.5</v>
      </c>
      <c r="M4049" s="2">
        <v>-2.4</v>
      </c>
      <c r="N4049" s="31">
        <v>-0.2</v>
      </c>
      <c r="O4049" s="31">
        <v>-2.2999999999999998</v>
      </c>
      <c r="P4049" s="2">
        <v>-1</v>
      </c>
      <c r="Q4049" s="138">
        <v>-2.0291666666666663</v>
      </c>
    </row>
    <row r="4050" spans="1:17" x14ac:dyDescent="0.25">
      <c r="A4050" s="1">
        <v>40573</v>
      </c>
      <c r="B4050" s="5">
        <f t="shared" si="190"/>
        <v>2011</v>
      </c>
      <c r="C4050" s="5">
        <f t="shared" si="191"/>
        <v>1</v>
      </c>
      <c r="D4050" s="3">
        <f t="shared" si="189"/>
        <v>30</v>
      </c>
      <c r="E4050" s="3"/>
      <c r="F4050">
        <v>3.6</v>
      </c>
      <c r="G4050">
        <v>7.4</v>
      </c>
      <c r="H4050" s="228">
        <v>-0.9</v>
      </c>
      <c r="I4050">
        <v>-2.5</v>
      </c>
      <c r="J4050" s="31">
        <v>-5.3</v>
      </c>
      <c r="K4050">
        <v>-0.3</v>
      </c>
      <c r="L4050" s="2">
        <v>-3.1</v>
      </c>
      <c r="M4050" s="2">
        <v>-7.8</v>
      </c>
      <c r="N4050" s="31">
        <v>-2.2000000000000002</v>
      </c>
      <c r="O4050" s="31">
        <v>-2.9</v>
      </c>
      <c r="P4050" s="2">
        <v>-0.2</v>
      </c>
      <c r="Q4050" s="138">
        <v>-1.0875000000000001</v>
      </c>
    </row>
    <row r="4051" spans="1:17" x14ac:dyDescent="0.25">
      <c r="A4051" s="1">
        <v>40574</v>
      </c>
      <c r="B4051" s="5">
        <f t="shared" si="190"/>
        <v>2011</v>
      </c>
      <c r="C4051" s="5">
        <f t="shared" si="191"/>
        <v>1</v>
      </c>
      <c r="D4051" s="3">
        <f t="shared" si="189"/>
        <v>31</v>
      </c>
      <c r="E4051" s="3"/>
      <c r="F4051">
        <v>4.0999999999999996</v>
      </c>
      <c r="G4051">
        <v>7</v>
      </c>
      <c r="H4051" s="228">
        <v>-2.7</v>
      </c>
      <c r="I4051">
        <v>-4.8</v>
      </c>
      <c r="J4051" s="31">
        <v>-8.6</v>
      </c>
      <c r="K4051">
        <v>-1</v>
      </c>
      <c r="L4051" s="2">
        <v>-3.6</v>
      </c>
      <c r="M4051" s="2">
        <v>-7.2</v>
      </c>
      <c r="N4051" s="31">
        <v>-3.4</v>
      </c>
      <c r="O4051" s="31">
        <v>-3.8</v>
      </c>
      <c r="P4051" s="2">
        <v>-0.7</v>
      </c>
      <c r="Q4051" s="138">
        <v>-1.966666666666667</v>
      </c>
    </row>
    <row r="4052" spans="1:17" x14ac:dyDescent="0.25">
      <c r="A4052" s="1">
        <v>40575</v>
      </c>
      <c r="B4052" s="5">
        <f t="shared" si="190"/>
        <v>2011</v>
      </c>
      <c r="C4052" s="5">
        <f t="shared" si="191"/>
        <v>2</v>
      </c>
      <c r="D4052" s="3">
        <f t="shared" si="189"/>
        <v>1</v>
      </c>
      <c r="E4052" s="3"/>
      <c r="F4052">
        <v>2.1</v>
      </c>
      <c r="G4052">
        <v>6.1</v>
      </c>
      <c r="H4052" s="228">
        <v>-3.2</v>
      </c>
      <c r="I4052">
        <v>-6.9</v>
      </c>
      <c r="J4052" s="31">
        <v>-10.7</v>
      </c>
      <c r="K4052">
        <v>-2.1</v>
      </c>
      <c r="L4052" s="2">
        <v>-4.3</v>
      </c>
      <c r="M4052" s="2">
        <v>-6.4</v>
      </c>
      <c r="N4052" s="31">
        <v>-5</v>
      </c>
      <c r="O4052" s="31">
        <v>-6.8</v>
      </c>
      <c r="P4052" s="2">
        <v>-1.8</v>
      </c>
      <c r="Q4052" s="138">
        <v>-2.6708333333333338</v>
      </c>
    </row>
    <row r="4053" spans="1:17" x14ac:dyDescent="0.25">
      <c r="A4053" s="1">
        <v>40576</v>
      </c>
      <c r="B4053" s="5">
        <f t="shared" si="190"/>
        <v>2011</v>
      </c>
      <c r="C4053" s="5">
        <f t="shared" si="191"/>
        <v>2</v>
      </c>
      <c r="D4053" s="3">
        <f t="shared" si="189"/>
        <v>2</v>
      </c>
      <c r="E4053" s="3"/>
      <c r="F4053">
        <v>2.7</v>
      </c>
      <c r="G4053">
        <v>5.2</v>
      </c>
      <c r="H4053" s="228">
        <v>-4</v>
      </c>
      <c r="I4053">
        <v>-5.5</v>
      </c>
      <c r="J4053" s="31">
        <v>-10.8</v>
      </c>
      <c r="K4053">
        <v>-3.3</v>
      </c>
      <c r="L4053" s="2">
        <v>-6.2</v>
      </c>
      <c r="M4053" s="2">
        <v>-6</v>
      </c>
      <c r="N4053" s="31">
        <v>-7.1</v>
      </c>
      <c r="O4053" s="31">
        <v>-6.8</v>
      </c>
      <c r="P4053" s="2">
        <v>-3.7</v>
      </c>
      <c r="Q4053" s="138">
        <v>-3.7125000000000004</v>
      </c>
    </row>
    <row r="4054" spans="1:17" x14ac:dyDescent="0.25">
      <c r="A4054" s="1">
        <v>40577</v>
      </c>
      <c r="B4054" s="5">
        <f t="shared" si="190"/>
        <v>2011</v>
      </c>
      <c r="C4054" s="5">
        <f t="shared" si="191"/>
        <v>2</v>
      </c>
      <c r="D4054" s="3">
        <f t="shared" si="189"/>
        <v>3</v>
      </c>
      <c r="E4054" s="3"/>
      <c r="F4054">
        <v>4.5</v>
      </c>
      <c r="G4054">
        <v>7.4</v>
      </c>
      <c r="H4054" s="228">
        <v>-1.8</v>
      </c>
      <c r="I4054">
        <v>-2</v>
      </c>
      <c r="J4054" s="31">
        <v>-9</v>
      </c>
      <c r="K4054">
        <v>-2</v>
      </c>
      <c r="L4054" s="2">
        <v>-4.4000000000000004</v>
      </c>
      <c r="M4054" s="2">
        <v>-2.7</v>
      </c>
      <c r="N4054" s="31">
        <v>-7.3</v>
      </c>
      <c r="O4054" s="31">
        <v>-5.4</v>
      </c>
      <c r="P4054" s="2">
        <v>-2.2999999999999998</v>
      </c>
      <c r="Q4054" s="138">
        <v>-2.5124999999999997</v>
      </c>
    </row>
    <row r="4055" spans="1:17" x14ac:dyDescent="0.25">
      <c r="A4055" s="1">
        <v>40578</v>
      </c>
      <c r="B4055" s="5">
        <f t="shared" si="190"/>
        <v>2011</v>
      </c>
      <c r="C4055" s="5">
        <f t="shared" si="191"/>
        <v>2</v>
      </c>
      <c r="D4055" s="3">
        <f t="shared" si="189"/>
        <v>4</v>
      </c>
      <c r="E4055" s="3"/>
      <c r="F4055">
        <v>5.0999999999999996</v>
      </c>
      <c r="G4055">
        <v>8.1999999999999993</v>
      </c>
      <c r="H4055" s="228">
        <v>-0.3</v>
      </c>
      <c r="I4055">
        <v>0</v>
      </c>
      <c r="J4055" s="31">
        <v>-5.9</v>
      </c>
      <c r="K4055">
        <v>0.4</v>
      </c>
      <c r="L4055" s="2">
        <v>-1.5</v>
      </c>
      <c r="M4055" s="2">
        <v>-1.5</v>
      </c>
      <c r="N4055" s="31">
        <v>-6</v>
      </c>
      <c r="O4055" s="31">
        <v>-2.5</v>
      </c>
      <c r="P4055" s="2">
        <v>-0.8</v>
      </c>
      <c r="Q4055" s="138">
        <v>-0.56249999999999978</v>
      </c>
    </row>
    <row r="4056" spans="1:17" x14ac:dyDescent="0.25">
      <c r="A4056" s="1">
        <v>40579</v>
      </c>
      <c r="B4056" s="5">
        <f t="shared" si="190"/>
        <v>2011</v>
      </c>
      <c r="C4056" s="5">
        <f t="shared" si="191"/>
        <v>2</v>
      </c>
      <c r="D4056" s="3">
        <f t="shared" si="189"/>
        <v>5</v>
      </c>
      <c r="E4056" s="3"/>
      <c r="F4056">
        <v>4.8</v>
      </c>
      <c r="G4056">
        <v>8.4</v>
      </c>
      <c r="H4056" s="228">
        <v>2.2000000000000002</v>
      </c>
      <c r="I4056">
        <v>-3.8</v>
      </c>
      <c r="J4056" s="31">
        <v>-3.8</v>
      </c>
      <c r="K4056">
        <v>2.1</v>
      </c>
      <c r="L4056" s="2">
        <v>3.2</v>
      </c>
      <c r="M4056" s="2">
        <v>-0.6</v>
      </c>
      <c r="N4056" s="31">
        <v>-3</v>
      </c>
      <c r="O4056" s="31">
        <v>1.3</v>
      </c>
      <c r="P4056" s="2">
        <v>2.8</v>
      </c>
      <c r="Q4056" s="138">
        <v>2.8291666666666657</v>
      </c>
    </row>
    <row r="4057" spans="1:17" x14ac:dyDescent="0.25">
      <c r="A4057" s="1">
        <v>40580</v>
      </c>
      <c r="B4057" s="5">
        <f t="shared" si="190"/>
        <v>2011</v>
      </c>
      <c r="C4057" s="5">
        <f t="shared" si="191"/>
        <v>2</v>
      </c>
      <c r="D4057" s="3">
        <f t="shared" si="189"/>
        <v>6</v>
      </c>
      <c r="E4057" s="3"/>
      <c r="F4057">
        <v>5.8</v>
      </c>
      <c r="G4057">
        <v>11.4</v>
      </c>
      <c r="H4057" s="228">
        <v>2.6</v>
      </c>
      <c r="I4057">
        <v>2.5</v>
      </c>
      <c r="J4057" s="31">
        <v>-1.8</v>
      </c>
      <c r="K4057">
        <v>3.3</v>
      </c>
      <c r="L4057" s="2">
        <v>5.5</v>
      </c>
      <c r="M4057" s="2">
        <v>1.7</v>
      </c>
      <c r="N4057" s="31">
        <v>-1.3</v>
      </c>
      <c r="O4057" s="31">
        <v>3.6</v>
      </c>
      <c r="P4057" s="2">
        <v>3.5</v>
      </c>
      <c r="Q4057" s="138">
        <v>4.2541666666666664</v>
      </c>
    </row>
    <row r="4058" spans="1:17" x14ac:dyDescent="0.25">
      <c r="A4058" s="1">
        <v>40581</v>
      </c>
      <c r="B4058" s="5">
        <f t="shared" si="190"/>
        <v>2011</v>
      </c>
      <c r="C4058" s="5">
        <f t="shared" si="191"/>
        <v>2</v>
      </c>
      <c r="D4058" s="3">
        <f t="shared" si="189"/>
        <v>7</v>
      </c>
      <c r="E4058" s="3"/>
      <c r="F4058">
        <v>6.5</v>
      </c>
      <c r="G4058">
        <v>12.8</v>
      </c>
      <c r="H4058" s="228">
        <v>5.3</v>
      </c>
      <c r="I4058">
        <v>4</v>
      </c>
      <c r="J4058" s="31">
        <v>-0.8</v>
      </c>
      <c r="K4058">
        <v>4</v>
      </c>
      <c r="L4058" s="2">
        <v>5.3</v>
      </c>
      <c r="M4058" s="2">
        <v>2.5</v>
      </c>
      <c r="N4058" s="31">
        <v>-1.1000000000000001</v>
      </c>
      <c r="O4058" s="31">
        <v>4</v>
      </c>
      <c r="P4058" s="2">
        <v>4.7</v>
      </c>
      <c r="Q4058" s="138">
        <v>6.2291666666666652</v>
      </c>
    </row>
    <row r="4059" spans="1:17" x14ac:dyDescent="0.25">
      <c r="A4059" s="1">
        <v>40582</v>
      </c>
      <c r="B4059" s="5">
        <f t="shared" si="190"/>
        <v>2011</v>
      </c>
      <c r="C4059" s="5">
        <f t="shared" si="191"/>
        <v>2</v>
      </c>
      <c r="D4059" s="3">
        <f t="shared" si="189"/>
        <v>8</v>
      </c>
      <c r="E4059" s="3"/>
      <c r="F4059">
        <v>5.5</v>
      </c>
      <c r="G4059">
        <v>10.6</v>
      </c>
      <c r="H4059" s="228">
        <v>5</v>
      </c>
      <c r="I4059">
        <v>-1.2</v>
      </c>
      <c r="J4059" s="31">
        <v>0.9</v>
      </c>
      <c r="K4059">
        <v>4.5</v>
      </c>
      <c r="L4059" s="2">
        <v>4.8</v>
      </c>
      <c r="M4059" s="2">
        <v>2.5</v>
      </c>
      <c r="N4059" s="31">
        <v>-1.3</v>
      </c>
      <c r="O4059" s="31">
        <v>3.9</v>
      </c>
      <c r="P4059" s="2">
        <v>4.7</v>
      </c>
      <c r="Q4059" s="138">
        <v>6.1000000000000005</v>
      </c>
    </row>
    <row r="4060" spans="1:17" x14ac:dyDescent="0.25">
      <c r="A4060" s="1">
        <v>40583</v>
      </c>
      <c r="B4060" s="5">
        <f t="shared" si="190"/>
        <v>2011</v>
      </c>
      <c r="C4060" s="5">
        <f t="shared" si="191"/>
        <v>2</v>
      </c>
      <c r="D4060" s="3">
        <f t="shared" si="189"/>
        <v>9</v>
      </c>
      <c r="E4060" s="3"/>
      <c r="F4060">
        <v>5.6</v>
      </c>
      <c r="G4060">
        <v>10.7</v>
      </c>
      <c r="H4060" s="228">
        <v>2.6</v>
      </c>
      <c r="I4060">
        <v>2.8</v>
      </c>
      <c r="J4060" s="31">
        <v>-0.4</v>
      </c>
      <c r="K4060">
        <v>3.4</v>
      </c>
      <c r="L4060" s="2">
        <v>2</v>
      </c>
      <c r="M4060" s="2">
        <v>2.5</v>
      </c>
      <c r="N4060" s="31">
        <v>0.5</v>
      </c>
      <c r="O4060" s="31">
        <v>3.1</v>
      </c>
      <c r="P4060" s="2">
        <v>3.7</v>
      </c>
      <c r="Q4060" s="138">
        <v>3.9624999999999999</v>
      </c>
    </row>
    <row r="4061" spans="1:17" x14ac:dyDescent="0.25">
      <c r="A4061" s="1">
        <v>40584</v>
      </c>
      <c r="B4061" s="5">
        <f t="shared" si="190"/>
        <v>2011</v>
      </c>
      <c r="C4061" s="5">
        <f t="shared" si="191"/>
        <v>2</v>
      </c>
      <c r="D4061" s="3">
        <f t="shared" si="189"/>
        <v>10</v>
      </c>
      <c r="E4061" s="3"/>
      <c r="F4061">
        <v>4.7</v>
      </c>
      <c r="G4061">
        <v>8.9</v>
      </c>
      <c r="H4061" s="228">
        <v>2.7</v>
      </c>
      <c r="I4061">
        <v>3.1</v>
      </c>
      <c r="J4061" s="31">
        <v>-2.4</v>
      </c>
      <c r="K4061">
        <v>2.8</v>
      </c>
      <c r="L4061" s="2">
        <v>2.4</v>
      </c>
      <c r="M4061" s="2">
        <v>1.5</v>
      </c>
      <c r="N4061" s="31">
        <v>-1</v>
      </c>
      <c r="O4061" s="31">
        <v>1.6</v>
      </c>
      <c r="P4061" s="2">
        <v>2.5</v>
      </c>
      <c r="Q4061" s="138">
        <v>2.9541666666666662</v>
      </c>
    </row>
    <row r="4062" spans="1:17" x14ac:dyDescent="0.25">
      <c r="A4062" s="1">
        <v>40585</v>
      </c>
      <c r="B4062" s="5">
        <f t="shared" si="190"/>
        <v>2011</v>
      </c>
      <c r="C4062" s="5">
        <f t="shared" si="191"/>
        <v>2</v>
      </c>
      <c r="D4062" s="3">
        <f t="shared" si="189"/>
        <v>11</v>
      </c>
      <c r="E4062" s="3"/>
      <c r="F4062">
        <v>2.5</v>
      </c>
      <c r="G4062">
        <v>7.3</v>
      </c>
      <c r="H4062" s="228">
        <v>3.1</v>
      </c>
      <c r="I4062">
        <v>-1</v>
      </c>
      <c r="J4062" s="31">
        <v>-0.5</v>
      </c>
      <c r="K4062">
        <v>5.0999999999999996</v>
      </c>
      <c r="L4062" s="2">
        <v>3.5</v>
      </c>
      <c r="M4062" s="2">
        <v>3.6</v>
      </c>
      <c r="N4062" s="31">
        <v>1</v>
      </c>
      <c r="O4062" s="31">
        <v>3.8</v>
      </c>
      <c r="P4062" s="2">
        <v>5.3</v>
      </c>
      <c r="Q4062" s="138">
        <v>5.520833333333333</v>
      </c>
    </row>
    <row r="4063" spans="1:17" x14ac:dyDescent="0.25">
      <c r="A4063" s="1">
        <v>40586</v>
      </c>
      <c r="B4063" s="5">
        <f t="shared" si="190"/>
        <v>2011</v>
      </c>
      <c r="C4063" s="5">
        <f t="shared" si="191"/>
        <v>2</v>
      </c>
      <c r="D4063" s="3">
        <f t="shared" si="189"/>
        <v>12</v>
      </c>
      <c r="E4063" s="3"/>
      <c r="F4063">
        <v>2.2000000000000002</v>
      </c>
      <c r="G4063">
        <v>6.2</v>
      </c>
      <c r="H4063" s="228">
        <v>4.3</v>
      </c>
      <c r="I4063">
        <v>-0.9</v>
      </c>
      <c r="J4063" s="31">
        <v>1</v>
      </c>
      <c r="K4063">
        <v>4.5999999999999996</v>
      </c>
      <c r="L4063" s="2">
        <v>3.8</v>
      </c>
      <c r="M4063" s="2">
        <v>4</v>
      </c>
      <c r="N4063" s="31">
        <v>3.9</v>
      </c>
      <c r="O4063" s="31">
        <v>6</v>
      </c>
      <c r="P4063" s="2">
        <v>4.7</v>
      </c>
      <c r="Q4063" s="138">
        <v>8.3041666666666654</v>
      </c>
    </row>
    <row r="4064" spans="1:17" x14ac:dyDescent="0.25">
      <c r="A4064" s="1">
        <v>40587</v>
      </c>
      <c r="B4064" s="5">
        <f t="shared" si="190"/>
        <v>2011</v>
      </c>
      <c r="C4064" s="5">
        <f t="shared" si="191"/>
        <v>2</v>
      </c>
      <c r="D4064" s="3">
        <f t="shared" si="189"/>
        <v>13</v>
      </c>
      <c r="E4064" s="3"/>
      <c r="F4064">
        <v>2.9</v>
      </c>
      <c r="G4064">
        <v>5.6</v>
      </c>
      <c r="H4064" s="228">
        <v>3.6</v>
      </c>
      <c r="I4064">
        <v>-0.2</v>
      </c>
      <c r="J4064" s="31">
        <v>1.9</v>
      </c>
      <c r="K4064">
        <v>2.5</v>
      </c>
      <c r="L4064" s="2">
        <v>2</v>
      </c>
      <c r="M4064" s="2">
        <v>2.5</v>
      </c>
      <c r="N4064" s="31">
        <v>5.5</v>
      </c>
      <c r="O4064" s="31">
        <v>3.8</v>
      </c>
      <c r="P4064" s="2">
        <v>2.8</v>
      </c>
      <c r="Q4064" s="138">
        <v>3.3791666666666664</v>
      </c>
    </row>
    <row r="4065" spans="1:17" x14ac:dyDescent="0.25">
      <c r="A4065" s="1">
        <v>40588</v>
      </c>
      <c r="B4065" s="5">
        <f t="shared" si="190"/>
        <v>2011</v>
      </c>
      <c r="C4065" s="5">
        <f t="shared" si="191"/>
        <v>2</v>
      </c>
      <c r="D4065" s="3">
        <f t="shared" si="189"/>
        <v>14</v>
      </c>
      <c r="E4065" s="3"/>
      <c r="F4065">
        <v>5.7</v>
      </c>
      <c r="G4065">
        <v>7.5</v>
      </c>
      <c r="H4065" s="228">
        <v>2.2000000000000002</v>
      </c>
      <c r="I4065">
        <v>1.9</v>
      </c>
      <c r="J4065" s="31">
        <v>2.6</v>
      </c>
      <c r="K4065">
        <v>3.5</v>
      </c>
      <c r="L4065" s="2">
        <v>3</v>
      </c>
      <c r="M4065" s="2">
        <v>1.1000000000000001</v>
      </c>
      <c r="N4065" s="31">
        <v>6.2</v>
      </c>
      <c r="O4065" s="31">
        <v>4.2</v>
      </c>
      <c r="P4065" s="2">
        <v>2.9</v>
      </c>
      <c r="Q4065" s="138">
        <v>2.5791666666666662</v>
      </c>
    </row>
    <row r="4066" spans="1:17" x14ac:dyDescent="0.25">
      <c r="A4066" s="1">
        <v>40589</v>
      </c>
      <c r="B4066" s="5">
        <f t="shared" si="190"/>
        <v>2011</v>
      </c>
      <c r="C4066" s="5">
        <f t="shared" si="191"/>
        <v>2</v>
      </c>
      <c r="D4066" s="3">
        <f t="shared" si="189"/>
        <v>15</v>
      </c>
      <c r="E4066" s="3"/>
      <c r="F4066">
        <v>6.2</v>
      </c>
      <c r="G4066">
        <v>8.5</v>
      </c>
      <c r="H4066" s="228">
        <v>3</v>
      </c>
      <c r="I4066">
        <v>2.2999999999999998</v>
      </c>
      <c r="J4066" s="31">
        <v>2.8</v>
      </c>
      <c r="K4066">
        <v>3.2</v>
      </c>
      <c r="L4066" s="2">
        <v>3.3</v>
      </c>
      <c r="M4066" s="2">
        <v>2.2999999999999998</v>
      </c>
      <c r="N4066" s="31">
        <v>5.2</v>
      </c>
      <c r="O4066" s="31">
        <v>4</v>
      </c>
      <c r="P4066" s="2">
        <v>2.8</v>
      </c>
      <c r="Q4066" s="138">
        <v>2.3125000000000009</v>
      </c>
    </row>
    <row r="4067" spans="1:17" x14ac:dyDescent="0.25">
      <c r="A4067" s="1">
        <v>40590</v>
      </c>
      <c r="B4067" s="5">
        <f t="shared" si="190"/>
        <v>2011</v>
      </c>
      <c r="C4067" s="5">
        <f t="shared" si="191"/>
        <v>2</v>
      </c>
      <c r="D4067" s="3">
        <f t="shared" si="189"/>
        <v>16</v>
      </c>
      <c r="E4067" s="3"/>
      <c r="F4067">
        <v>5.8</v>
      </c>
      <c r="G4067">
        <v>7.2</v>
      </c>
      <c r="H4067" s="228">
        <v>7</v>
      </c>
      <c r="I4067">
        <v>2.8</v>
      </c>
      <c r="J4067" s="31">
        <v>3.6</v>
      </c>
      <c r="K4067">
        <v>4.5</v>
      </c>
      <c r="L4067" s="2">
        <v>6.2</v>
      </c>
      <c r="M4067" s="2">
        <v>3.9</v>
      </c>
      <c r="N4067" s="31">
        <v>6.4</v>
      </c>
      <c r="O4067" s="31">
        <v>8</v>
      </c>
      <c r="P4067" s="2">
        <v>4.0999999999999996</v>
      </c>
      <c r="Q4067" s="138">
        <v>3.9416666666666664</v>
      </c>
    </row>
    <row r="4068" spans="1:17" x14ac:dyDescent="0.25">
      <c r="A4068" s="1">
        <v>40591</v>
      </c>
      <c r="B4068" s="5">
        <f t="shared" si="190"/>
        <v>2011</v>
      </c>
      <c r="C4068" s="5">
        <f t="shared" si="191"/>
        <v>2</v>
      </c>
      <c r="D4068" s="3">
        <f t="shared" si="189"/>
        <v>17</v>
      </c>
      <c r="E4068" s="3"/>
      <c r="F4068">
        <v>9.1</v>
      </c>
      <c r="G4068">
        <v>10.5</v>
      </c>
      <c r="H4068" s="228">
        <v>3.8</v>
      </c>
      <c r="I4068">
        <v>4</v>
      </c>
      <c r="J4068" s="31">
        <v>5.0999999999999996</v>
      </c>
      <c r="K4068">
        <v>6.2</v>
      </c>
      <c r="L4068" s="2">
        <v>5.9</v>
      </c>
      <c r="M4068" s="2">
        <v>5.3</v>
      </c>
      <c r="N4068" s="31">
        <v>7.1</v>
      </c>
      <c r="O4068" s="31">
        <v>9</v>
      </c>
      <c r="P4068" s="2">
        <v>5.9</v>
      </c>
      <c r="Q4068" s="138">
        <v>5.625</v>
      </c>
    </row>
    <row r="4069" spans="1:17" x14ac:dyDescent="0.25">
      <c r="A4069" s="1">
        <v>40592</v>
      </c>
      <c r="B4069" s="5">
        <f t="shared" si="190"/>
        <v>2011</v>
      </c>
      <c r="C4069" s="5">
        <f t="shared" si="191"/>
        <v>2</v>
      </c>
      <c r="D4069" s="3">
        <f t="shared" si="189"/>
        <v>18</v>
      </c>
      <c r="E4069" s="3"/>
      <c r="F4069">
        <v>7.8</v>
      </c>
      <c r="G4069">
        <v>9</v>
      </c>
      <c r="H4069" s="228">
        <v>3.6</v>
      </c>
      <c r="I4069">
        <v>2.9</v>
      </c>
      <c r="J4069" s="31">
        <v>1.9</v>
      </c>
      <c r="K4069">
        <v>4.5</v>
      </c>
      <c r="L4069" s="2">
        <v>2.4</v>
      </c>
      <c r="M4069" s="2">
        <v>2.2999999999999998</v>
      </c>
      <c r="N4069" s="31">
        <v>5</v>
      </c>
      <c r="O4069" s="31">
        <v>5.4</v>
      </c>
      <c r="P4069" s="2">
        <v>4.2</v>
      </c>
      <c r="Q4069" s="138">
        <v>4.4083333333333323</v>
      </c>
    </row>
    <row r="4070" spans="1:17" x14ac:dyDescent="0.25">
      <c r="A4070" s="1">
        <v>40593</v>
      </c>
      <c r="B4070" s="5">
        <f t="shared" si="190"/>
        <v>2011</v>
      </c>
      <c r="C4070" s="5">
        <f t="shared" si="191"/>
        <v>2</v>
      </c>
      <c r="D4070" s="3">
        <f t="shared" si="189"/>
        <v>19</v>
      </c>
      <c r="E4070" s="3"/>
      <c r="F4070">
        <v>8</v>
      </c>
      <c r="G4070">
        <v>10.199999999999999</v>
      </c>
      <c r="H4070" s="228">
        <v>4.2</v>
      </c>
      <c r="I4070">
        <v>2.4</v>
      </c>
      <c r="J4070" s="31">
        <v>-0.6</v>
      </c>
      <c r="K4070">
        <v>4.5999999999999996</v>
      </c>
      <c r="L4070" s="2">
        <v>1.4</v>
      </c>
      <c r="M4070" s="2">
        <v>4</v>
      </c>
      <c r="N4070" s="31">
        <v>3</v>
      </c>
      <c r="O4070" s="31">
        <v>2.4</v>
      </c>
      <c r="P4070" s="2">
        <v>4.5999999999999996</v>
      </c>
      <c r="Q4070" s="138">
        <v>3.7625000000000011</v>
      </c>
    </row>
    <row r="4071" spans="1:17" x14ac:dyDescent="0.25">
      <c r="A4071" s="1">
        <v>40594</v>
      </c>
      <c r="B4071" s="5">
        <f t="shared" si="190"/>
        <v>2011</v>
      </c>
      <c r="C4071" s="5">
        <f t="shared" si="191"/>
        <v>2</v>
      </c>
      <c r="D4071" s="3">
        <f t="shared" si="189"/>
        <v>20</v>
      </c>
      <c r="E4071" s="3"/>
      <c r="F4071">
        <v>7.5</v>
      </c>
      <c r="G4071">
        <v>9.1999999999999993</v>
      </c>
      <c r="H4071" s="228">
        <v>3.6</v>
      </c>
      <c r="I4071">
        <v>2.2999999999999998</v>
      </c>
      <c r="J4071" s="31">
        <v>0.2</v>
      </c>
      <c r="K4071">
        <v>4.9000000000000004</v>
      </c>
      <c r="L4071" s="2">
        <v>2.2999999999999998</v>
      </c>
      <c r="M4071" s="2">
        <v>3.3</v>
      </c>
      <c r="N4071" s="31">
        <v>5.2</v>
      </c>
      <c r="O4071" s="31">
        <v>3.2</v>
      </c>
      <c r="P4071" s="2">
        <v>3.9</v>
      </c>
      <c r="Q4071" s="138">
        <v>3.899999999999999</v>
      </c>
    </row>
    <row r="4072" spans="1:17" x14ac:dyDescent="0.25">
      <c r="A4072" s="1">
        <v>40595</v>
      </c>
      <c r="B4072" s="5">
        <f t="shared" si="190"/>
        <v>2011</v>
      </c>
      <c r="C4072" s="5">
        <f t="shared" si="191"/>
        <v>2</v>
      </c>
      <c r="D4072" s="3">
        <f t="shared" si="189"/>
        <v>21</v>
      </c>
      <c r="E4072" s="3"/>
      <c r="F4072">
        <v>2.9</v>
      </c>
      <c r="G4072">
        <v>5</v>
      </c>
      <c r="H4072" s="228">
        <v>1.7</v>
      </c>
      <c r="I4072">
        <v>-0.7</v>
      </c>
      <c r="J4072" s="31">
        <v>-2</v>
      </c>
      <c r="K4072">
        <v>0.4</v>
      </c>
      <c r="L4072" s="2">
        <v>-0.7</v>
      </c>
      <c r="M4072" s="2">
        <v>1.7</v>
      </c>
      <c r="N4072" s="31">
        <v>0.9</v>
      </c>
      <c r="O4072" s="31">
        <v>1.1000000000000001</v>
      </c>
      <c r="P4072" s="2">
        <v>-0.4</v>
      </c>
      <c r="Q4072" s="138">
        <v>1.4375000000000002</v>
      </c>
    </row>
    <row r="4073" spans="1:17" x14ac:dyDescent="0.25">
      <c r="A4073" s="1">
        <v>40596</v>
      </c>
      <c r="B4073" s="5">
        <f t="shared" si="190"/>
        <v>2011</v>
      </c>
      <c r="C4073" s="5">
        <f t="shared" si="191"/>
        <v>2</v>
      </c>
      <c r="D4073" s="3">
        <f t="shared" si="189"/>
        <v>22</v>
      </c>
      <c r="E4073" s="3"/>
      <c r="F4073">
        <v>2.1</v>
      </c>
      <c r="G4073">
        <v>4.3</v>
      </c>
      <c r="H4073" s="228">
        <v>-1.2</v>
      </c>
      <c r="I4073">
        <v>-2.6</v>
      </c>
      <c r="J4073" s="31">
        <v>-4.7</v>
      </c>
      <c r="K4073">
        <v>-0.8</v>
      </c>
      <c r="L4073" s="2">
        <v>-3.1</v>
      </c>
      <c r="M4073" s="2">
        <v>-1.6</v>
      </c>
      <c r="N4073" s="31">
        <v>0.8</v>
      </c>
      <c r="O4073" s="31">
        <v>-1.6</v>
      </c>
      <c r="P4073" s="2">
        <v>-1.5</v>
      </c>
      <c r="Q4073" s="138">
        <v>-0.93750000000000011</v>
      </c>
    </row>
    <row r="4074" spans="1:17" x14ac:dyDescent="0.25">
      <c r="A4074" s="1">
        <v>40597</v>
      </c>
      <c r="B4074" s="5">
        <f t="shared" si="190"/>
        <v>2011</v>
      </c>
      <c r="C4074" s="5">
        <f t="shared" si="191"/>
        <v>2</v>
      </c>
      <c r="D4074" s="3">
        <f t="shared" si="189"/>
        <v>23</v>
      </c>
      <c r="E4074" s="3"/>
      <c r="F4074">
        <v>1.6</v>
      </c>
      <c r="G4074">
        <v>4.9000000000000004</v>
      </c>
      <c r="H4074" s="228">
        <v>-1.9</v>
      </c>
      <c r="I4074">
        <v>-4.3</v>
      </c>
      <c r="J4074" s="31">
        <v>-6.5</v>
      </c>
      <c r="K4074">
        <v>-2.6</v>
      </c>
      <c r="L4074" s="2">
        <v>-4.8</v>
      </c>
      <c r="M4074" s="2">
        <v>-1.8</v>
      </c>
      <c r="N4074" s="31">
        <v>-1.9</v>
      </c>
      <c r="O4074" s="31">
        <v>-3.6</v>
      </c>
      <c r="P4074" s="2">
        <v>-3.2</v>
      </c>
      <c r="Q4074" s="138">
        <v>-1.4874999999999996</v>
      </c>
    </row>
    <row r="4075" spans="1:17" x14ac:dyDescent="0.25">
      <c r="A4075" s="1">
        <v>40598</v>
      </c>
      <c r="B4075" s="5">
        <f t="shared" si="190"/>
        <v>2011</v>
      </c>
      <c r="C4075" s="5">
        <f t="shared" si="191"/>
        <v>2</v>
      </c>
      <c r="D4075" s="3">
        <f t="shared" si="189"/>
        <v>24</v>
      </c>
      <c r="E4075" s="3"/>
      <c r="F4075">
        <v>0.7</v>
      </c>
      <c r="G4075">
        <v>1.2</v>
      </c>
      <c r="H4075" s="228">
        <v>-3.4</v>
      </c>
      <c r="I4075">
        <v>-6</v>
      </c>
      <c r="J4075" s="31">
        <v>-7.6</v>
      </c>
      <c r="K4075">
        <v>-3.7</v>
      </c>
      <c r="L4075" s="2">
        <v>-6.3</v>
      </c>
      <c r="M4075" s="2">
        <v>-3.7</v>
      </c>
      <c r="N4075" s="31">
        <v>-3.3</v>
      </c>
      <c r="O4075" s="31">
        <v>-4.2</v>
      </c>
      <c r="P4075" s="2">
        <v>-4.5</v>
      </c>
      <c r="Q4075" s="138">
        <v>-3.7333333333333329</v>
      </c>
    </row>
    <row r="4076" spans="1:17" x14ac:dyDescent="0.25">
      <c r="A4076" s="1">
        <v>40599</v>
      </c>
      <c r="B4076" s="5">
        <f t="shared" si="190"/>
        <v>2011</v>
      </c>
      <c r="C4076" s="5">
        <f t="shared" si="191"/>
        <v>2</v>
      </c>
      <c r="D4076" s="3">
        <f t="shared" si="189"/>
        <v>25</v>
      </c>
      <c r="E4076" s="3"/>
      <c r="F4076">
        <v>-0.6</v>
      </c>
      <c r="G4076">
        <v>1.6</v>
      </c>
      <c r="H4076" s="228">
        <v>-4</v>
      </c>
      <c r="I4076">
        <v>-6.3</v>
      </c>
      <c r="J4076" s="31">
        <v>-8.6</v>
      </c>
      <c r="K4076">
        <v>-3.8</v>
      </c>
      <c r="L4076" s="2">
        <v>-5.9</v>
      </c>
      <c r="M4076" s="2">
        <v>-3.9</v>
      </c>
      <c r="N4076" s="31">
        <v>-3.8</v>
      </c>
      <c r="O4076" s="31">
        <v>-4.7</v>
      </c>
      <c r="P4076" s="2">
        <v>-3.9</v>
      </c>
      <c r="Q4076" s="138">
        <v>-3.9250000000000003</v>
      </c>
    </row>
    <row r="4077" spans="1:17" x14ac:dyDescent="0.25">
      <c r="A4077" s="1">
        <v>40600</v>
      </c>
      <c r="B4077" s="5">
        <f t="shared" si="190"/>
        <v>2011</v>
      </c>
      <c r="C4077" s="5">
        <f t="shared" si="191"/>
        <v>2</v>
      </c>
      <c r="D4077" s="3">
        <f t="shared" si="189"/>
        <v>26</v>
      </c>
      <c r="E4077" s="3"/>
      <c r="F4077">
        <v>3.5</v>
      </c>
      <c r="G4077">
        <v>6.4</v>
      </c>
      <c r="H4077" s="228">
        <v>-5</v>
      </c>
      <c r="I4077">
        <v>-3.2</v>
      </c>
      <c r="J4077" s="31">
        <v>-5.0999999999999996</v>
      </c>
      <c r="K4077">
        <v>-1.6</v>
      </c>
      <c r="L4077" s="2">
        <v>-4.7</v>
      </c>
      <c r="M4077" s="2">
        <v>-2.7</v>
      </c>
      <c r="N4077" s="31">
        <v>-2.2999999999999998</v>
      </c>
      <c r="O4077" s="31">
        <v>-4.5999999999999996</v>
      </c>
      <c r="P4077" s="2">
        <v>-1.5</v>
      </c>
      <c r="Q4077" s="138">
        <v>-2.4291666666666663</v>
      </c>
    </row>
    <row r="4078" spans="1:17" x14ac:dyDescent="0.25">
      <c r="A4078" s="1">
        <v>40601</v>
      </c>
      <c r="B4078" s="5">
        <f t="shared" si="190"/>
        <v>2011</v>
      </c>
      <c r="C4078" s="5">
        <f t="shared" si="191"/>
        <v>2</v>
      </c>
      <c r="D4078" s="3">
        <f t="shared" si="189"/>
        <v>27</v>
      </c>
      <c r="E4078" s="3"/>
      <c r="F4078">
        <v>6</v>
      </c>
      <c r="G4078">
        <v>8</v>
      </c>
      <c r="H4078" s="228">
        <v>-2.9</v>
      </c>
      <c r="I4078">
        <v>-1</v>
      </c>
      <c r="J4078" s="31">
        <v>-3.4</v>
      </c>
      <c r="K4078">
        <v>-1.3</v>
      </c>
      <c r="L4078" s="2">
        <v>-3.4</v>
      </c>
      <c r="M4078" s="2">
        <v>-2.2000000000000002</v>
      </c>
      <c r="N4078" s="31">
        <v>1.2</v>
      </c>
      <c r="O4078" s="31">
        <v>-1.3</v>
      </c>
      <c r="P4078" s="2">
        <v>-1.1000000000000001</v>
      </c>
      <c r="Q4078" s="138">
        <v>-2.4791666666666665</v>
      </c>
    </row>
    <row r="4079" spans="1:17" x14ac:dyDescent="0.25">
      <c r="A4079" s="1">
        <v>40602</v>
      </c>
      <c r="B4079" s="5">
        <f t="shared" si="190"/>
        <v>2011</v>
      </c>
      <c r="C4079" s="5">
        <f t="shared" si="191"/>
        <v>2</v>
      </c>
      <c r="D4079" s="3">
        <f t="shared" si="189"/>
        <v>28</v>
      </c>
      <c r="E4079" s="3"/>
      <c r="F4079">
        <v>5</v>
      </c>
      <c r="G4079">
        <v>8.8000000000000007</v>
      </c>
      <c r="H4079" s="228">
        <v>-0.6</v>
      </c>
      <c r="I4079">
        <v>1</v>
      </c>
      <c r="J4079" s="31">
        <v>-2.8</v>
      </c>
      <c r="K4079">
        <v>-0.3</v>
      </c>
      <c r="L4079" s="2">
        <v>-2.9</v>
      </c>
      <c r="M4079" s="2">
        <v>-2.1</v>
      </c>
      <c r="N4079" s="31">
        <v>2.8</v>
      </c>
      <c r="O4079" s="31">
        <v>-0.9</v>
      </c>
      <c r="P4079" s="2">
        <v>-0.4</v>
      </c>
      <c r="Q4079" s="138">
        <v>-0.89583333333333337</v>
      </c>
    </row>
    <row r="4080" spans="1:17" x14ac:dyDescent="0.25">
      <c r="A4080" s="1">
        <v>40603</v>
      </c>
      <c r="B4080" s="5">
        <f t="shared" si="190"/>
        <v>2011</v>
      </c>
      <c r="C4080" s="5">
        <f t="shared" si="191"/>
        <v>3</v>
      </c>
      <c r="D4080" s="3">
        <f t="shared" si="189"/>
        <v>1</v>
      </c>
      <c r="E4080" s="3"/>
      <c r="F4080">
        <v>5.2</v>
      </c>
      <c r="G4080">
        <v>9.1999999999999993</v>
      </c>
      <c r="H4080" s="228">
        <v>-0.2</v>
      </c>
      <c r="I4080">
        <v>-1.8</v>
      </c>
      <c r="J4080" s="31">
        <v>-5.2</v>
      </c>
      <c r="K4080">
        <v>0.6</v>
      </c>
      <c r="L4080" s="2">
        <v>-3.3</v>
      </c>
      <c r="M4080" s="2">
        <v>-1.6</v>
      </c>
      <c r="N4080" s="31">
        <v>-0.2</v>
      </c>
      <c r="O4080" s="31">
        <v>-1.7</v>
      </c>
      <c r="P4080" s="2">
        <v>0.4</v>
      </c>
      <c r="Q4080" s="138">
        <v>4.3478260869565981E-3</v>
      </c>
    </row>
    <row r="4081" spans="1:17" x14ac:dyDescent="0.25">
      <c r="A4081" s="1">
        <v>40604</v>
      </c>
      <c r="B4081" s="5">
        <f t="shared" si="190"/>
        <v>2011</v>
      </c>
      <c r="C4081" s="5">
        <f t="shared" si="191"/>
        <v>3</v>
      </c>
      <c r="D4081" s="3">
        <f t="shared" si="189"/>
        <v>2</v>
      </c>
      <c r="E4081" s="3"/>
      <c r="F4081">
        <v>2.1</v>
      </c>
      <c r="G4081">
        <v>5.4</v>
      </c>
      <c r="H4081" s="228">
        <v>-1.9</v>
      </c>
      <c r="I4081">
        <v>-1.4</v>
      </c>
      <c r="J4081" s="31">
        <v>-4.4000000000000004</v>
      </c>
      <c r="K4081">
        <v>-1.1000000000000001</v>
      </c>
      <c r="L4081" s="2">
        <v>-4.9000000000000004</v>
      </c>
      <c r="M4081" s="2">
        <v>-2.5</v>
      </c>
      <c r="N4081" s="31">
        <v>-1.5</v>
      </c>
      <c r="O4081" s="31">
        <v>-3.1</v>
      </c>
      <c r="P4081" s="2">
        <v>-1.1000000000000001</v>
      </c>
      <c r="Q4081" s="138">
        <v>-1.9041666666666659</v>
      </c>
    </row>
    <row r="4082" spans="1:17" x14ac:dyDescent="0.25">
      <c r="A4082" s="1">
        <v>40605</v>
      </c>
      <c r="B4082" s="5">
        <f t="shared" si="190"/>
        <v>2011</v>
      </c>
      <c r="C4082" s="5">
        <f t="shared" si="191"/>
        <v>3</v>
      </c>
      <c r="D4082" s="3">
        <f t="shared" si="189"/>
        <v>3</v>
      </c>
      <c r="E4082" s="3"/>
      <c r="F4082">
        <v>5.3</v>
      </c>
      <c r="G4082">
        <v>8</v>
      </c>
      <c r="H4082" s="228">
        <v>-1</v>
      </c>
      <c r="I4082">
        <v>-2</v>
      </c>
      <c r="J4082" s="31">
        <v>-2.4</v>
      </c>
      <c r="K4082">
        <v>-0.5</v>
      </c>
      <c r="L4082" s="2">
        <v>-3.2</v>
      </c>
      <c r="M4082" s="2">
        <v>-0.3</v>
      </c>
      <c r="N4082" s="31">
        <v>2.5</v>
      </c>
      <c r="O4082" s="31">
        <v>-1.6</v>
      </c>
      <c r="P4082" s="2">
        <v>-0.5</v>
      </c>
      <c r="Q4082" s="138">
        <v>-1.4291666666666669</v>
      </c>
    </row>
    <row r="4083" spans="1:17" x14ac:dyDescent="0.25">
      <c r="A4083" s="1">
        <v>40606</v>
      </c>
      <c r="B4083" s="5">
        <f t="shared" si="190"/>
        <v>2011</v>
      </c>
      <c r="C4083" s="5">
        <f t="shared" si="191"/>
        <v>3</v>
      </c>
      <c r="D4083" s="3">
        <f t="shared" si="189"/>
        <v>4</v>
      </c>
      <c r="E4083" s="3"/>
      <c r="F4083">
        <v>6.9</v>
      </c>
      <c r="G4083">
        <v>10</v>
      </c>
      <c r="H4083" s="228">
        <v>0.8</v>
      </c>
      <c r="I4083">
        <v>2</v>
      </c>
      <c r="J4083" s="31">
        <v>-0.9</v>
      </c>
      <c r="K4083">
        <v>0.9</v>
      </c>
      <c r="L4083" s="2">
        <v>-1.6</v>
      </c>
      <c r="M4083" s="2">
        <v>1</v>
      </c>
      <c r="N4083" s="31">
        <v>3.5</v>
      </c>
      <c r="O4083" s="31">
        <v>0.4</v>
      </c>
      <c r="P4083" s="2">
        <v>0.8</v>
      </c>
      <c r="Q4083" s="138">
        <v>0.28333333333333327</v>
      </c>
    </row>
    <row r="4084" spans="1:17" x14ac:dyDescent="0.25">
      <c r="A4084" s="1">
        <v>40607</v>
      </c>
      <c r="B4084" s="5">
        <f t="shared" si="190"/>
        <v>2011</v>
      </c>
      <c r="C4084" s="5">
        <f t="shared" si="191"/>
        <v>3</v>
      </c>
      <c r="D4084" s="3">
        <f t="shared" si="189"/>
        <v>5</v>
      </c>
      <c r="E4084" s="3"/>
      <c r="F4084">
        <v>6.9</v>
      </c>
      <c r="G4084">
        <v>8.6</v>
      </c>
      <c r="H4084" s="228">
        <v>1.3</v>
      </c>
      <c r="I4084">
        <v>1.9</v>
      </c>
      <c r="J4084" s="31">
        <v>0.3</v>
      </c>
      <c r="K4084">
        <v>1.4</v>
      </c>
      <c r="L4084" s="2">
        <v>-1.2</v>
      </c>
      <c r="M4084" s="2">
        <v>1</v>
      </c>
      <c r="N4084" s="31">
        <v>3.9</v>
      </c>
      <c r="O4084" s="31">
        <v>1.8</v>
      </c>
      <c r="P4084" s="2">
        <v>1.2</v>
      </c>
      <c r="Q4084" s="138">
        <v>0.71666666666666679</v>
      </c>
    </row>
    <row r="4085" spans="1:17" x14ac:dyDescent="0.25">
      <c r="A4085" s="1">
        <v>40608</v>
      </c>
      <c r="B4085" s="5">
        <f t="shared" si="190"/>
        <v>2011</v>
      </c>
      <c r="C4085" s="5">
        <f t="shared" si="191"/>
        <v>3</v>
      </c>
      <c r="D4085" s="3">
        <f t="shared" si="189"/>
        <v>6</v>
      </c>
      <c r="E4085" s="3"/>
      <c r="F4085">
        <v>5</v>
      </c>
      <c r="G4085">
        <v>6.1</v>
      </c>
      <c r="H4085" s="228">
        <v>2.2000000000000002</v>
      </c>
      <c r="I4085">
        <v>0.3</v>
      </c>
      <c r="J4085" s="31">
        <v>-2.6</v>
      </c>
      <c r="K4085">
        <v>3.7</v>
      </c>
      <c r="L4085" s="2">
        <v>-0.1</v>
      </c>
      <c r="M4085" s="2">
        <v>1.8</v>
      </c>
      <c r="N4085" s="31">
        <v>4.0999999999999996</v>
      </c>
      <c r="O4085" s="31">
        <v>1.3</v>
      </c>
      <c r="P4085" s="2">
        <v>2.4</v>
      </c>
      <c r="Q4085" s="138">
        <v>2.7333333333333329</v>
      </c>
    </row>
    <row r="4086" spans="1:17" x14ac:dyDescent="0.25">
      <c r="A4086" s="1">
        <v>40609</v>
      </c>
      <c r="B4086" s="5">
        <f t="shared" si="190"/>
        <v>2011</v>
      </c>
      <c r="C4086" s="5">
        <f t="shared" si="191"/>
        <v>3</v>
      </c>
      <c r="D4086" s="3">
        <f t="shared" si="189"/>
        <v>7</v>
      </c>
      <c r="E4086" s="3"/>
      <c r="F4086">
        <v>-0.9</v>
      </c>
      <c r="G4086">
        <v>1.7</v>
      </c>
      <c r="H4086" s="228">
        <v>-1.3</v>
      </c>
      <c r="I4086">
        <v>-5.0999999999999996</v>
      </c>
      <c r="J4086" s="31">
        <v>-6.4</v>
      </c>
      <c r="K4086">
        <v>0.6</v>
      </c>
      <c r="L4086" s="2">
        <v>-3.9</v>
      </c>
      <c r="M4086" s="2">
        <v>0</v>
      </c>
      <c r="N4086" s="31">
        <v>-0.8</v>
      </c>
      <c r="O4086" s="31">
        <v>-2.2000000000000002</v>
      </c>
      <c r="P4086" s="2">
        <v>-0.5</v>
      </c>
      <c r="Q4086" s="138">
        <v>-0.35833333333333334</v>
      </c>
    </row>
    <row r="4087" spans="1:17" x14ac:dyDescent="0.25">
      <c r="A4087" s="1">
        <v>40610</v>
      </c>
      <c r="B4087" s="5">
        <f t="shared" si="190"/>
        <v>2011</v>
      </c>
      <c r="C4087" s="5">
        <f t="shared" si="191"/>
        <v>3</v>
      </c>
      <c r="D4087" s="3">
        <f t="shared" si="189"/>
        <v>8</v>
      </c>
      <c r="E4087" s="3"/>
      <c r="F4087">
        <v>0.6</v>
      </c>
      <c r="G4087">
        <v>2.4</v>
      </c>
      <c r="H4087" s="228">
        <v>-1.7</v>
      </c>
      <c r="I4087">
        <v>-4.2</v>
      </c>
      <c r="J4087" s="31">
        <v>-8.5</v>
      </c>
      <c r="K4087">
        <v>-1.3</v>
      </c>
      <c r="L4087" s="2">
        <v>-5</v>
      </c>
      <c r="M4087" s="2">
        <v>-1.4</v>
      </c>
      <c r="N4087" s="31">
        <v>-1.7</v>
      </c>
      <c r="O4087" s="31">
        <v>0.4</v>
      </c>
      <c r="P4087" s="2">
        <v>-1</v>
      </c>
      <c r="Q4087" s="138">
        <v>-1.0083333333333335</v>
      </c>
    </row>
    <row r="4088" spans="1:17" x14ac:dyDescent="0.25">
      <c r="A4088" s="1">
        <v>40611</v>
      </c>
      <c r="B4088" s="5">
        <f t="shared" si="190"/>
        <v>2011</v>
      </c>
      <c r="C4088" s="5">
        <f t="shared" si="191"/>
        <v>3</v>
      </c>
      <c r="D4088" s="3">
        <f t="shared" si="189"/>
        <v>9</v>
      </c>
      <c r="E4088" s="3"/>
      <c r="F4088">
        <v>0.7</v>
      </c>
      <c r="G4088">
        <v>3.9</v>
      </c>
      <c r="H4088" s="228">
        <v>0</v>
      </c>
      <c r="I4088">
        <v>-3.3</v>
      </c>
      <c r="J4088" s="31">
        <v>-6.5</v>
      </c>
      <c r="K4088">
        <v>0.5</v>
      </c>
      <c r="L4088" s="2">
        <v>-1.7</v>
      </c>
      <c r="M4088" s="2">
        <v>0.4</v>
      </c>
      <c r="N4088" s="31">
        <v>-0.5</v>
      </c>
      <c r="O4088" s="31">
        <v>-1.9</v>
      </c>
      <c r="P4088" s="2">
        <v>0.6</v>
      </c>
      <c r="Q4088" s="138">
        <v>0.52083333333333293</v>
      </c>
    </row>
    <row r="4089" spans="1:17" x14ac:dyDescent="0.25">
      <c r="A4089" s="1">
        <v>40612</v>
      </c>
      <c r="B4089" s="5">
        <f t="shared" si="190"/>
        <v>2011</v>
      </c>
      <c r="C4089" s="5">
        <f t="shared" si="191"/>
        <v>3</v>
      </c>
      <c r="D4089" s="3">
        <f t="shared" si="189"/>
        <v>10</v>
      </c>
      <c r="E4089" s="3"/>
      <c r="F4089">
        <v>2.6</v>
      </c>
      <c r="G4089">
        <v>5.8</v>
      </c>
      <c r="H4089" s="228">
        <v>3.5</v>
      </c>
      <c r="I4089">
        <v>0.5</v>
      </c>
      <c r="J4089" s="31">
        <v>-1.4</v>
      </c>
      <c r="K4089">
        <v>5.0999999999999996</v>
      </c>
      <c r="L4089" s="2">
        <v>3.6</v>
      </c>
      <c r="M4089" s="2">
        <v>4</v>
      </c>
      <c r="N4089" s="31">
        <v>1.9</v>
      </c>
      <c r="O4089" s="31">
        <v>3.3</v>
      </c>
      <c r="P4089" s="2">
        <v>5.4</v>
      </c>
      <c r="Q4089" s="138">
        <v>5.3458333333333341</v>
      </c>
    </row>
    <row r="4090" spans="1:17" x14ac:dyDescent="0.25">
      <c r="A4090" s="1">
        <v>40613</v>
      </c>
      <c r="B4090" s="5">
        <f t="shared" si="190"/>
        <v>2011</v>
      </c>
      <c r="C4090" s="5">
        <f t="shared" si="191"/>
        <v>3</v>
      </c>
      <c r="D4090" s="3">
        <f t="shared" si="189"/>
        <v>11</v>
      </c>
      <c r="E4090" s="3"/>
      <c r="F4090">
        <v>6</v>
      </c>
      <c r="G4090">
        <v>8.1999999999999993</v>
      </c>
      <c r="H4090" s="228">
        <v>6.5</v>
      </c>
      <c r="I4090">
        <v>1.6</v>
      </c>
      <c r="J4090" s="31">
        <v>2.6</v>
      </c>
      <c r="K4090">
        <v>6.5</v>
      </c>
      <c r="L4090" s="2">
        <v>5.3</v>
      </c>
      <c r="M4090" s="2">
        <v>7.6</v>
      </c>
      <c r="N4090" s="31">
        <v>3.5</v>
      </c>
      <c r="O4090" s="31">
        <v>5.6</v>
      </c>
      <c r="P4090" s="2">
        <v>7.3</v>
      </c>
      <c r="Q4090" s="138">
        <v>8.1916666666666647</v>
      </c>
    </row>
    <row r="4091" spans="1:17" x14ac:dyDescent="0.25">
      <c r="A4091" s="1">
        <v>40614</v>
      </c>
      <c r="B4091" s="5">
        <f t="shared" si="190"/>
        <v>2011</v>
      </c>
      <c r="C4091" s="5">
        <f t="shared" si="191"/>
        <v>3</v>
      </c>
      <c r="D4091" s="3">
        <f t="shared" si="189"/>
        <v>12</v>
      </c>
      <c r="E4091" s="3"/>
      <c r="F4091">
        <v>5.8</v>
      </c>
      <c r="G4091">
        <v>9.4</v>
      </c>
      <c r="H4091" s="228">
        <v>7.7</v>
      </c>
      <c r="I4091">
        <v>3</v>
      </c>
      <c r="J4091" s="31">
        <v>3.4</v>
      </c>
      <c r="K4091">
        <v>8.9</v>
      </c>
      <c r="L4091" s="2">
        <v>7.1</v>
      </c>
      <c r="M4091" s="2">
        <v>9.3000000000000007</v>
      </c>
      <c r="N4091" s="31">
        <v>5.4</v>
      </c>
      <c r="O4091" s="31">
        <v>6.8</v>
      </c>
      <c r="P4091" s="2">
        <v>8.1999999999999993</v>
      </c>
      <c r="Q4091" s="138">
        <v>9.1458333333333321</v>
      </c>
    </row>
    <row r="4092" spans="1:17" x14ac:dyDescent="0.25">
      <c r="A4092" s="1">
        <v>40615</v>
      </c>
      <c r="B4092" s="5">
        <f t="shared" si="190"/>
        <v>2011</v>
      </c>
      <c r="C4092" s="5">
        <f t="shared" si="191"/>
        <v>3</v>
      </c>
      <c r="D4092" s="3">
        <f t="shared" si="189"/>
        <v>13</v>
      </c>
      <c r="E4092" s="3"/>
      <c r="F4092">
        <v>8.3000000000000007</v>
      </c>
      <c r="G4092">
        <v>11.2</v>
      </c>
      <c r="H4092" s="228">
        <v>13.1</v>
      </c>
      <c r="I4092">
        <v>5.3</v>
      </c>
      <c r="J4092" s="31">
        <v>6.4</v>
      </c>
      <c r="K4092">
        <v>11.6</v>
      </c>
      <c r="L4092" s="2">
        <v>9.9</v>
      </c>
      <c r="M4092" s="2">
        <v>13.5</v>
      </c>
      <c r="N4092" s="31">
        <v>7.6</v>
      </c>
      <c r="O4092" s="31">
        <v>10.3</v>
      </c>
      <c r="P4092" s="2">
        <v>9.4</v>
      </c>
      <c r="Q4092" s="138">
        <v>13.887500000000003</v>
      </c>
    </row>
    <row r="4093" spans="1:17" x14ac:dyDescent="0.25">
      <c r="A4093" s="1">
        <v>40616</v>
      </c>
      <c r="B4093" s="5">
        <f t="shared" si="190"/>
        <v>2011</v>
      </c>
      <c r="C4093" s="5">
        <f t="shared" si="191"/>
        <v>3</v>
      </c>
      <c r="D4093" s="3">
        <f t="shared" si="189"/>
        <v>14</v>
      </c>
      <c r="E4093" s="3"/>
      <c r="F4093">
        <v>8.4</v>
      </c>
      <c r="G4093">
        <v>8.8000000000000007</v>
      </c>
      <c r="H4093" s="228">
        <v>14.9</v>
      </c>
      <c r="I4093">
        <v>4.7</v>
      </c>
      <c r="J4093" s="31">
        <v>6.3</v>
      </c>
      <c r="K4093">
        <v>14</v>
      </c>
      <c r="L4093" s="2">
        <v>11.4</v>
      </c>
      <c r="M4093" s="2">
        <v>13</v>
      </c>
      <c r="N4093" s="31">
        <v>10.5</v>
      </c>
      <c r="O4093" s="31">
        <v>13.7</v>
      </c>
      <c r="P4093" s="2">
        <v>12.9</v>
      </c>
      <c r="Q4093" s="138">
        <v>16.68333333333333</v>
      </c>
    </row>
    <row r="4094" spans="1:17" x14ac:dyDescent="0.25">
      <c r="A4094" s="1">
        <v>40617</v>
      </c>
      <c r="B4094" s="5">
        <f t="shared" si="190"/>
        <v>2011</v>
      </c>
      <c r="C4094" s="5">
        <f t="shared" si="191"/>
        <v>3</v>
      </c>
      <c r="D4094" s="3">
        <f t="shared" si="189"/>
        <v>15</v>
      </c>
      <c r="E4094" s="3"/>
      <c r="F4094">
        <v>9.5</v>
      </c>
      <c r="G4094">
        <v>13.3</v>
      </c>
      <c r="H4094" s="228">
        <v>10.4</v>
      </c>
      <c r="I4094">
        <v>4.8</v>
      </c>
      <c r="J4094" s="31">
        <v>4.5</v>
      </c>
      <c r="K4094">
        <v>10.8</v>
      </c>
      <c r="L4094" s="2">
        <v>9.3000000000000007</v>
      </c>
      <c r="M4094" s="2">
        <v>14</v>
      </c>
      <c r="N4094" s="31">
        <v>5</v>
      </c>
      <c r="O4094" s="31">
        <v>10.6</v>
      </c>
      <c r="P4094" s="2">
        <v>11.1</v>
      </c>
      <c r="Q4094" s="138">
        <v>12.625000000000002</v>
      </c>
    </row>
    <row r="4095" spans="1:17" x14ac:dyDescent="0.25">
      <c r="A4095" s="1">
        <v>40618</v>
      </c>
      <c r="B4095" s="5">
        <f t="shared" si="190"/>
        <v>2011</v>
      </c>
      <c r="C4095" s="5">
        <f t="shared" si="191"/>
        <v>3</v>
      </c>
      <c r="D4095" s="3">
        <f t="shared" si="189"/>
        <v>16</v>
      </c>
      <c r="E4095" s="3"/>
      <c r="F4095">
        <v>11.2</v>
      </c>
      <c r="G4095">
        <v>13.9</v>
      </c>
      <c r="H4095" s="228">
        <v>12.5</v>
      </c>
      <c r="I4095">
        <v>6.4</v>
      </c>
      <c r="J4095" s="31">
        <v>6.8</v>
      </c>
      <c r="K4095">
        <v>11.6</v>
      </c>
      <c r="L4095" s="2">
        <v>12.2</v>
      </c>
      <c r="M4095" s="2">
        <v>11.4</v>
      </c>
      <c r="N4095" s="31">
        <v>5.3</v>
      </c>
      <c r="O4095" s="31">
        <v>10.8</v>
      </c>
      <c r="P4095" s="2">
        <v>9.8000000000000007</v>
      </c>
      <c r="Q4095" s="138">
        <v>9.1291666666666647</v>
      </c>
    </row>
    <row r="4096" spans="1:17" x14ac:dyDescent="0.25">
      <c r="A4096" s="1">
        <v>40619</v>
      </c>
      <c r="B4096" s="5">
        <f t="shared" si="190"/>
        <v>2011</v>
      </c>
      <c r="C4096" s="5">
        <f t="shared" si="191"/>
        <v>3</v>
      </c>
      <c r="D4096" s="3">
        <f t="shared" si="189"/>
        <v>17</v>
      </c>
      <c r="E4096" s="3"/>
      <c r="F4096">
        <v>10.199999999999999</v>
      </c>
      <c r="G4096">
        <v>11.9</v>
      </c>
      <c r="H4096" s="228">
        <v>12.8</v>
      </c>
      <c r="I4096">
        <v>6.2</v>
      </c>
      <c r="J4096" s="31">
        <v>7.9</v>
      </c>
      <c r="K4096">
        <v>12.8</v>
      </c>
      <c r="L4096" s="2">
        <v>11</v>
      </c>
      <c r="M4096" s="2">
        <v>14</v>
      </c>
      <c r="N4096" s="31">
        <v>8.6999999999999993</v>
      </c>
      <c r="O4096" s="31">
        <v>14</v>
      </c>
      <c r="P4096" s="2">
        <v>13.5</v>
      </c>
      <c r="Q4096" s="138">
        <v>14.133333333333335</v>
      </c>
    </row>
    <row r="4097" spans="1:17" x14ac:dyDescent="0.25">
      <c r="A4097" s="1">
        <v>40620</v>
      </c>
      <c r="B4097" s="5">
        <f t="shared" si="190"/>
        <v>2011</v>
      </c>
      <c r="C4097" s="5">
        <f t="shared" si="191"/>
        <v>3</v>
      </c>
      <c r="D4097" s="3">
        <f t="shared" si="189"/>
        <v>18</v>
      </c>
      <c r="E4097" s="3"/>
      <c r="F4097">
        <v>9.3000000000000007</v>
      </c>
      <c r="G4097">
        <v>11.1</v>
      </c>
      <c r="H4097" s="228">
        <v>9.8000000000000007</v>
      </c>
      <c r="I4097">
        <v>5</v>
      </c>
      <c r="J4097" s="31">
        <v>6</v>
      </c>
      <c r="K4097">
        <v>8.4</v>
      </c>
      <c r="L4097" s="2">
        <v>7.6</v>
      </c>
      <c r="M4097" s="2">
        <v>10.4</v>
      </c>
      <c r="N4097" s="31">
        <v>7.8</v>
      </c>
      <c r="O4097" s="31">
        <v>10.7</v>
      </c>
      <c r="P4097" s="2">
        <v>8.8000000000000007</v>
      </c>
      <c r="Q4097" s="138">
        <v>9.74583333333333</v>
      </c>
    </row>
    <row r="4098" spans="1:17" x14ac:dyDescent="0.25">
      <c r="A4098" s="1">
        <v>40621</v>
      </c>
      <c r="B4098" s="5">
        <f t="shared" si="190"/>
        <v>2011</v>
      </c>
      <c r="C4098" s="5">
        <f t="shared" si="191"/>
        <v>3</v>
      </c>
      <c r="D4098" s="3">
        <f t="shared" si="189"/>
        <v>19</v>
      </c>
      <c r="E4098" s="3"/>
      <c r="F4098">
        <v>8.9</v>
      </c>
      <c r="G4098">
        <v>11</v>
      </c>
      <c r="H4098" s="228">
        <v>5.0999999999999996</v>
      </c>
      <c r="I4098">
        <v>3.2</v>
      </c>
      <c r="J4098" s="31">
        <v>0.7</v>
      </c>
      <c r="K4098">
        <v>6</v>
      </c>
      <c r="L4098" s="2">
        <v>2.9</v>
      </c>
      <c r="M4098" s="2">
        <v>5.0999999999999996</v>
      </c>
      <c r="N4098" s="31">
        <v>5.6</v>
      </c>
      <c r="O4098" s="31">
        <v>4.5999999999999996</v>
      </c>
      <c r="P4098" s="2">
        <v>6</v>
      </c>
      <c r="Q4098" s="138">
        <v>6.3333333333333348</v>
      </c>
    </row>
    <row r="4099" spans="1:17" x14ac:dyDescent="0.25">
      <c r="A4099" s="1">
        <v>40622</v>
      </c>
      <c r="B4099" s="5">
        <f t="shared" si="190"/>
        <v>2011</v>
      </c>
      <c r="C4099" s="5">
        <f t="shared" si="191"/>
        <v>3</v>
      </c>
      <c r="D4099" s="3">
        <f t="shared" ref="D4099:D4162" si="192">DAY(A4099)</f>
        <v>20</v>
      </c>
      <c r="E4099" s="3"/>
      <c r="F4099">
        <v>7.2</v>
      </c>
      <c r="G4099">
        <v>9.1999999999999993</v>
      </c>
      <c r="H4099" s="228">
        <v>3.3</v>
      </c>
      <c r="I4099">
        <v>0.8</v>
      </c>
      <c r="J4099" s="31">
        <v>-1.5</v>
      </c>
      <c r="K4099">
        <v>3.9</v>
      </c>
      <c r="L4099" s="2">
        <v>0.8</v>
      </c>
      <c r="M4099" s="2">
        <v>3</v>
      </c>
      <c r="N4099" s="31">
        <v>3.1</v>
      </c>
      <c r="O4099" s="31">
        <v>1.9</v>
      </c>
      <c r="P4099" s="2">
        <v>3.8</v>
      </c>
      <c r="Q4099" s="138">
        <v>3.7375000000000007</v>
      </c>
    </row>
    <row r="4100" spans="1:17" x14ac:dyDescent="0.25">
      <c r="A4100" s="1">
        <v>40623</v>
      </c>
      <c r="B4100" s="5">
        <f t="shared" ref="B4100:B4163" si="193">YEAR(A4100)</f>
        <v>2011</v>
      </c>
      <c r="C4100" s="5">
        <f t="shared" ref="C4100:C4163" si="194">MONTH(A4100)</f>
        <v>3</v>
      </c>
      <c r="D4100" s="3">
        <f t="shared" si="192"/>
        <v>21</v>
      </c>
      <c r="E4100" s="3"/>
      <c r="F4100">
        <v>8.3000000000000007</v>
      </c>
      <c r="G4100">
        <v>11</v>
      </c>
      <c r="H4100" s="228">
        <v>4</v>
      </c>
      <c r="I4100">
        <v>1.9</v>
      </c>
      <c r="J4100" s="31">
        <v>0</v>
      </c>
      <c r="K4100">
        <v>4.5999999999999996</v>
      </c>
      <c r="L4100" s="2">
        <v>1.3</v>
      </c>
      <c r="M4100" s="2">
        <v>4.5</v>
      </c>
      <c r="N4100" s="31">
        <v>2.2000000000000002</v>
      </c>
      <c r="O4100" s="31">
        <v>2.7</v>
      </c>
      <c r="P4100" s="2">
        <v>4.5</v>
      </c>
      <c r="Q4100" s="138">
        <v>3.6416666666666675</v>
      </c>
    </row>
    <row r="4101" spans="1:17" x14ac:dyDescent="0.25">
      <c r="A4101" s="1">
        <v>40624</v>
      </c>
      <c r="B4101" s="5">
        <f t="shared" si="193"/>
        <v>2011</v>
      </c>
      <c r="C4101" s="5">
        <f t="shared" si="194"/>
        <v>3</v>
      </c>
      <c r="D4101" s="3">
        <f t="shared" si="192"/>
        <v>22</v>
      </c>
      <c r="E4101" s="3"/>
      <c r="F4101">
        <v>7.4</v>
      </c>
      <c r="G4101">
        <v>10.199999999999999</v>
      </c>
      <c r="H4101" s="228">
        <v>5.7</v>
      </c>
      <c r="I4101">
        <v>2.8</v>
      </c>
      <c r="J4101" s="31">
        <v>0.6</v>
      </c>
      <c r="K4101">
        <v>5.7</v>
      </c>
      <c r="L4101" s="2">
        <v>2.4</v>
      </c>
      <c r="M4101" s="2">
        <v>6.3</v>
      </c>
      <c r="N4101" s="31">
        <v>4.0999999999999996</v>
      </c>
      <c r="O4101" s="31">
        <v>4.5999999999999996</v>
      </c>
      <c r="P4101" s="2">
        <v>5.6</v>
      </c>
      <c r="Q4101" s="138">
        <v>6.6375000000000002</v>
      </c>
    </row>
    <row r="4102" spans="1:17" x14ac:dyDescent="0.25">
      <c r="A4102" s="1">
        <v>40625</v>
      </c>
      <c r="B4102" s="5">
        <f t="shared" si="193"/>
        <v>2011</v>
      </c>
      <c r="C4102" s="5">
        <f t="shared" si="194"/>
        <v>3</v>
      </c>
      <c r="D4102" s="3">
        <f t="shared" si="192"/>
        <v>23</v>
      </c>
      <c r="E4102" s="3"/>
      <c r="F4102">
        <v>9.1999999999999993</v>
      </c>
      <c r="G4102">
        <v>11.8</v>
      </c>
      <c r="H4102" s="228">
        <v>9.3000000000000007</v>
      </c>
      <c r="I4102">
        <v>5.6</v>
      </c>
      <c r="J4102" s="31">
        <v>3.3</v>
      </c>
      <c r="K4102">
        <v>9.4</v>
      </c>
      <c r="L4102" s="2">
        <v>8.1999999999999993</v>
      </c>
      <c r="M4102" s="2">
        <v>8</v>
      </c>
      <c r="N4102" s="31">
        <v>5.9</v>
      </c>
      <c r="O4102" s="31">
        <v>5.9</v>
      </c>
      <c r="P4102" s="2">
        <v>7.8</v>
      </c>
      <c r="Q4102" s="138">
        <v>8.7083333333333321</v>
      </c>
    </row>
    <row r="4103" spans="1:17" x14ac:dyDescent="0.25">
      <c r="A4103" s="1">
        <v>40626</v>
      </c>
      <c r="B4103" s="5">
        <f t="shared" si="193"/>
        <v>2011</v>
      </c>
      <c r="C4103" s="5">
        <f t="shared" si="194"/>
        <v>3</v>
      </c>
      <c r="D4103" s="3">
        <f t="shared" si="192"/>
        <v>24</v>
      </c>
      <c r="E4103" s="3"/>
      <c r="F4103">
        <v>11.5</v>
      </c>
      <c r="G4103">
        <v>12.3</v>
      </c>
      <c r="H4103" s="228">
        <v>8.6</v>
      </c>
      <c r="I4103">
        <v>8.3000000000000007</v>
      </c>
      <c r="J4103" s="31">
        <v>5.9</v>
      </c>
      <c r="K4103">
        <v>9.8000000000000007</v>
      </c>
      <c r="L4103" s="2">
        <v>7</v>
      </c>
      <c r="M4103" s="2">
        <v>10.8</v>
      </c>
      <c r="N4103" s="31">
        <v>9.1999999999999993</v>
      </c>
      <c r="O4103" s="31">
        <v>8.9</v>
      </c>
      <c r="P4103" s="2">
        <v>9.4</v>
      </c>
      <c r="Q4103" s="138">
        <v>11.129166666666668</v>
      </c>
    </row>
    <row r="4104" spans="1:17" x14ac:dyDescent="0.25">
      <c r="A4104" s="1">
        <v>40627</v>
      </c>
      <c r="B4104" s="5">
        <f t="shared" si="193"/>
        <v>2011</v>
      </c>
      <c r="C4104" s="5">
        <f t="shared" si="194"/>
        <v>3</v>
      </c>
      <c r="D4104" s="3">
        <f t="shared" si="192"/>
        <v>25</v>
      </c>
      <c r="E4104" s="3"/>
      <c r="F4104">
        <v>8.6999999999999993</v>
      </c>
      <c r="G4104">
        <v>12.4</v>
      </c>
      <c r="H4104" s="228">
        <v>12.5</v>
      </c>
      <c r="I4104">
        <v>6.4</v>
      </c>
      <c r="J4104" s="31">
        <v>7.9</v>
      </c>
      <c r="K4104">
        <v>12.3</v>
      </c>
      <c r="L4104" s="2">
        <v>10.9</v>
      </c>
      <c r="M4104" s="2">
        <v>15.6</v>
      </c>
      <c r="N4104" s="31">
        <v>9.8000000000000007</v>
      </c>
      <c r="O4104" s="31">
        <v>12.7</v>
      </c>
      <c r="P4104" s="2">
        <v>13</v>
      </c>
      <c r="Q4104" s="138">
        <v>13.416666666666666</v>
      </c>
    </row>
    <row r="4105" spans="1:17" x14ac:dyDescent="0.25">
      <c r="A4105" s="1">
        <v>40628</v>
      </c>
      <c r="B4105" s="5">
        <f t="shared" si="193"/>
        <v>2011</v>
      </c>
      <c r="C4105" s="5">
        <f t="shared" si="194"/>
        <v>3</v>
      </c>
      <c r="D4105" s="3">
        <f t="shared" si="192"/>
        <v>26</v>
      </c>
      <c r="E4105" s="3"/>
      <c r="F4105">
        <v>8.5</v>
      </c>
      <c r="G4105">
        <v>11.4</v>
      </c>
      <c r="H4105" s="228">
        <v>12.2</v>
      </c>
      <c r="I4105">
        <v>4.0999999999999996</v>
      </c>
      <c r="J4105" s="31">
        <v>5.6</v>
      </c>
      <c r="K4105">
        <v>12.4</v>
      </c>
      <c r="L4105" s="2">
        <v>10.8</v>
      </c>
      <c r="M4105" s="2">
        <v>15.8</v>
      </c>
      <c r="N4105" s="31">
        <v>10.4</v>
      </c>
      <c r="O4105" s="31">
        <v>12.2</v>
      </c>
      <c r="P4105" s="2">
        <v>11.9</v>
      </c>
      <c r="Q4105" s="138">
        <v>15.9375</v>
      </c>
    </row>
    <row r="4106" spans="1:17" x14ac:dyDescent="0.25">
      <c r="A4106" s="1">
        <v>40629</v>
      </c>
      <c r="B4106" s="5">
        <f t="shared" si="193"/>
        <v>2011</v>
      </c>
      <c r="C4106" s="5">
        <f t="shared" si="194"/>
        <v>3</v>
      </c>
      <c r="D4106" s="3">
        <f t="shared" si="192"/>
        <v>27</v>
      </c>
      <c r="E4106" s="3"/>
      <c r="F4106">
        <v>8.3000000000000007</v>
      </c>
      <c r="G4106">
        <v>12.7</v>
      </c>
      <c r="H4106" s="228">
        <v>12.7</v>
      </c>
      <c r="I4106">
        <v>6</v>
      </c>
      <c r="J4106" s="31">
        <v>6.7</v>
      </c>
      <c r="K4106">
        <v>11.7</v>
      </c>
      <c r="L4106" s="2">
        <v>11.1</v>
      </c>
      <c r="M4106" s="2">
        <v>12.3</v>
      </c>
      <c r="N4106" s="31">
        <v>8.6999999999999993</v>
      </c>
      <c r="O4106" s="31">
        <v>11.5</v>
      </c>
      <c r="P4106" s="2">
        <v>11.4</v>
      </c>
      <c r="Q4106" s="138">
        <v>12.825000000000003</v>
      </c>
    </row>
    <row r="4107" spans="1:17" x14ac:dyDescent="0.25">
      <c r="A4107" s="1">
        <v>40630</v>
      </c>
      <c r="B4107" s="5">
        <f t="shared" si="193"/>
        <v>2011</v>
      </c>
      <c r="C4107" s="5">
        <f t="shared" si="194"/>
        <v>3</v>
      </c>
      <c r="D4107" s="3">
        <f t="shared" si="192"/>
        <v>28</v>
      </c>
      <c r="E4107" s="3"/>
      <c r="F4107">
        <v>9.3000000000000007</v>
      </c>
      <c r="G4107">
        <v>12.2</v>
      </c>
      <c r="H4107" s="228">
        <v>11.2</v>
      </c>
      <c r="I4107">
        <v>6.2</v>
      </c>
      <c r="J4107" s="31">
        <v>7.4</v>
      </c>
      <c r="K4107">
        <v>11.3</v>
      </c>
      <c r="L4107" s="2">
        <v>9.5</v>
      </c>
      <c r="M4107" s="2">
        <v>11.7</v>
      </c>
      <c r="N4107" s="31">
        <v>10.5</v>
      </c>
      <c r="O4107" s="31">
        <v>11.8</v>
      </c>
      <c r="P4107" s="2">
        <v>10.199999999999999</v>
      </c>
      <c r="Q4107" s="138">
        <v>11.008333333333333</v>
      </c>
    </row>
    <row r="4108" spans="1:17" x14ac:dyDescent="0.25">
      <c r="A4108" s="1">
        <v>40631</v>
      </c>
      <c r="B4108" s="5">
        <f t="shared" si="193"/>
        <v>2011</v>
      </c>
      <c r="C4108" s="5">
        <f t="shared" si="194"/>
        <v>3</v>
      </c>
      <c r="D4108" s="3">
        <f t="shared" si="192"/>
        <v>29</v>
      </c>
      <c r="E4108" s="3"/>
      <c r="F4108">
        <v>8.4</v>
      </c>
      <c r="G4108">
        <v>10</v>
      </c>
      <c r="H4108" s="228">
        <v>9.4</v>
      </c>
      <c r="I4108">
        <v>5.6</v>
      </c>
      <c r="J4108" s="31">
        <v>4.7</v>
      </c>
      <c r="K4108">
        <v>10.6</v>
      </c>
      <c r="L4108" s="2">
        <v>7.1</v>
      </c>
      <c r="M4108" s="2">
        <v>11.1</v>
      </c>
      <c r="N4108" s="31">
        <v>7.9</v>
      </c>
      <c r="O4108" s="31">
        <v>8.5</v>
      </c>
      <c r="P4108" s="2">
        <v>10.199999999999999</v>
      </c>
      <c r="Q4108" s="138">
        <v>11.950000000000001</v>
      </c>
    </row>
    <row r="4109" spans="1:17" x14ac:dyDescent="0.25">
      <c r="A4109" s="1">
        <v>40632</v>
      </c>
      <c r="B4109" s="5">
        <f t="shared" si="193"/>
        <v>2011</v>
      </c>
      <c r="C4109" s="5">
        <f t="shared" si="194"/>
        <v>3</v>
      </c>
      <c r="D4109" s="3">
        <f t="shared" si="192"/>
        <v>30</v>
      </c>
      <c r="E4109" s="3"/>
      <c r="F4109">
        <v>10.1</v>
      </c>
      <c r="G4109">
        <v>11.6</v>
      </c>
      <c r="H4109" s="228">
        <v>9.4</v>
      </c>
      <c r="I4109">
        <v>5.6</v>
      </c>
      <c r="J4109" s="31">
        <v>3.9</v>
      </c>
      <c r="K4109">
        <v>9.8000000000000007</v>
      </c>
      <c r="L4109" s="2">
        <v>7.3</v>
      </c>
      <c r="M4109" s="2">
        <v>9.1</v>
      </c>
      <c r="N4109" s="31">
        <v>7.2</v>
      </c>
      <c r="O4109" s="31">
        <v>8.3000000000000007</v>
      </c>
      <c r="P4109" s="2">
        <v>9.1</v>
      </c>
      <c r="Q4109" s="138">
        <v>10.35416666666667</v>
      </c>
    </row>
    <row r="4110" spans="1:17" x14ac:dyDescent="0.25">
      <c r="A4110" s="1">
        <v>40633</v>
      </c>
      <c r="B4110" s="5">
        <f t="shared" si="193"/>
        <v>2011</v>
      </c>
      <c r="C4110" s="5">
        <f t="shared" si="194"/>
        <v>3</v>
      </c>
      <c r="D4110" s="3">
        <f t="shared" si="192"/>
        <v>31</v>
      </c>
      <c r="E4110" s="3"/>
      <c r="F4110">
        <v>12</v>
      </c>
      <c r="G4110">
        <v>14.7</v>
      </c>
      <c r="H4110" s="228">
        <v>9.1</v>
      </c>
      <c r="I4110">
        <v>8.9</v>
      </c>
      <c r="J4110" s="31">
        <v>4.2</v>
      </c>
      <c r="K4110">
        <v>11</v>
      </c>
      <c r="L4110" s="2">
        <v>8.1</v>
      </c>
      <c r="M4110" s="2">
        <v>11.5</v>
      </c>
      <c r="N4110" s="31">
        <v>11.5</v>
      </c>
      <c r="O4110" s="31">
        <v>9.3000000000000007</v>
      </c>
      <c r="P4110" s="2">
        <v>10</v>
      </c>
      <c r="Q4110" s="138">
        <v>10.691666666666668</v>
      </c>
    </row>
    <row r="4111" spans="1:17" x14ac:dyDescent="0.25">
      <c r="A4111" s="1">
        <v>40634</v>
      </c>
      <c r="B4111" s="5">
        <f t="shared" si="193"/>
        <v>2011</v>
      </c>
      <c r="C4111" s="5">
        <f t="shared" si="194"/>
        <v>4</v>
      </c>
      <c r="D4111" s="3">
        <f t="shared" si="192"/>
        <v>1</v>
      </c>
      <c r="E4111" s="3"/>
      <c r="F4111">
        <v>14.4</v>
      </c>
      <c r="G4111">
        <v>17.2</v>
      </c>
      <c r="H4111" s="228">
        <v>12.3</v>
      </c>
      <c r="I4111">
        <v>9.8000000000000007</v>
      </c>
      <c r="J4111" s="31">
        <v>6.4</v>
      </c>
      <c r="K4111">
        <v>12</v>
      </c>
      <c r="L4111" s="2">
        <v>9.6999999999999993</v>
      </c>
      <c r="M4111" s="2">
        <v>12.5</v>
      </c>
      <c r="N4111" s="31">
        <v>10.4</v>
      </c>
      <c r="O4111" s="31">
        <v>11.7</v>
      </c>
      <c r="P4111" s="2">
        <v>12.2</v>
      </c>
      <c r="Q4111" s="138">
        <v>12.029166666666667</v>
      </c>
    </row>
    <row r="4112" spans="1:17" x14ac:dyDescent="0.25">
      <c r="A4112" s="1">
        <v>40635</v>
      </c>
      <c r="B4112" s="5">
        <f t="shared" si="193"/>
        <v>2011</v>
      </c>
      <c r="C4112" s="5">
        <f t="shared" si="194"/>
        <v>4</v>
      </c>
      <c r="D4112" s="3">
        <f t="shared" si="192"/>
        <v>2</v>
      </c>
      <c r="E4112" s="3"/>
      <c r="F4112">
        <v>13.9</v>
      </c>
      <c r="G4112">
        <v>18</v>
      </c>
      <c r="H4112" s="228">
        <v>12.4</v>
      </c>
      <c r="I4112">
        <v>10.7</v>
      </c>
      <c r="J4112" s="31">
        <v>9</v>
      </c>
      <c r="K4112">
        <v>13.4</v>
      </c>
      <c r="L4112" s="2">
        <v>10.9</v>
      </c>
      <c r="M4112" s="2">
        <v>14.3</v>
      </c>
      <c r="N4112" s="31">
        <v>13.3</v>
      </c>
      <c r="O4112" s="31">
        <v>12.6</v>
      </c>
      <c r="P4112" s="2">
        <v>12.6</v>
      </c>
      <c r="Q4112" s="138">
        <v>15.0625</v>
      </c>
    </row>
    <row r="4113" spans="1:17" x14ac:dyDescent="0.25">
      <c r="A4113" s="1">
        <v>40636</v>
      </c>
      <c r="B4113" s="5">
        <f t="shared" si="193"/>
        <v>2011</v>
      </c>
      <c r="C4113" s="5">
        <f t="shared" si="194"/>
        <v>4</v>
      </c>
      <c r="D4113" s="3">
        <f t="shared" si="192"/>
        <v>3</v>
      </c>
      <c r="E4113" s="3"/>
      <c r="F4113">
        <v>13.9</v>
      </c>
      <c r="G4113">
        <v>16.8</v>
      </c>
      <c r="H4113" s="228">
        <v>13.7</v>
      </c>
      <c r="I4113">
        <v>10.4</v>
      </c>
      <c r="J4113" s="31">
        <v>7.2</v>
      </c>
      <c r="K4113">
        <v>14.1</v>
      </c>
      <c r="L4113" s="2">
        <v>10.8</v>
      </c>
      <c r="M4113" s="2">
        <v>13.4</v>
      </c>
      <c r="N4113" s="31">
        <v>12.8</v>
      </c>
      <c r="O4113" s="31">
        <v>13.4</v>
      </c>
      <c r="P4113" s="2">
        <v>13.4</v>
      </c>
      <c r="Q4113" s="138">
        <v>13.916666666666664</v>
      </c>
    </row>
    <row r="4114" spans="1:17" x14ac:dyDescent="0.25">
      <c r="A4114" s="1">
        <v>40637</v>
      </c>
      <c r="B4114" s="5">
        <f t="shared" si="193"/>
        <v>2011</v>
      </c>
      <c r="C4114" s="5">
        <f t="shared" si="194"/>
        <v>4</v>
      </c>
      <c r="D4114" s="3">
        <f t="shared" si="192"/>
        <v>4</v>
      </c>
      <c r="E4114" s="3"/>
      <c r="F4114">
        <v>13.4</v>
      </c>
      <c r="G4114">
        <v>15.2</v>
      </c>
      <c r="H4114" s="228">
        <v>16.600000000000001</v>
      </c>
      <c r="I4114">
        <v>9.5</v>
      </c>
      <c r="J4114" s="31">
        <v>10</v>
      </c>
      <c r="K4114">
        <v>16.7</v>
      </c>
      <c r="L4114" s="2">
        <v>15</v>
      </c>
      <c r="M4114" s="2">
        <v>14.2</v>
      </c>
      <c r="N4114" s="31">
        <v>14.1</v>
      </c>
      <c r="O4114" s="31">
        <v>13.3</v>
      </c>
      <c r="P4114" s="2">
        <v>15.2</v>
      </c>
      <c r="Q4114" s="138">
        <v>15.91666666666667</v>
      </c>
    </row>
    <row r="4115" spans="1:17" x14ac:dyDescent="0.25">
      <c r="A4115" s="1">
        <v>40638</v>
      </c>
      <c r="B4115" s="5">
        <f t="shared" si="193"/>
        <v>2011</v>
      </c>
      <c r="C4115" s="5">
        <f t="shared" si="194"/>
        <v>4</v>
      </c>
      <c r="D4115" s="3">
        <f t="shared" si="192"/>
        <v>5</v>
      </c>
      <c r="E4115" s="3"/>
      <c r="F4115">
        <v>10</v>
      </c>
      <c r="G4115">
        <v>12.9</v>
      </c>
      <c r="H4115" s="228">
        <v>10.5</v>
      </c>
      <c r="I4115">
        <v>6.6</v>
      </c>
      <c r="J4115" s="31">
        <v>4.7</v>
      </c>
      <c r="K4115">
        <v>11.7</v>
      </c>
      <c r="L4115" s="2">
        <v>8.3000000000000007</v>
      </c>
      <c r="M4115" s="2">
        <v>9</v>
      </c>
      <c r="N4115" s="31">
        <v>9.3000000000000007</v>
      </c>
      <c r="O4115" s="31">
        <v>8.1</v>
      </c>
      <c r="P4115" s="2">
        <v>10.7</v>
      </c>
      <c r="Q4115" s="138">
        <v>11.604166666666666</v>
      </c>
    </row>
    <row r="4116" spans="1:17" x14ac:dyDescent="0.25">
      <c r="A4116" s="1">
        <v>40639</v>
      </c>
      <c r="B4116" s="5">
        <f t="shared" si="193"/>
        <v>2011</v>
      </c>
      <c r="C4116" s="5">
        <f t="shared" si="194"/>
        <v>4</v>
      </c>
      <c r="D4116" s="3">
        <f t="shared" si="192"/>
        <v>6</v>
      </c>
      <c r="E4116" s="3"/>
      <c r="F4116">
        <v>11.4</v>
      </c>
      <c r="G4116">
        <v>14.3</v>
      </c>
      <c r="H4116" s="228">
        <v>13.3</v>
      </c>
      <c r="I4116">
        <v>8.9</v>
      </c>
      <c r="J4116" s="31">
        <v>8.8000000000000007</v>
      </c>
      <c r="K4116">
        <v>11.3</v>
      </c>
      <c r="L4116" s="2">
        <v>9.6</v>
      </c>
      <c r="M4116" s="2">
        <v>13.5</v>
      </c>
      <c r="N4116" s="31">
        <v>12.3</v>
      </c>
      <c r="O4116" s="31">
        <v>10.4</v>
      </c>
      <c r="P4116" s="2">
        <v>10.7</v>
      </c>
      <c r="Q4116" s="138">
        <v>11.529166666666667</v>
      </c>
    </row>
    <row r="4117" spans="1:17" x14ac:dyDescent="0.25">
      <c r="A4117" s="1">
        <v>40640</v>
      </c>
      <c r="B4117" s="5">
        <f t="shared" si="193"/>
        <v>2011</v>
      </c>
      <c r="C4117" s="5">
        <f t="shared" si="194"/>
        <v>4</v>
      </c>
      <c r="D4117" s="3">
        <f t="shared" si="192"/>
        <v>7</v>
      </c>
      <c r="E4117" s="3"/>
      <c r="F4117">
        <v>14.9</v>
      </c>
      <c r="G4117">
        <v>16.899999999999999</v>
      </c>
      <c r="H4117" s="228">
        <v>15.8</v>
      </c>
      <c r="I4117">
        <v>11.5</v>
      </c>
      <c r="J4117" s="31">
        <v>11</v>
      </c>
      <c r="K4117">
        <v>16.899999999999999</v>
      </c>
      <c r="L4117" s="2">
        <v>13.6</v>
      </c>
      <c r="M4117" s="2">
        <v>17.8</v>
      </c>
      <c r="N4117" s="31">
        <v>12.8</v>
      </c>
      <c r="O4117" s="31">
        <v>15.1</v>
      </c>
      <c r="P4117" s="2">
        <v>16</v>
      </c>
      <c r="Q4117" s="138">
        <v>17.333333333333336</v>
      </c>
    </row>
    <row r="4118" spans="1:17" x14ac:dyDescent="0.25">
      <c r="A4118" s="1">
        <v>40641</v>
      </c>
      <c r="B4118" s="5">
        <f t="shared" si="193"/>
        <v>2011</v>
      </c>
      <c r="C4118" s="5">
        <f t="shared" si="194"/>
        <v>4</v>
      </c>
      <c r="D4118" s="3">
        <f t="shared" si="192"/>
        <v>8</v>
      </c>
      <c r="E4118" s="3"/>
      <c r="F4118">
        <v>16.7</v>
      </c>
      <c r="G4118">
        <v>17.7</v>
      </c>
      <c r="H4118" s="228">
        <v>14.2</v>
      </c>
      <c r="I4118">
        <v>12.8</v>
      </c>
      <c r="J4118" s="31">
        <v>11.2</v>
      </c>
      <c r="K4118">
        <v>15.4</v>
      </c>
      <c r="L4118" s="2">
        <v>13.7</v>
      </c>
      <c r="M4118" s="2">
        <v>15.8</v>
      </c>
      <c r="N4118" s="31">
        <v>14.3</v>
      </c>
      <c r="O4118" s="31">
        <v>14.8</v>
      </c>
      <c r="P4118" s="2">
        <v>15.2</v>
      </c>
      <c r="Q4118" s="138">
        <v>17.304166666666671</v>
      </c>
    </row>
    <row r="4119" spans="1:17" x14ac:dyDescent="0.25">
      <c r="A4119" s="1">
        <v>40642</v>
      </c>
      <c r="B4119" s="5">
        <f t="shared" si="193"/>
        <v>2011</v>
      </c>
      <c r="C4119" s="5">
        <f t="shared" si="194"/>
        <v>4</v>
      </c>
      <c r="D4119" s="3">
        <f t="shared" si="192"/>
        <v>9</v>
      </c>
      <c r="E4119" s="3"/>
      <c r="F4119">
        <v>15.3</v>
      </c>
      <c r="G4119">
        <v>18.3</v>
      </c>
      <c r="H4119" s="228">
        <v>12.5</v>
      </c>
      <c r="I4119">
        <v>10.9</v>
      </c>
      <c r="J4119" s="31">
        <v>8.4</v>
      </c>
      <c r="K4119">
        <v>15.5</v>
      </c>
      <c r="L4119" s="2">
        <v>12.7</v>
      </c>
      <c r="M4119" s="2">
        <v>14.4</v>
      </c>
      <c r="N4119" s="31">
        <v>13.3</v>
      </c>
      <c r="O4119" s="31">
        <v>11.3</v>
      </c>
      <c r="P4119" s="2">
        <v>14.1</v>
      </c>
      <c r="Q4119" s="138">
        <v>15.145833333333336</v>
      </c>
    </row>
    <row r="4120" spans="1:17" x14ac:dyDescent="0.25">
      <c r="A4120" s="1">
        <v>40643</v>
      </c>
      <c r="B4120" s="5">
        <f t="shared" si="193"/>
        <v>2011</v>
      </c>
      <c r="C4120" s="5">
        <f t="shared" si="194"/>
        <v>4</v>
      </c>
      <c r="D4120" s="3">
        <f t="shared" si="192"/>
        <v>10</v>
      </c>
      <c r="E4120" s="3"/>
      <c r="F4120">
        <v>14</v>
      </c>
      <c r="G4120">
        <v>17</v>
      </c>
      <c r="H4120" s="228">
        <v>10</v>
      </c>
      <c r="I4120">
        <v>9.1</v>
      </c>
      <c r="J4120" s="31">
        <v>7.3</v>
      </c>
      <c r="K4120">
        <v>11.9</v>
      </c>
      <c r="L4120" s="2">
        <v>10.4</v>
      </c>
      <c r="M4120" s="2">
        <v>11.1</v>
      </c>
      <c r="N4120" s="31">
        <v>11.9</v>
      </c>
      <c r="O4120" s="31">
        <v>8.9</v>
      </c>
      <c r="P4120" s="2">
        <v>11</v>
      </c>
      <c r="Q4120" s="138">
        <v>11.762500000000001</v>
      </c>
    </row>
    <row r="4121" spans="1:17" x14ac:dyDescent="0.25">
      <c r="A4121" s="1">
        <v>40644</v>
      </c>
      <c r="B4121" s="5">
        <f t="shared" si="193"/>
        <v>2011</v>
      </c>
      <c r="C4121" s="5">
        <f t="shared" si="194"/>
        <v>4</v>
      </c>
      <c r="D4121" s="3">
        <f t="shared" si="192"/>
        <v>11</v>
      </c>
      <c r="E4121" s="3"/>
      <c r="F4121">
        <v>13.6</v>
      </c>
      <c r="G4121">
        <v>15.7</v>
      </c>
      <c r="H4121" s="228">
        <v>11.6</v>
      </c>
      <c r="I4121">
        <v>8.8000000000000007</v>
      </c>
      <c r="J4121" s="31">
        <v>6.1</v>
      </c>
      <c r="K4121">
        <v>12.2</v>
      </c>
      <c r="L4121" s="2">
        <v>10</v>
      </c>
      <c r="M4121" s="2">
        <v>11.1</v>
      </c>
      <c r="N4121" s="31">
        <v>10.3</v>
      </c>
      <c r="O4121" s="31">
        <v>9.4</v>
      </c>
      <c r="P4121" s="2">
        <v>11.2</v>
      </c>
      <c r="Q4121" s="138">
        <v>12.208333333333337</v>
      </c>
    </row>
    <row r="4122" spans="1:17" x14ac:dyDescent="0.25">
      <c r="A4122" s="1">
        <v>40645</v>
      </c>
      <c r="B4122" s="5">
        <f t="shared" si="193"/>
        <v>2011</v>
      </c>
      <c r="C4122" s="5">
        <f t="shared" si="194"/>
        <v>4</v>
      </c>
      <c r="D4122" s="3">
        <f t="shared" si="192"/>
        <v>12</v>
      </c>
      <c r="E4122" s="3"/>
      <c r="F4122">
        <v>12.1</v>
      </c>
      <c r="G4122">
        <v>13.9</v>
      </c>
      <c r="H4122" s="228">
        <v>13.4</v>
      </c>
      <c r="I4122">
        <v>9.8000000000000007</v>
      </c>
      <c r="J4122" s="31">
        <v>10.7</v>
      </c>
      <c r="K4122">
        <v>13.5</v>
      </c>
      <c r="L4122" s="2">
        <v>15.5</v>
      </c>
      <c r="M4122" s="2">
        <v>15.9</v>
      </c>
      <c r="N4122" s="31">
        <v>10.199999999999999</v>
      </c>
      <c r="O4122" s="31">
        <v>15.3</v>
      </c>
      <c r="P4122" s="2">
        <v>12.5</v>
      </c>
      <c r="Q4122" s="138">
        <v>15.579166666666666</v>
      </c>
    </row>
    <row r="4123" spans="1:17" x14ac:dyDescent="0.25">
      <c r="A4123" s="1">
        <v>40646</v>
      </c>
      <c r="B4123" s="5">
        <f t="shared" si="193"/>
        <v>2011</v>
      </c>
      <c r="C4123" s="5">
        <f t="shared" si="194"/>
        <v>4</v>
      </c>
      <c r="D4123" s="3">
        <f t="shared" si="192"/>
        <v>13</v>
      </c>
      <c r="E4123" s="3"/>
      <c r="F4123">
        <v>3.6</v>
      </c>
      <c r="G4123">
        <v>5.0999999999999996</v>
      </c>
      <c r="H4123" s="228">
        <v>6.4</v>
      </c>
      <c r="I4123">
        <v>0.2</v>
      </c>
      <c r="J4123" s="31">
        <v>-0.5</v>
      </c>
      <c r="K4123">
        <v>7.5</v>
      </c>
      <c r="L4123" s="2">
        <v>3.4</v>
      </c>
      <c r="M4123" s="2">
        <v>7.6</v>
      </c>
      <c r="N4123" s="31">
        <v>1.2</v>
      </c>
      <c r="O4123" s="31">
        <v>2.7</v>
      </c>
      <c r="P4123" s="2">
        <v>7.2</v>
      </c>
      <c r="Q4123" s="138">
        <v>7.7166666666666659</v>
      </c>
    </row>
    <row r="4124" spans="1:17" x14ac:dyDescent="0.25">
      <c r="A4124" s="1">
        <v>40647</v>
      </c>
      <c r="B4124" s="5">
        <f t="shared" si="193"/>
        <v>2011</v>
      </c>
      <c r="C4124" s="5">
        <f t="shared" si="194"/>
        <v>4</v>
      </c>
      <c r="D4124" s="3">
        <f t="shared" si="192"/>
        <v>14</v>
      </c>
      <c r="E4124" s="3"/>
      <c r="F4124">
        <v>5.8</v>
      </c>
      <c r="G4124">
        <v>8</v>
      </c>
      <c r="H4124" s="228">
        <v>8.9</v>
      </c>
      <c r="I4124">
        <v>2.6</v>
      </c>
      <c r="J4124" s="31">
        <v>1.8</v>
      </c>
      <c r="K4124">
        <v>9.9</v>
      </c>
      <c r="L4124" s="2">
        <v>5.7</v>
      </c>
      <c r="M4124" s="2">
        <v>7.4</v>
      </c>
      <c r="N4124" s="31">
        <v>3.7</v>
      </c>
      <c r="O4124" s="31">
        <v>4.7</v>
      </c>
      <c r="P4124" s="2">
        <v>9.5</v>
      </c>
      <c r="Q4124" s="138">
        <v>9.0083333333333311</v>
      </c>
    </row>
    <row r="4125" spans="1:17" x14ac:dyDescent="0.25">
      <c r="A4125" s="1">
        <v>40648</v>
      </c>
      <c r="B4125" s="5">
        <f t="shared" si="193"/>
        <v>2011</v>
      </c>
      <c r="C4125" s="5">
        <f t="shared" si="194"/>
        <v>4</v>
      </c>
      <c r="D4125" s="3">
        <f t="shared" si="192"/>
        <v>15</v>
      </c>
      <c r="E4125" s="3"/>
      <c r="F4125">
        <v>7.8</v>
      </c>
      <c r="G4125">
        <v>11.1</v>
      </c>
      <c r="H4125" s="228">
        <v>9</v>
      </c>
      <c r="I4125">
        <v>3.3</v>
      </c>
      <c r="J4125" s="31">
        <v>2.1</v>
      </c>
      <c r="K4125">
        <v>9.6</v>
      </c>
      <c r="L4125" s="2">
        <v>5.7</v>
      </c>
      <c r="M4125" s="2">
        <v>7.8</v>
      </c>
      <c r="N4125" s="31">
        <v>6.4</v>
      </c>
      <c r="O4125" s="31">
        <v>6.2</v>
      </c>
      <c r="P4125" s="2">
        <v>8.9</v>
      </c>
      <c r="Q4125" s="138">
        <v>9.4625000000000004</v>
      </c>
    </row>
    <row r="4126" spans="1:17" x14ac:dyDescent="0.25">
      <c r="A4126" s="1">
        <v>40649</v>
      </c>
      <c r="B4126" s="5">
        <f t="shared" si="193"/>
        <v>2011</v>
      </c>
      <c r="C4126" s="5">
        <f t="shared" si="194"/>
        <v>4</v>
      </c>
      <c r="D4126" s="3">
        <f t="shared" si="192"/>
        <v>16</v>
      </c>
      <c r="E4126" s="3"/>
      <c r="F4126">
        <v>9.6</v>
      </c>
      <c r="G4126">
        <v>12.1</v>
      </c>
      <c r="H4126" s="228">
        <v>9.6</v>
      </c>
      <c r="I4126">
        <v>4.9000000000000004</v>
      </c>
      <c r="J4126" s="31">
        <v>3.7</v>
      </c>
      <c r="K4126">
        <v>9.6999999999999993</v>
      </c>
      <c r="L4126" s="2">
        <v>6.5</v>
      </c>
      <c r="M4126" s="2">
        <v>10.8</v>
      </c>
      <c r="N4126" s="31">
        <v>8</v>
      </c>
      <c r="O4126" s="31">
        <v>7.9</v>
      </c>
      <c r="P4126" s="2">
        <v>9.1999999999999993</v>
      </c>
      <c r="Q4126" s="138">
        <v>9.4166666666666661</v>
      </c>
    </row>
    <row r="4127" spans="1:17" x14ac:dyDescent="0.25">
      <c r="A4127" s="1">
        <v>40650</v>
      </c>
      <c r="B4127" s="5">
        <f t="shared" si="193"/>
        <v>2011</v>
      </c>
      <c r="C4127" s="5">
        <f t="shared" si="194"/>
        <v>4</v>
      </c>
      <c r="D4127" s="3">
        <f t="shared" si="192"/>
        <v>17</v>
      </c>
      <c r="E4127" s="3"/>
      <c r="F4127">
        <v>12.3</v>
      </c>
      <c r="G4127">
        <v>13.8</v>
      </c>
      <c r="H4127" s="228">
        <v>8.8000000000000007</v>
      </c>
      <c r="I4127">
        <v>7.4</v>
      </c>
      <c r="J4127" s="31">
        <v>6</v>
      </c>
      <c r="K4127">
        <v>11.5</v>
      </c>
      <c r="L4127" s="2">
        <v>7.8</v>
      </c>
      <c r="M4127" s="2">
        <v>9.9</v>
      </c>
      <c r="N4127" s="31">
        <v>9.6</v>
      </c>
      <c r="O4127" s="31">
        <v>8</v>
      </c>
      <c r="P4127" s="2">
        <v>10.199999999999999</v>
      </c>
      <c r="Q4127" s="138">
        <v>9.8416666666666668</v>
      </c>
    </row>
    <row r="4128" spans="1:17" x14ac:dyDescent="0.25">
      <c r="A4128" s="1">
        <v>40651</v>
      </c>
      <c r="B4128" s="5">
        <f t="shared" si="193"/>
        <v>2011</v>
      </c>
      <c r="C4128" s="5">
        <f t="shared" si="194"/>
        <v>4</v>
      </c>
      <c r="D4128" s="3">
        <f t="shared" si="192"/>
        <v>18</v>
      </c>
      <c r="E4128" s="3"/>
      <c r="F4128">
        <v>11.3</v>
      </c>
      <c r="G4128">
        <v>14.8</v>
      </c>
      <c r="H4128" s="228">
        <v>9.1</v>
      </c>
      <c r="I4128">
        <v>7</v>
      </c>
      <c r="J4128" s="31">
        <v>4.5999999999999996</v>
      </c>
      <c r="K4128">
        <v>10</v>
      </c>
      <c r="L4128" s="2">
        <v>7.7</v>
      </c>
      <c r="M4128" s="2">
        <v>10.1</v>
      </c>
      <c r="N4128" s="31">
        <v>9.9</v>
      </c>
      <c r="O4128" s="31">
        <v>9.6</v>
      </c>
      <c r="P4128" s="2">
        <v>10.199999999999999</v>
      </c>
      <c r="Q4128" s="138">
        <v>10.645833333333334</v>
      </c>
    </row>
    <row r="4129" spans="1:17" x14ac:dyDescent="0.25">
      <c r="A4129" s="1">
        <v>40652</v>
      </c>
      <c r="B4129" s="5">
        <f t="shared" si="193"/>
        <v>2011</v>
      </c>
      <c r="C4129" s="5">
        <f t="shared" si="194"/>
        <v>4</v>
      </c>
      <c r="D4129" s="3">
        <f t="shared" si="192"/>
        <v>19</v>
      </c>
      <c r="E4129" s="3"/>
      <c r="F4129">
        <v>10.4</v>
      </c>
      <c r="G4129">
        <v>15.2</v>
      </c>
      <c r="H4129" s="228">
        <v>10</v>
      </c>
      <c r="I4129">
        <v>8.6</v>
      </c>
      <c r="J4129" s="31">
        <v>6</v>
      </c>
      <c r="K4129">
        <v>10.6</v>
      </c>
      <c r="L4129" s="2">
        <v>8.4</v>
      </c>
      <c r="M4129" s="2">
        <v>12.8</v>
      </c>
      <c r="N4129" s="31">
        <v>11.1</v>
      </c>
      <c r="O4129" s="31">
        <v>11.4</v>
      </c>
      <c r="P4129" s="2">
        <v>10.7</v>
      </c>
      <c r="Q4129" s="138">
        <v>11.183333333333332</v>
      </c>
    </row>
    <row r="4130" spans="1:17" x14ac:dyDescent="0.25">
      <c r="A4130" s="1">
        <v>40653</v>
      </c>
      <c r="B4130" s="5">
        <f t="shared" si="193"/>
        <v>2011</v>
      </c>
      <c r="C4130" s="5">
        <f t="shared" si="194"/>
        <v>4</v>
      </c>
      <c r="D4130" s="3">
        <f t="shared" si="192"/>
        <v>20</v>
      </c>
      <c r="E4130" s="3"/>
      <c r="F4130">
        <v>10.8</v>
      </c>
      <c r="G4130">
        <v>14.9</v>
      </c>
      <c r="H4130" s="228">
        <v>12.7</v>
      </c>
      <c r="I4130">
        <v>8.8000000000000007</v>
      </c>
      <c r="J4130" s="31">
        <v>7.2</v>
      </c>
      <c r="K4130">
        <v>13</v>
      </c>
      <c r="L4130" s="2">
        <v>10.7</v>
      </c>
      <c r="M4130" s="2">
        <v>14.7</v>
      </c>
      <c r="N4130" s="31">
        <v>10.7</v>
      </c>
      <c r="O4130" s="31">
        <v>13.2</v>
      </c>
      <c r="P4130" s="2">
        <v>12.1</v>
      </c>
      <c r="Q4130" s="138">
        <v>14.116666666666667</v>
      </c>
    </row>
    <row r="4131" spans="1:17" x14ac:dyDescent="0.25">
      <c r="A4131" s="1">
        <v>40654</v>
      </c>
      <c r="B4131" s="5">
        <f t="shared" si="193"/>
        <v>2011</v>
      </c>
      <c r="C4131" s="5">
        <f t="shared" si="194"/>
        <v>4</v>
      </c>
      <c r="D4131" s="3">
        <f t="shared" si="192"/>
        <v>21</v>
      </c>
      <c r="E4131" s="3"/>
      <c r="F4131">
        <v>11.6</v>
      </c>
      <c r="G4131">
        <v>15.5</v>
      </c>
      <c r="H4131" s="228">
        <v>15</v>
      </c>
      <c r="I4131">
        <v>8.8000000000000007</v>
      </c>
      <c r="J4131" s="31">
        <v>9.9</v>
      </c>
      <c r="K4131">
        <v>16</v>
      </c>
      <c r="L4131" s="2">
        <v>12.4</v>
      </c>
      <c r="M4131" s="2">
        <v>15.7</v>
      </c>
      <c r="N4131" s="31">
        <v>13.8</v>
      </c>
      <c r="O4131" s="31">
        <v>14.9</v>
      </c>
      <c r="P4131" s="2">
        <v>14.1</v>
      </c>
      <c r="Q4131" s="138">
        <v>15.449999999999998</v>
      </c>
    </row>
    <row r="4132" spans="1:17" x14ac:dyDescent="0.25">
      <c r="A4132" s="1">
        <v>40655</v>
      </c>
      <c r="B4132" s="5">
        <f t="shared" si="193"/>
        <v>2011</v>
      </c>
      <c r="C4132" s="5">
        <f t="shared" si="194"/>
        <v>4</v>
      </c>
      <c r="D4132" s="3">
        <f t="shared" si="192"/>
        <v>22</v>
      </c>
      <c r="E4132" s="3"/>
      <c r="F4132">
        <v>11.6</v>
      </c>
      <c r="G4132">
        <v>16</v>
      </c>
      <c r="H4132" s="228">
        <v>15.7</v>
      </c>
      <c r="I4132">
        <v>10.1</v>
      </c>
      <c r="J4132" s="31">
        <v>9.6</v>
      </c>
      <c r="K4132">
        <v>16.3</v>
      </c>
      <c r="L4132" s="2">
        <v>13.8</v>
      </c>
      <c r="M4132" s="2">
        <v>16.100000000000001</v>
      </c>
      <c r="N4132" s="31">
        <v>15.1</v>
      </c>
      <c r="O4132" s="31">
        <v>15.5</v>
      </c>
      <c r="P4132" s="2">
        <v>14.9</v>
      </c>
      <c r="Q4132" s="138">
        <v>16.741666666666667</v>
      </c>
    </row>
    <row r="4133" spans="1:17" x14ac:dyDescent="0.25">
      <c r="A4133" s="1">
        <v>40656</v>
      </c>
      <c r="B4133" s="5">
        <f t="shared" si="193"/>
        <v>2011</v>
      </c>
      <c r="C4133" s="5">
        <f t="shared" si="194"/>
        <v>4</v>
      </c>
      <c r="D4133" s="3">
        <f t="shared" si="192"/>
        <v>23</v>
      </c>
      <c r="E4133" s="3"/>
      <c r="F4133">
        <v>12.6</v>
      </c>
      <c r="G4133">
        <v>16.5</v>
      </c>
      <c r="H4133" s="228">
        <v>16.3</v>
      </c>
      <c r="I4133">
        <v>10.3</v>
      </c>
      <c r="J4133" s="31">
        <v>12.4</v>
      </c>
      <c r="K4133">
        <v>17.600000000000001</v>
      </c>
      <c r="L4133" s="2">
        <v>14.3</v>
      </c>
      <c r="M4133" s="2">
        <v>17.2</v>
      </c>
      <c r="N4133" s="31">
        <v>15.4</v>
      </c>
      <c r="O4133" s="31">
        <v>16.600000000000001</v>
      </c>
      <c r="P4133" s="2">
        <v>16.2</v>
      </c>
      <c r="Q4133" s="138">
        <v>17.195833333333333</v>
      </c>
    </row>
    <row r="4134" spans="1:17" x14ac:dyDescent="0.25">
      <c r="A4134" s="1">
        <v>40657</v>
      </c>
      <c r="B4134" s="5">
        <f t="shared" si="193"/>
        <v>2011</v>
      </c>
      <c r="C4134" s="5">
        <f t="shared" si="194"/>
        <v>4</v>
      </c>
      <c r="D4134" s="3">
        <f t="shared" si="192"/>
        <v>24</v>
      </c>
      <c r="E4134" s="3"/>
      <c r="F4134">
        <v>13.1</v>
      </c>
      <c r="G4134">
        <v>15.4</v>
      </c>
      <c r="H4134" s="228">
        <v>17</v>
      </c>
      <c r="I4134">
        <v>12.2</v>
      </c>
      <c r="J4134" s="31">
        <v>11.2</v>
      </c>
      <c r="K4134">
        <v>14.6</v>
      </c>
      <c r="L4134" s="2">
        <v>12.2</v>
      </c>
      <c r="M4134" s="2">
        <v>16.5</v>
      </c>
      <c r="N4134" s="31">
        <v>14.7</v>
      </c>
      <c r="O4134" s="31">
        <v>16.899999999999999</v>
      </c>
      <c r="P4134" s="2">
        <v>15.1</v>
      </c>
      <c r="Q4134" s="138">
        <v>16.820833333333336</v>
      </c>
    </row>
    <row r="4135" spans="1:17" x14ac:dyDescent="0.25">
      <c r="A4135" s="1">
        <v>40658</v>
      </c>
      <c r="B4135" s="5">
        <f t="shared" si="193"/>
        <v>2011</v>
      </c>
      <c r="C4135" s="5">
        <f t="shared" si="194"/>
        <v>4</v>
      </c>
      <c r="D4135" s="3">
        <f t="shared" si="192"/>
        <v>25</v>
      </c>
      <c r="E4135" s="3"/>
      <c r="F4135">
        <v>15.5</v>
      </c>
      <c r="G4135">
        <v>17.2</v>
      </c>
      <c r="H4135" s="228">
        <v>15.3</v>
      </c>
      <c r="I4135">
        <v>13.3</v>
      </c>
      <c r="J4135" s="31">
        <v>12.3</v>
      </c>
      <c r="K4135">
        <v>15.7</v>
      </c>
      <c r="L4135" s="2">
        <v>13.4</v>
      </c>
      <c r="M4135" s="2">
        <v>18</v>
      </c>
      <c r="N4135" s="31">
        <v>13.7</v>
      </c>
      <c r="O4135" s="31">
        <v>16.8</v>
      </c>
      <c r="P4135" s="2">
        <v>15.2</v>
      </c>
      <c r="Q4135" s="138">
        <v>16.108333333333334</v>
      </c>
    </row>
    <row r="4136" spans="1:17" x14ac:dyDescent="0.25">
      <c r="A4136" s="1">
        <v>40659</v>
      </c>
      <c r="B4136" s="5">
        <f t="shared" si="193"/>
        <v>2011</v>
      </c>
      <c r="C4136" s="5">
        <f t="shared" si="194"/>
        <v>4</v>
      </c>
      <c r="D4136" s="3">
        <f t="shared" si="192"/>
        <v>26</v>
      </c>
      <c r="E4136" s="3"/>
      <c r="F4136">
        <v>13</v>
      </c>
      <c r="G4136">
        <v>15.2</v>
      </c>
      <c r="H4136" s="228">
        <v>15.7</v>
      </c>
      <c r="I4136">
        <v>10.5</v>
      </c>
      <c r="J4136" s="31">
        <v>10.199999999999999</v>
      </c>
      <c r="K4136">
        <v>14.2</v>
      </c>
      <c r="L4136" s="2">
        <v>11.9</v>
      </c>
      <c r="M4136" s="2">
        <v>17.2</v>
      </c>
      <c r="N4136" s="31">
        <v>13.8</v>
      </c>
      <c r="O4136" s="31">
        <v>15.9</v>
      </c>
      <c r="P4136" s="2">
        <v>13.6</v>
      </c>
      <c r="Q4136" s="138">
        <v>14.816666666666668</v>
      </c>
    </row>
    <row r="4137" spans="1:17" x14ac:dyDescent="0.25">
      <c r="A4137" s="1">
        <v>40660</v>
      </c>
      <c r="B4137" s="5">
        <f t="shared" si="193"/>
        <v>2011</v>
      </c>
      <c r="C4137" s="5">
        <f t="shared" si="194"/>
        <v>4</v>
      </c>
      <c r="D4137" s="3">
        <f t="shared" si="192"/>
        <v>27</v>
      </c>
      <c r="E4137" s="3"/>
      <c r="F4137">
        <v>11.1</v>
      </c>
      <c r="G4137">
        <v>14.1</v>
      </c>
      <c r="H4137" s="228">
        <v>14.7</v>
      </c>
      <c r="I4137">
        <v>8.9</v>
      </c>
      <c r="J4137" s="31">
        <v>8</v>
      </c>
      <c r="K4137">
        <v>11.9</v>
      </c>
      <c r="L4137" s="2">
        <v>8.3000000000000007</v>
      </c>
      <c r="M4137" s="2">
        <v>15.9</v>
      </c>
      <c r="N4137" s="31">
        <v>12.6</v>
      </c>
      <c r="O4137" s="31">
        <v>14.1</v>
      </c>
      <c r="P4137" s="2">
        <v>11</v>
      </c>
      <c r="Q4137" s="138">
        <v>12.35</v>
      </c>
    </row>
    <row r="4138" spans="1:17" x14ac:dyDescent="0.25">
      <c r="A4138" s="1">
        <v>40661</v>
      </c>
      <c r="B4138" s="5">
        <f t="shared" si="193"/>
        <v>2011</v>
      </c>
      <c r="C4138" s="5">
        <f t="shared" si="194"/>
        <v>4</v>
      </c>
      <c r="D4138" s="3">
        <f t="shared" si="192"/>
        <v>28</v>
      </c>
      <c r="E4138" s="3"/>
      <c r="F4138">
        <v>11.2</v>
      </c>
      <c r="G4138">
        <v>14.3</v>
      </c>
      <c r="H4138" s="228">
        <v>12.6</v>
      </c>
      <c r="I4138">
        <v>8</v>
      </c>
      <c r="J4138" s="31">
        <v>8</v>
      </c>
      <c r="K4138">
        <v>12.3</v>
      </c>
      <c r="L4138" s="2">
        <v>9.6999999999999993</v>
      </c>
      <c r="M4138" s="2">
        <v>13.3</v>
      </c>
      <c r="N4138" s="31">
        <v>12.9</v>
      </c>
      <c r="O4138" s="31">
        <v>10.3</v>
      </c>
      <c r="P4138" s="2">
        <v>11.4</v>
      </c>
      <c r="Q4138" s="138">
        <v>11.591666666666667</v>
      </c>
    </row>
    <row r="4139" spans="1:17" x14ac:dyDescent="0.25">
      <c r="A4139" s="1">
        <v>40662</v>
      </c>
      <c r="B4139" s="5">
        <f t="shared" si="193"/>
        <v>2011</v>
      </c>
      <c r="C4139" s="5">
        <f t="shared" si="194"/>
        <v>4</v>
      </c>
      <c r="D4139" s="3">
        <f t="shared" si="192"/>
        <v>29</v>
      </c>
      <c r="E4139" s="3"/>
      <c r="F4139">
        <v>11.7</v>
      </c>
      <c r="G4139">
        <v>15.3</v>
      </c>
      <c r="H4139" s="228">
        <v>13.8</v>
      </c>
      <c r="I4139">
        <v>7.4</v>
      </c>
      <c r="J4139" s="31">
        <v>7.5</v>
      </c>
      <c r="K4139">
        <v>13.1</v>
      </c>
      <c r="L4139" s="2">
        <v>9.1</v>
      </c>
      <c r="M4139" s="2">
        <v>16.3</v>
      </c>
      <c r="N4139" s="31">
        <v>13</v>
      </c>
      <c r="O4139" s="31">
        <v>12.2</v>
      </c>
      <c r="P4139" s="2">
        <v>12.8</v>
      </c>
      <c r="Q4139" s="138">
        <v>13.358333333333334</v>
      </c>
    </row>
    <row r="4140" spans="1:17" x14ac:dyDescent="0.25">
      <c r="A4140" s="1">
        <v>40663</v>
      </c>
      <c r="B4140" s="5">
        <f t="shared" si="193"/>
        <v>2011</v>
      </c>
      <c r="C4140" s="5">
        <f t="shared" si="194"/>
        <v>4</v>
      </c>
      <c r="D4140" s="3">
        <f t="shared" si="192"/>
        <v>30</v>
      </c>
      <c r="E4140" s="3"/>
      <c r="F4140">
        <v>12.4</v>
      </c>
      <c r="G4140">
        <v>13.5</v>
      </c>
      <c r="H4140" s="228">
        <v>15.2</v>
      </c>
      <c r="I4140">
        <v>7.9</v>
      </c>
      <c r="J4140" s="31">
        <v>10.4</v>
      </c>
      <c r="K4140">
        <v>14.7</v>
      </c>
      <c r="L4140" s="2">
        <v>11.4</v>
      </c>
      <c r="M4140" s="2">
        <v>16.399999999999999</v>
      </c>
      <c r="N4140" s="31">
        <v>14.3</v>
      </c>
      <c r="O4140" s="31">
        <v>13.6</v>
      </c>
      <c r="P4140" s="2">
        <v>13.8</v>
      </c>
      <c r="Q4140" s="138">
        <v>13.254166666666668</v>
      </c>
    </row>
    <row r="4141" spans="1:17" x14ac:dyDescent="0.25">
      <c r="A4141" s="1">
        <v>40664</v>
      </c>
      <c r="B4141" s="5">
        <f t="shared" si="193"/>
        <v>2011</v>
      </c>
      <c r="C4141" s="5">
        <f t="shared" si="194"/>
        <v>5</v>
      </c>
      <c r="D4141" s="3">
        <f t="shared" si="192"/>
        <v>1</v>
      </c>
      <c r="E4141" s="3"/>
      <c r="F4141">
        <v>12.1</v>
      </c>
      <c r="G4141">
        <v>12.3</v>
      </c>
      <c r="H4141" s="228">
        <v>13.9</v>
      </c>
      <c r="I4141">
        <v>9.5</v>
      </c>
      <c r="J4141" s="31">
        <v>9.1</v>
      </c>
      <c r="K4141">
        <v>14</v>
      </c>
      <c r="L4141" s="2">
        <v>11.3</v>
      </c>
      <c r="M4141" s="2">
        <v>13.8</v>
      </c>
      <c r="N4141" s="31">
        <v>13.3</v>
      </c>
      <c r="O4141" s="31">
        <v>11.9</v>
      </c>
      <c r="P4141" s="2">
        <v>14</v>
      </c>
      <c r="Q4141" s="138">
        <v>13.708695652173914</v>
      </c>
    </row>
    <row r="4142" spans="1:17" x14ac:dyDescent="0.25">
      <c r="A4142" s="1">
        <v>40665</v>
      </c>
      <c r="B4142" s="5">
        <f t="shared" si="193"/>
        <v>2011</v>
      </c>
      <c r="C4142" s="5">
        <f t="shared" si="194"/>
        <v>5</v>
      </c>
      <c r="D4142" s="3">
        <f t="shared" si="192"/>
        <v>2</v>
      </c>
      <c r="E4142" s="3"/>
      <c r="F4142">
        <v>13.7</v>
      </c>
      <c r="G4142">
        <v>15.4</v>
      </c>
      <c r="H4142" s="228">
        <v>16.2</v>
      </c>
      <c r="I4142">
        <v>11.1</v>
      </c>
      <c r="J4142" s="31">
        <v>11.4</v>
      </c>
      <c r="K4142">
        <v>15.8</v>
      </c>
      <c r="L4142" s="2">
        <v>12.2</v>
      </c>
      <c r="M4142" s="2">
        <v>15.1</v>
      </c>
      <c r="N4142" s="31">
        <v>15</v>
      </c>
      <c r="O4142" s="31">
        <v>15</v>
      </c>
      <c r="P4142" s="2">
        <v>15.4</v>
      </c>
      <c r="Q4142" s="138">
        <v>16.341666666666665</v>
      </c>
    </row>
    <row r="4143" spans="1:17" x14ac:dyDescent="0.25">
      <c r="A4143" s="1">
        <v>40666</v>
      </c>
      <c r="B4143" s="5">
        <f t="shared" si="193"/>
        <v>2011</v>
      </c>
      <c r="C4143" s="5">
        <f t="shared" si="194"/>
        <v>5</v>
      </c>
      <c r="D4143" s="3">
        <f t="shared" si="192"/>
        <v>3</v>
      </c>
      <c r="E4143" s="3"/>
      <c r="F4143">
        <v>13</v>
      </c>
      <c r="G4143">
        <v>14.2</v>
      </c>
      <c r="H4143" s="228">
        <v>14.5</v>
      </c>
      <c r="I4143">
        <v>9.6</v>
      </c>
      <c r="J4143" s="31">
        <v>10.8</v>
      </c>
      <c r="K4143">
        <v>14</v>
      </c>
      <c r="L4143" s="2">
        <v>12.1</v>
      </c>
      <c r="M4143" s="2">
        <v>14.2</v>
      </c>
      <c r="N4143" s="31">
        <v>13.2</v>
      </c>
      <c r="O4143" s="31">
        <v>15.3</v>
      </c>
      <c r="P4143" s="2">
        <v>13.7</v>
      </c>
      <c r="Q4143" s="138">
        <v>15.620833333333332</v>
      </c>
    </row>
    <row r="4144" spans="1:17" x14ac:dyDescent="0.25">
      <c r="A4144" s="1">
        <v>40667</v>
      </c>
      <c r="B4144" s="5">
        <f t="shared" si="193"/>
        <v>2011</v>
      </c>
      <c r="C4144" s="5">
        <f t="shared" si="194"/>
        <v>5</v>
      </c>
      <c r="D4144" s="3">
        <f t="shared" si="192"/>
        <v>4</v>
      </c>
      <c r="E4144" s="3"/>
      <c r="F4144">
        <v>12.4</v>
      </c>
      <c r="G4144">
        <v>15.2</v>
      </c>
      <c r="H4144" s="228">
        <v>10</v>
      </c>
      <c r="I4144">
        <v>6.5</v>
      </c>
      <c r="J4144" s="31">
        <v>4.5999999999999996</v>
      </c>
      <c r="K4144">
        <v>10.199999999999999</v>
      </c>
      <c r="L4144" s="2">
        <v>7.9</v>
      </c>
      <c r="M4144" s="2">
        <v>9.3000000000000007</v>
      </c>
      <c r="N4144" s="31">
        <v>7.9</v>
      </c>
      <c r="O4144" s="31">
        <v>8</v>
      </c>
      <c r="P4144" s="2">
        <v>9</v>
      </c>
      <c r="Q4144" s="138">
        <v>10.824999999999998</v>
      </c>
    </row>
    <row r="4145" spans="1:17" x14ac:dyDescent="0.25">
      <c r="A4145" s="1">
        <v>40668</v>
      </c>
      <c r="B4145" s="5">
        <f t="shared" si="193"/>
        <v>2011</v>
      </c>
      <c r="C4145" s="5">
        <f t="shared" si="194"/>
        <v>5</v>
      </c>
      <c r="D4145" s="3">
        <f t="shared" si="192"/>
        <v>5</v>
      </c>
      <c r="E4145" s="3"/>
      <c r="F4145">
        <v>11</v>
      </c>
      <c r="G4145">
        <v>14.9</v>
      </c>
      <c r="H4145" s="228">
        <v>8.6</v>
      </c>
      <c r="I4145">
        <v>7</v>
      </c>
      <c r="J4145" s="31">
        <v>4.0999999999999996</v>
      </c>
      <c r="K4145">
        <v>9.4</v>
      </c>
      <c r="L4145" s="2">
        <v>6.9</v>
      </c>
      <c r="M4145" s="2">
        <v>10.6</v>
      </c>
      <c r="N4145" s="31">
        <v>9.3000000000000007</v>
      </c>
      <c r="O4145" s="31">
        <v>8.6999999999999993</v>
      </c>
      <c r="P4145" s="2">
        <v>8.9</v>
      </c>
      <c r="Q4145" s="138">
        <v>10.358333333333336</v>
      </c>
    </row>
    <row r="4146" spans="1:17" x14ac:dyDescent="0.25">
      <c r="A4146" s="1">
        <v>40669</v>
      </c>
      <c r="B4146" s="5">
        <f t="shared" si="193"/>
        <v>2011</v>
      </c>
      <c r="C4146" s="5">
        <f t="shared" si="194"/>
        <v>5</v>
      </c>
      <c r="D4146" s="3">
        <f t="shared" si="192"/>
        <v>6</v>
      </c>
      <c r="E4146" s="3"/>
      <c r="F4146">
        <v>11.7</v>
      </c>
      <c r="G4146">
        <v>13.7</v>
      </c>
      <c r="H4146" s="228">
        <v>10.1</v>
      </c>
      <c r="I4146">
        <v>9.1</v>
      </c>
      <c r="J4146" s="31">
        <v>6.5</v>
      </c>
      <c r="K4146">
        <v>10.5</v>
      </c>
      <c r="L4146" s="2">
        <v>8.3000000000000007</v>
      </c>
      <c r="M4146" s="2">
        <v>11.6</v>
      </c>
      <c r="N4146" s="31">
        <v>9.8000000000000007</v>
      </c>
      <c r="O4146" s="31">
        <v>9.1999999999999993</v>
      </c>
      <c r="P4146" s="2">
        <v>11.1</v>
      </c>
      <c r="Q4146" s="138">
        <v>10.691666666666668</v>
      </c>
    </row>
    <row r="4147" spans="1:17" x14ac:dyDescent="0.25">
      <c r="A4147" s="1">
        <v>40670</v>
      </c>
      <c r="B4147" s="5">
        <f t="shared" si="193"/>
        <v>2011</v>
      </c>
      <c r="C4147" s="5">
        <f t="shared" si="194"/>
        <v>5</v>
      </c>
      <c r="D4147" s="3">
        <f t="shared" si="192"/>
        <v>7</v>
      </c>
      <c r="E4147" s="3"/>
      <c r="F4147">
        <v>13.1</v>
      </c>
      <c r="G4147">
        <v>15.3</v>
      </c>
      <c r="H4147" s="228">
        <v>13.6</v>
      </c>
      <c r="I4147">
        <v>9.6</v>
      </c>
      <c r="J4147" s="31">
        <v>10.4</v>
      </c>
      <c r="K4147">
        <v>16.2</v>
      </c>
      <c r="L4147" s="2">
        <v>11.9</v>
      </c>
      <c r="M4147" s="2">
        <v>14.1</v>
      </c>
      <c r="N4147" s="31">
        <v>14.9</v>
      </c>
      <c r="O4147" s="31">
        <v>12.3</v>
      </c>
      <c r="P4147" s="2">
        <v>13.8</v>
      </c>
      <c r="Q4147" s="138">
        <v>14.354166666666664</v>
      </c>
    </row>
    <row r="4148" spans="1:17" x14ac:dyDescent="0.25">
      <c r="A4148" s="1">
        <v>40671</v>
      </c>
      <c r="B4148" s="5">
        <f t="shared" si="193"/>
        <v>2011</v>
      </c>
      <c r="C4148" s="5">
        <f t="shared" si="194"/>
        <v>5</v>
      </c>
      <c r="D4148" s="3">
        <f t="shared" si="192"/>
        <v>8</v>
      </c>
      <c r="E4148" s="3"/>
      <c r="F4148">
        <v>12.7</v>
      </c>
      <c r="G4148">
        <v>14.8</v>
      </c>
      <c r="H4148" s="228">
        <v>9.1</v>
      </c>
      <c r="I4148">
        <v>9.6999999999999993</v>
      </c>
      <c r="J4148" s="31">
        <v>5.8</v>
      </c>
      <c r="K4148">
        <v>10.8</v>
      </c>
      <c r="L4148" s="2">
        <v>8.6</v>
      </c>
      <c r="M4148" s="2">
        <v>9.4</v>
      </c>
      <c r="N4148" s="31">
        <v>11.4</v>
      </c>
      <c r="O4148" s="31">
        <v>9.6</v>
      </c>
      <c r="P4148" s="2">
        <v>10.3</v>
      </c>
      <c r="Q4148" s="138">
        <v>10.862500000000002</v>
      </c>
    </row>
    <row r="4149" spans="1:17" x14ac:dyDescent="0.25">
      <c r="A4149" s="1">
        <v>40672</v>
      </c>
      <c r="B4149" s="5">
        <f t="shared" si="193"/>
        <v>2011</v>
      </c>
      <c r="C4149" s="5">
        <f t="shared" si="194"/>
        <v>5</v>
      </c>
      <c r="D4149" s="3">
        <f t="shared" si="192"/>
        <v>9</v>
      </c>
      <c r="E4149" s="3"/>
      <c r="F4149">
        <v>11.3</v>
      </c>
      <c r="G4149">
        <v>11.1</v>
      </c>
      <c r="H4149" s="228">
        <v>10.199999999999999</v>
      </c>
      <c r="I4149">
        <v>5.8</v>
      </c>
      <c r="J4149" s="31">
        <v>5.2</v>
      </c>
      <c r="K4149">
        <v>13.3</v>
      </c>
      <c r="L4149" s="2">
        <v>8.4</v>
      </c>
      <c r="M4149" s="2">
        <v>12.7</v>
      </c>
      <c r="N4149" s="31">
        <v>5</v>
      </c>
      <c r="O4149" s="31">
        <v>9</v>
      </c>
      <c r="P4149" s="2">
        <v>10.9</v>
      </c>
      <c r="Q4149" s="138">
        <v>10.333333333333334</v>
      </c>
    </row>
    <row r="4150" spans="1:17" x14ac:dyDescent="0.25">
      <c r="A4150" s="1">
        <v>40673</v>
      </c>
      <c r="B4150" s="5">
        <f t="shared" si="193"/>
        <v>2011</v>
      </c>
      <c r="C4150" s="5">
        <f t="shared" si="194"/>
        <v>5</v>
      </c>
      <c r="D4150" s="3">
        <f t="shared" si="192"/>
        <v>10</v>
      </c>
      <c r="E4150" s="3"/>
      <c r="F4150">
        <v>14.5</v>
      </c>
      <c r="G4150">
        <v>16.899999999999999</v>
      </c>
      <c r="H4150" s="228">
        <v>14.2</v>
      </c>
      <c r="I4150">
        <v>11.4</v>
      </c>
      <c r="J4150" s="31">
        <v>11.6</v>
      </c>
      <c r="K4150">
        <v>14.5</v>
      </c>
      <c r="L4150" s="2">
        <v>11.9</v>
      </c>
      <c r="M4150" s="2">
        <v>17.2</v>
      </c>
      <c r="N4150" s="31">
        <v>10.4</v>
      </c>
      <c r="O4150" s="31">
        <v>14.3</v>
      </c>
      <c r="P4150" s="2">
        <v>14.2</v>
      </c>
      <c r="Q4150" s="138">
        <v>15.145833333333334</v>
      </c>
    </row>
    <row r="4151" spans="1:17" x14ac:dyDescent="0.25">
      <c r="A4151" s="1">
        <v>40674</v>
      </c>
      <c r="B4151" s="5">
        <f t="shared" si="193"/>
        <v>2011</v>
      </c>
      <c r="C4151" s="5">
        <f t="shared" si="194"/>
        <v>5</v>
      </c>
      <c r="D4151" s="3">
        <f t="shared" si="192"/>
        <v>11</v>
      </c>
      <c r="E4151" s="3"/>
      <c r="F4151">
        <v>14.2</v>
      </c>
      <c r="G4151">
        <v>16.600000000000001</v>
      </c>
      <c r="H4151" s="228">
        <v>15.4</v>
      </c>
      <c r="I4151">
        <v>11.6</v>
      </c>
      <c r="J4151" s="31">
        <v>11.2</v>
      </c>
      <c r="K4151">
        <v>17.2</v>
      </c>
      <c r="L4151" s="2">
        <v>13</v>
      </c>
      <c r="M4151" s="2">
        <v>18.600000000000001</v>
      </c>
      <c r="N4151" s="31">
        <v>13.3</v>
      </c>
      <c r="O4151" s="31">
        <v>14.8</v>
      </c>
      <c r="P4151" s="2">
        <v>15.6</v>
      </c>
      <c r="Q4151" s="138">
        <v>17.279166666666669</v>
      </c>
    </row>
    <row r="4152" spans="1:17" x14ac:dyDescent="0.25">
      <c r="A4152" s="1">
        <v>40675</v>
      </c>
      <c r="B4152" s="5">
        <f t="shared" si="193"/>
        <v>2011</v>
      </c>
      <c r="C4152" s="5">
        <f t="shared" si="194"/>
        <v>5</v>
      </c>
      <c r="D4152" s="3">
        <f t="shared" si="192"/>
        <v>12</v>
      </c>
      <c r="E4152" s="3"/>
      <c r="F4152">
        <v>15.7</v>
      </c>
      <c r="G4152">
        <v>17.399999999999999</v>
      </c>
      <c r="H4152" s="228">
        <v>16.600000000000001</v>
      </c>
      <c r="I4152">
        <v>11.2</v>
      </c>
      <c r="J4152" s="31">
        <v>10.199999999999999</v>
      </c>
      <c r="K4152">
        <v>17.2</v>
      </c>
      <c r="L4152" s="2">
        <v>13.8</v>
      </c>
      <c r="M4152" s="2">
        <v>17.3</v>
      </c>
      <c r="N4152" s="31">
        <v>14.6</v>
      </c>
      <c r="O4152" s="31">
        <v>14.1</v>
      </c>
      <c r="P4152" s="2">
        <v>16.8</v>
      </c>
      <c r="Q4152" s="138">
        <v>17.716666666666672</v>
      </c>
    </row>
    <row r="4153" spans="1:17" x14ac:dyDescent="0.25">
      <c r="A4153" s="1">
        <v>40676</v>
      </c>
      <c r="B4153" s="5">
        <f t="shared" si="193"/>
        <v>2011</v>
      </c>
      <c r="C4153" s="5">
        <f t="shared" si="194"/>
        <v>5</v>
      </c>
      <c r="D4153" s="3">
        <f t="shared" si="192"/>
        <v>13</v>
      </c>
      <c r="E4153" s="3"/>
      <c r="F4153">
        <v>16.3</v>
      </c>
      <c r="G4153">
        <v>18.100000000000001</v>
      </c>
      <c r="H4153" s="228">
        <v>14.8</v>
      </c>
      <c r="I4153">
        <v>11.3</v>
      </c>
      <c r="J4153" s="31">
        <v>11.6</v>
      </c>
      <c r="K4153">
        <v>17.600000000000001</v>
      </c>
      <c r="L4153" s="2">
        <v>11.8</v>
      </c>
      <c r="M4153" s="2">
        <v>16.2</v>
      </c>
      <c r="N4153" s="31">
        <v>15</v>
      </c>
      <c r="O4153" s="31">
        <v>14.5</v>
      </c>
      <c r="P4153" s="2">
        <v>16.3</v>
      </c>
      <c r="Q4153" s="138">
        <v>16.104166666666668</v>
      </c>
    </row>
    <row r="4154" spans="1:17" x14ac:dyDescent="0.25">
      <c r="A4154" s="1">
        <v>40677</v>
      </c>
      <c r="B4154" s="5">
        <f t="shared" si="193"/>
        <v>2011</v>
      </c>
      <c r="C4154" s="5">
        <f t="shared" si="194"/>
        <v>5</v>
      </c>
      <c r="D4154" s="3">
        <f t="shared" si="192"/>
        <v>14</v>
      </c>
      <c r="E4154" s="3"/>
      <c r="F4154">
        <v>16</v>
      </c>
      <c r="G4154">
        <v>19.399999999999999</v>
      </c>
      <c r="H4154" s="228">
        <v>19</v>
      </c>
      <c r="I4154">
        <v>13</v>
      </c>
      <c r="J4154" s="31">
        <v>13.3</v>
      </c>
      <c r="K4154">
        <v>19.8</v>
      </c>
      <c r="L4154" s="2">
        <v>15.3</v>
      </c>
      <c r="M4154" s="2">
        <v>19.8</v>
      </c>
      <c r="N4154" s="31">
        <v>15.3</v>
      </c>
      <c r="O4154" s="31">
        <v>16.8</v>
      </c>
      <c r="P4154" s="2">
        <v>18</v>
      </c>
      <c r="Q4154" s="138">
        <v>18.55833333333333</v>
      </c>
    </row>
    <row r="4155" spans="1:17" x14ac:dyDescent="0.25">
      <c r="A4155" s="1">
        <v>40678</v>
      </c>
      <c r="B4155" s="5">
        <f t="shared" si="193"/>
        <v>2011</v>
      </c>
      <c r="C4155" s="5">
        <f t="shared" si="194"/>
        <v>5</v>
      </c>
      <c r="D4155" s="3">
        <f t="shared" si="192"/>
        <v>15</v>
      </c>
      <c r="E4155" s="3"/>
      <c r="F4155">
        <v>17.5</v>
      </c>
      <c r="G4155">
        <v>20.2</v>
      </c>
      <c r="H4155" s="228">
        <v>14.2</v>
      </c>
      <c r="I4155">
        <v>12.6</v>
      </c>
      <c r="J4155" s="31">
        <v>14.5</v>
      </c>
      <c r="K4155">
        <v>12.6</v>
      </c>
      <c r="L4155" s="2">
        <v>13</v>
      </c>
      <c r="M4155" s="2">
        <v>17.600000000000001</v>
      </c>
      <c r="N4155" s="31">
        <v>17.8</v>
      </c>
      <c r="O4155" s="31">
        <v>18</v>
      </c>
      <c r="P4155" s="2">
        <v>12.1</v>
      </c>
      <c r="Q4155" s="138">
        <v>14.958333333333334</v>
      </c>
    </row>
    <row r="4156" spans="1:17" x14ac:dyDescent="0.25">
      <c r="A4156" s="1">
        <v>40679</v>
      </c>
      <c r="B4156" s="5">
        <f t="shared" si="193"/>
        <v>2011</v>
      </c>
      <c r="C4156" s="5">
        <f t="shared" si="194"/>
        <v>5</v>
      </c>
      <c r="D4156" s="3">
        <f t="shared" si="192"/>
        <v>16</v>
      </c>
      <c r="E4156" s="3"/>
      <c r="F4156">
        <v>11.4</v>
      </c>
      <c r="G4156">
        <v>12.8</v>
      </c>
      <c r="H4156" s="228">
        <v>10.8</v>
      </c>
      <c r="I4156">
        <v>7.3</v>
      </c>
      <c r="J4156" s="31">
        <v>5.2</v>
      </c>
      <c r="K4156">
        <v>11.3</v>
      </c>
      <c r="L4156" s="2">
        <v>7.5</v>
      </c>
      <c r="M4156" s="2">
        <v>10.9</v>
      </c>
      <c r="N4156" s="31">
        <v>7.8</v>
      </c>
      <c r="O4156" s="31">
        <v>9</v>
      </c>
      <c r="P4156" s="2">
        <v>10.7</v>
      </c>
      <c r="Q4156" s="138">
        <v>10.391666666666666</v>
      </c>
    </row>
    <row r="4157" spans="1:17" x14ac:dyDescent="0.25">
      <c r="A4157" s="1">
        <v>40680</v>
      </c>
      <c r="B4157" s="5">
        <f t="shared" si="193"/>
        <v>2011</v>
      </c>
      <c r="C4157" s="5">
        <f t="shared" si="194"/>
        <v>5</v>
      </c>
      <c r="D4157" s="3">
        <f t="shared" si="192"/>
        <v>17</v>
      </c>
      <c r="E4157" s="3"/>
      <c r="F4157">
        <v>13.4</v>
      </c>
      <c r="G4157">
        <v>15.4</v>
      </c>
      <c r="H4157" s="228">
        <v>13</v>
      </c>
      <c r="I4157">
        <v>9.8000000000000007</v>
      </c>
      <c r="J4157" s="31">
        <v>7.2</v>
      </c>
      <c r="K4157">
        <v>14.6</v>
      </c>
      <c r="L4157" s="2">
        <v>10.5</v>
      </c>
      <c r="M4157" s="2">
        <v>13.3</v>
      </c>
      <c r="N4157" s="31">
        <v>8.6</v>
      </c>
      <c r="O4157" s="31">
        <v>10.4</v>
      </c>
      <c r="P4157" s="2">
        <v>14.4</v>
      </c>
      <c r="Q4157" s="138">
        <v>12.858333333333333</v>
      </c>
    </row>
    <row r="4158" spans="1:17" x14ac:dyDescent="0.25">
      <c r="A4158" s="1">
        <v>40681</v>
      </c>
      <c r="B4158" s="5">
        <f t="shared" si="193"/>
        <v>2011</v>
      </c>
      <c r="C4158" s="5">
        <f t="shared" si="194"/>
        <v>5</v>
      </c>
      <c r="D4158" s="3">
        <f t="shared" si="192"/>
        <v>18</v>
      </c>
      <c r="E4158" s="3"/>
      <c r="F4158">
        <v>15.2</v>
      </c>
      <c r="G4158">
        <v>17.8</v>
      </c>
      <c r="H4158" s="228">
        <v>15.6</v>
      </c>
      <c r="I4158">
        <v>13.2</v>
      </c>
      <c r="J4158" s="31">
        <v>11.2</v>
      </c>
      <c r="K4158">
        <v>16.3</v>
      </c>
      <c r="L4158" s="2">
        <v>13.1</v>
      </c>
      <c r="M4158" s="2">
        <v>17.2</v>
      </c>
      <c r="N4158" s="31">
        <v>14.4</v>
      </c>
      <c r="O4158" s="31">
        <v>14.9</v>
      </c>
      <c r="P4158" s="2">
        <v>15.6</v>
      </c>
      <c r="Q4158" s="138">
        <v>16.241666666666667</v>
      </c>
    </row>
    <row r="4159" spans="1:17" x14ac:dyDescent="0.25">
      <c r="A4159" s="1">
        <v>40682</v>
      </c>
      <c r="B4159" s="5">
        <f t="shared" si="193"/>
        <v>2011</v>
      </c>
      <c r="C4159" s="5">
        <f t="shared" si="194"/>
        <v>5</v>
      </c>
      <c r="D4159" s="3">
        <f t="shared" si="192"/>
        <v>19</v>
      </c>
      <c r="E4159" s="3"/>
      <c r="F4159">
        <v>16.899999999999999</v>
      </c>
      <c r="G4159">
        <v>19.2</v>
      </c>
      <c r="H4159" s="228">
        <v>17.3</v>
      </c>
      <c r="I4159">
        <v>14</v>
      </c>
      <c r="J4159" s="31">
        <v>12.5</v>
      </c>
      <c r="K4159">
        <v>19.2</v>
      </c>
      <c r="L4159" s="2">
        <v>16.600000000000001</v>
      </c>
      <c r="M4159" s="2">
        <v>19.2</v>
      </c>
      <c r="N4159" s="31">
        <v>16.7</v>
      </c>
      <c r="O4159" s="31">
        <v>17.2</v>
      </c>
      <c r="P4159" s="2">
        <v>17.899999999999999</v>
      </c>
      <c r="Q4159" s="138">
        <v>18.108333333333338</v>
      </c>
    </row>
    <row r="4160" spans="1:17" x14ac:dyDescent="0.25">
      <c r="A4160" s="1">
        <v>40683</v>
      </c>
      <c r="B4160" s="5">
        <f t="shared" si="193"/>
        <v>2011</v>
      </c>
      <c r="C4160" s="5">
        <f t="shared" si="194"/>
        <v>5</v>
      </c>
      <c r="D4160" s="3">
        <f t="shared" si="192"/>
        <v>20</v>
      </c>
      <c r="E4160" s="3"/>
      <c r="F4160">
        <v>17.5</v>
      </c>
      <c r="G4160">
        <v>19.600000000000001</v>
      </c>
      <c r="H4160" s="228">
        <v>19.399999999999999</v>
      </c>
      <c r="I4160">
        <v>13.4</v>
      </c>
      <c r="J4160" s="31">
        <v>14.3</v>
      </c>
      <c r="K4160">
        <v>19.899999999999999</v>
      </c>
      <c r="L4160" s="2">
        <v>16.100000000000001</v>
      </c>
      <c r="M4160" s="2">
        <v>20.5</v>
      </c>
      <c r="N4160" s="31">
        <v>17.2</v>
      </c>
      <c r="O4160" s="31">
        <v>18.100000000000001</v>
      </c>
      <c r="P4160" s="2">
        <v>18.899999999999999</v>
      </c>
      <c r="Q4160" s="138">
        <v>19.620833333333337</v>
      </c>
    </row>
    <row r="4161" spans="1:17" x14ac:dyDescent="0.25">
      <c r="A4161" s="1">
        <v>40684</v>
      </c>
      <c r="B4161" s="5">
        <f t="shared" si="193"/>
        <v>2011</v>
      </c>
      <c r="C4161" s="5">
        <f t="shared" si="194"/>
        <v>5</v>
      </c>
      <c r="D4161" s="3">
        <f t="shared" si="192"/>
        <v>21</v>
      </c>
      <c r="E4161" s="3"/>
      <c r="F4161">
        <v>16.600000000000001</v>
      </c>
      <c r="G4161">
        <v>21.6</v>
      </c>
      <c r="H4161" s="228">
        <v>19</v>
      </c>
      <c r="I4161">
        <v>11.7</v>
      </c>
      <c r="J4161" s="31">
        <v>12.8</v>
      </c>
      <c r="K4161">
        <v>19.7</v>
      </c>
      <c r="L4161" s="2">
        <v>14.9</v>
      </c>
      <c r="M4161" s="2">
        <v>19.2</v>
      </c>
      <c r="N4161" s="31">
        <v>18.100000000000001</v>
      </c>
      <c r="O4161" s="31">
        <v>18.5</v>
      </c>
      <c r="P4161" s="2">
        <v>17.899999999999999</v>
      </c>
      <c r="Q4161" s="138">
        <v>19.466666666666669</v>
      </c>
    </row>
    <row r="4162" spans="1:17" x14ac:dyDescent="0.25">
      <c r="A4162" s="1">
        <v>40685</v>
      </c>
      <c r="B4162" s="5">
        <f t="shared" si="193"/>
        <v>2011</v>
      </c>
      <c r="C4162" s="5">
        <f t="shared" si="194"/>
        <v>5</v>
      </c>
      <c r="D4162" s="3">
        <f t="shared" si="192"/>
        <v>22</v>
      </c>
      <c r="E4162" s="3"/>
      <c r="F4162">
        <v>17.8</v>
      </c>
      <c r="G4162">
        <v>21.3</v>
      </c>
      <c r="H4162" s="228">
        <v>18.899999999999999</v>
      </c>
      <c r="I4162">
        <v>12.6</v>
      </c>
      <c r="J4162" s="31">
        <v>11.1</v>
      </c>
      <c r="K4162">
        <v>19.600000000000001</v>
      </c>
      <c r="L4162" s="2">
        <v>13.9</v>
      </c>
      <c r="M4162" s="2">
        <v>20.399999999999999</v>
      </c>
      <c r="N4162" s="31">
        <v>16.3</v>
      </c>
      <c r="O4162" s="31">
        <v>18.2</v>
      </c>
      <c r="P4162" s="2">
        <v>18.5</v>
      </c>
      <c r="Q4162" s="138">
        <v>19.029166666666672</v>
      </c>
    </row>
    <row r="4163" spans="1:17" x14ac:dyDescent="0.25">
      <c r="A4163" s="1">
        <v>40686</v>
      </c>
      <c r="B4163" s="5">
        <f t="shared" si="193"/>
        <v>2011</v>
      </c>
      <c r="C4163" s="5">
        <f t="shared" si="194"/>
        <v>5</v>
      </c>
      <c r="D4163" s="3">
        <f t="shared" ref="D4163:D4226" si="195">DAY(A4163)</f>
        <v>23</v>
      </c>
      <c r="E4163" s="3"/>
      <c r="F4163">
        <v>18.7</v>
      </c>
      <c r="G4163">
        <v>21.3</v>
      </c>
      <c r="H4163" s="228">
        <v>19.600000000000001</v>
      </c>
      <c r="I4163">
        <v>14.5</v>
      </c>
      <c r="J4163" s="31">
        <v>12.9</v>
      </c>
      <c r="K4163">
        <v>20.6</v>
      </c>
      <c r="L4163" s="2">
        <v>16.3</v>
      </c>
      <c r="M4163" s="2">
        <v>20.399999999999999</v>
      </c>
      <c r="N4163" s="31">
        <v>17.5</v>
      </c>
      <c r="O4163" s="31">
        <v>17.899999999999999</v>
      </c>
      <c r="P4163" s="2">
        <v>18.8</v>
      </c>
      <c r="Q4163" s="138">
        <v>19.82083333333334</v>
      </c>
    </row>
    <row r="4164" spans="1:17" x14ac:dyDescent="0.25">
      <c r="A4164" s="1">
        <v>40687</v>
      </c>
      <c r="B4164" s="5">
        <f t="shared" ref="B4164:B4227" si="196">YEAR(A4164)</f>
        <v>2011</v>
      </c>
      <c r="C4164" s="5">
        <f t="shared" ref="C4164:C4227" si="197">MONTH(A4164)</f>
        <v>5</v>
      </c>
      <c r="D4164" s="3">
        <f t="shared" si="195"/>
        <v>24</v>
      </c>
      <c r="E4164" s="3"/>
      <c r="F4164">
        <v>18.100000000000001</v>
      </c>
      <c r="G4164">
        <v>22.2</v>
      </c>
      <c r="H4164" s="228">
        <v>19.8</v>
      </c>
      <c r="I4164">
        <v>15.6</v>
      </c>
      <c r="J4164" s="31">
        <v>13.4</v>
      </c>
      <c r="K4164">
        <v>20</v>
      </c>
      <c r="L4164" s="2">
        <v>15.6</v>
      </c>
      <c r="M4164" s="2">
        <v>20.6</v>
      </c>
      <c r="N4164" s="31">
        <v>18.7</v>
      </c>
      <c r="O4164" s="31">
        <v>17.7</v>
      </c>
      <c r="P4164" s="2">
        <v>19.3</v>
      </c>
      <c r="Q4164" s="138">
        <v>19.754166666666663</v>
      </c>
    </row>
    <row r="4165" spans="1:17" x14ac:dyDescent="0.25">
      <c r="A4165" s="1">
        <v>40688</v>
      </c>
      <c r="B4165" s="5">
        <f t="shared" si="196"/>
        <v>2011</v>
      </c>
      <c r="C4165" s="5">
        <f t="shared" si="197"/>
        <v>5</v>
      </c>
      <c r="D4165" s="3">
        <f t="shared" si="195"/>
        <v>25</v>
      </c>
      <c r="E4165" s="3"/>
      <c r="F4165">
        <v>21.3</v>
      </c>
      <c r="G4165">
        <v>21.2</v>
      </c>
      <c r="H4165" s="228">
        <v>17.8</v>
      </c>
      <c r="I4165">
        <v>16.600000000000001</v>
      </c>
      <c r="J4165" s="31">
        <v>15</v>
      </c>
      <c r="K4165">
        <v>20.6</v>
      </c>
      <c r="L4165" s="2">
        <v>16.100000000000001</v>
      </c>
      <c r="M4165" s="2">
        <v>18.8</v>
      </c>
      <c r="N4165" s="31">
        <v>18.2</v>
      </c>
      <c r="O4165" s="31">
        <v>18.399999999999999</v>
      </c>
      <c r="P4165" s="2">
        <v>19.8</v>
      </c>
      <c r="Q4165" s="138">
        <v>19.520833333333332</v>
      </c>
    </row>
    <row r="4166" spans="1:17" x14ac:dyDescent="0.25">
      <c r="A4166" s="1">
        <v>40689</v>
      </c>
      <c r="B4166" s="5">
        <f t="shared" si="196"/>
        <v>2011</v>
      </c>
      <c r="C4166" s="5">
        <f t="shared" si="197"/>
        <v>5</v>
      </c>
      <c r="D4166" s="3">
        <f t="shared" si="195"/>
        <v>26</v>
      </c>
      <c r="E4166" s="3"/>
      <c r="F4166">
        <v>21.2</v>
      </c>
      <c r="G4166">
        <v>22.4</v>
      </c>
      <c r="H4166" s="228">
        <v>19.8</v>
      </c>
      <c r="I4166">
        <v>17.2</v>
      </c>
      <c r="J4166" s="31">
        <v>15.1</v>
      </c>
      <c r="K4166">
        <v>19.7</v>
      </c>
      <c r="L4166" s="2">
        <v>17.7</v>
      </c>
      <c r="M4166" s="2">
        <v>21.5</v>
      </c>
      <c r="N4166" s="31">
        <v>17.8</v>
      </c>
      <c r="O4166" s="31">
        <v>19.5</v>
      </c>
      <c r="P4166" s="2">
        <v>19.2</v>
      </c>
      <c r="Q4166" s="138">
        <v>20.05833333333333</v>
      </c>
    </row>
    <row r="4167" spans="1:17" x14ac:dyDescent="0.25">
      <c r="A4167" s="1">
        <v>40690</v>
      </c>
      <c r="B4167" s="5">
        <f t="shared" si="196"/>
        <v>2011</v>
      </c>
      <c r="C4167" s="5">
        <f t="shared" si="197"/>
        <v>5</v>
      </c>
      <c r="D4167" s="3">
        <f t="shared" si="195"/>
        <v>27</v>
      </c>
      <c r="E4167" s="3"/>
      <c r="F4167">
        <v>18.899999999999999</v>
      </c>
      <c r="G4167">
        <v>22.8</v>
      </c>
      <c r="H4167" s="228">
        <v>22.5</v>
      </c>
      <c r="I4167">
        <v>15.8</v>
      </c>
      <c r="J4167" s="31">
        <v>16.3</v>
      </c>
      <c r="K4167">
        <v>22.8</v>
      </c>
      <c r="L4167" s="2">
        <v>17.7</v>
      </c>
      <c r="M4167" s="2">
        <v>23.6</v>
      </c>
      <c r="N4167" s="31">
        <v>18.899999999999999</v>
      </c>
      <c r="O4167" s="31">
        <v>21</v>
      </c>
      <c r="P4167" s="2">
        <v>22.1</v>
      </c>
      <c r="Q4167" s="138">
        <v>21.200000000000003</v>
      </c>
    </row>
    <row r="4168" spans="1:17" x14ac:dyDescent="0.25">
      <c r="A4168" s="1">
        <v>40691</v>
      </c>
      <c r="B4168" s="5">
        <f t="shared" si="196"/>
        <v>2011</v>
      </c>
      <c r="C4168" s="5">
        <f t="shared" si="197"/>
        <v>5</v>
      </c>
      <c r="D4168" s="3">
        <f t="shared" si="195"/>
        <v>28</v>
      </c>
      <c r="E4168" s="3"/>
      <c r="F4168">
        <v>20</v>
      </c>
      <c r="G4168">
        <v>22</v>
      </c>
      <c r="H4168" s="228">
        <v>15.4</v>
      </c>
      <c r="I4168">
        <v>16</v>
      </c>
      <c r="J4168" s="31">
        <v>14.9</v>
      </c>
      <c r="K4168">
        <v>13.5</v>
      </c>
      <c r="L4168" s="2">
        <v>12.6</v>
      </c>
      <c r="M4168" s="2">
        <v>18.100000000000001</v>
      </c>
      <c r="N4168" s="31">
        <v>18.899999999999999</v>
      </c>
      <c r="O4168" s="31">
        <v>19.399999999999999</v>
      </c>
      <c r="P4168" s="2">
        <v>13.3</v>
      </c>
      <c r="Q4168" s="138">
        <v>14.800000000000002</v>
      </c>
    </row>
    <row r="4169" spans="1:17" x14ac:dyDescent="0.25">
      <c r="A4169" s="1">
        <v>40692</v>
      </c>
      <c r="B4169" s="5">
        <f t="shared" si="196"/>
        <v>2011</v>
      </c>
      <c r="C4169" s="5">
        <f t="shared" si="197"/>
        <v>5</v>
      </c>
      <c r="D4169" s="3">
        <f t="shared" si="195"/>
        <v>29</v>
      </c>
      <c r="E4169" s="3"/>
      <c r="F4169">
        <v>17.5</v>
      </c>
      <c r="G4169">
        <v>20.5</v>
      </c>
      <c r="H4169" s="228">
        <v>15.6</v>
      </c>
      <c r="I4169">
        <v>13.5</v>
      </c>
      <c r="J4169" s="31">
        <v>10.4</v>
      </c>
      <c r="K4169">
        <v>16.7</v>
      </c>
      <c r="L4169" s="2">
        <v>12.5</v>
      </c>
      <c r="M4169" s="2">
        <v>16.8</v>
      </c>
      <c r="N4169" s="31">
        <v>14.4</v>
      </c>
      <c r="O4169" s="31">
        <v>13.9</v>
      </c>
      <c r="P4169" s="2">
        <v>15.1</v>
      </c>
      <c r="Q4169" s="138">
        <v>16.829166666666669</v>
      </c>
    </row>
    <row r="4170" spans="1:17" x14ac:dyDescent="0.25">
      <c r="A4170" s="1">
        <v>40693</v>
      </c>
      <c r="B4170" s="5">
        <f t="shared" si="196"/>
        <v>2011</v>
      </c>
      <c r="C4170" s="5">
        <f t="shared" si="197"/>
        <v>5</v>
      </c>
      <c r="D4170" s="3">
        <f t="shared" si="195"/>
        <v>30</v>
      </c>
      <c r="E4170" s="3"/>
      <c r="F4170">
        <v>20</v>
      </c>
      <c r="G4170">
        <v>21.7</v>
      </c>
      <c r="H4170" s="228">
        <v>18.600000000000001</v>
      </c>
      <c r="I4170">
        <v>15.4</v>
      </c>
      <c r="J4170" s="31">
        <v>13.8</v>
      </c>
      <c r="K4170">
        <v>19.8</v>
      </c>
      <c r="L4170" s="2">
        <v>17</v>
      </c>
      <c r="M4170" s="2">
        <v>20.6</v>
      </c>
      <c r="N4170" s="31">
        <v>17.899999999999999</v>
      </c>
      <c r="O4170" s="31">
        <v>16.899999999999999</v>
      </c>
      <c r="P4170" s="2">
        <v>18.5</v>
      </c>
      <c r="Q4170" s="138">
        <v>18.870833333333337</v>
      </c>
    </row>
    <row r="4171" spans="1:17" x14ac:dyDescent="0.25">
      <c r="A4171" s="1">
        <v>40694</v>
      </c>
      <c r="B4171" s="5">
        <f t="shared" si="196"/>
        <v>2011</v>
      </c>
      <c r="C4171" s="5">
        <f t="shared" si="197"/>
        <v>5</v>
      </c>
      <c r="D4171" s="3">
        <f t="shared" si="195"/>
        <v>31</v>
      </c>
      <c r="E4171" s="3"/>
      <c r="F4171">
        <v>17.8</v>
      </c>
      <c r="G4171">
        <v>21.2</v>
      </c>
      <c r="H4171" s="228">
        <v>20.5</v>
      </c>
      <c r="I4171">
        <v>13.2</v>
      </c>
      <c r="J4171" s="31">
        <v>15.1</v>
      </c>
      <c r="K4171">
        <v>20.399999999999999</v>
      </c>
      <c r="L4171" s="2">
        <v>15.7</v>
      </c>
      <c r="M4171" s="2">
        <v>23.1</v>
      </c>
      <c r="N4171" s="31">
        <v>18.2</v>
      </c>
      <c r="O4171" s="31">
        <v>18.899999999999999</v>
      </c>
      <c r="P4171" s="2">
        <v>19</v>
      </c>
      <c r="Q4171" s="138">
        <v>19.8</v>
      </c>
    </row>
    <row r="4172" spans="1:17" x14ac:dyDescent="0.25">
      <c r="A4172" s="1">
        <v>40695</v>
      </c>
      <c r="B4172" s="5">
        <f t="shared" si="196"/>
        <v>2011</v>
      </c>
      <c r="C4172" s="5">
        <f t="shared" si="197"/>
        <v>6</v>
      </c>
      <c r="D4172" s="3">
        <f t="shared" si="195"/>
        <v>1</v>
      </c>
      <c r="E4172" s="3"/>
      <c r="F4172">
        <v>18.5</v>
      </c>
      <c r="G4172">
        <v>20.6</v>
      </c>
      <c r="H4172" s="228">
        <v>19.2</v>
      </c>
      <c r="I4172">
        <v>14.3</v>
      </c>
      <c r="J4172" s="31">
        <v>14</v>
      </c>
      <c r="K4172">
        <v>19.3</v>
      </c>
      <c r="L4172" s="2">
        <v>15.8</v>
      </c>
      <c r="M4172" s="2">
        <v>21.8</v>
      </c>
      <c r="N4172" s="31">
        <v>19</v>
      </c>
      <c r="O4172" s="31">
        <v>19.2</v>
      </c>
      <c r="P4172" s="2">
        <v>18.399999999999999</v>
      </c>
      <c r="Q4172" s="138">
        <v>20.508333333333336</v>
      </c>
    </row>
    <row r="4173" spans="1:17" x14ac:dyDescent="0.25">
      <c r="A4173" s="1">
        <v>40696</v>
      </c>
      <c r="B4173" s="5">
        <f t="shared" si="196"/>
        <v>2011</v>
      </c>
      <c r="C4173" s="5">
        <f t="shared" si="197"/>
        <v>6</v>
      </c>
      <c r="D4173" s="3">
        <f t="shared" si="195"/>
        <v>2</v>
      </c>
      <c r="E4173" s="3"/>
      <c r="F4173">
        <v>17.5</v>
      </c>
      <c r="G4173">
        <v>21.7</v>
      </c>
      <c r="H4173" s="228">
        <v>18.8</v>
      </c>
      <c r="I4173">
        <v>16.399999999999999</v>
      </c>
      <c r="J4173" s="31">
        <v>15.3</v>
      </c>
      <c r="K4173">
        <v>19.399999999999999</v>
      </c>
      <c r="L4173" s="2">
        <v>16.7</v>
      </c>
      <c r="M4173" s="2">
        <v>20.2</v>
      </c>
      <c r="N4173" s="31">
        <v>18.3</v>
      </c>
      <c r="O4173" s="31">
        <v>18.399999999999999</v>
      </c>
      <c r="P4173" s="2">
        <v>18.600000000000001</v>
      </c>
      <c r="Q4173" s="138">
        <v>19.820833333333336</v>
      </c>
    </row>
    <row r="4174" spans="1:17" x14ac:dyDescent="0.25">
      <c r="A4174" s="1">
        <v>40697</v>
      </c>
      <c r="B4174" s="5">
        <f t="shared" si="196"/>
        <v>2011</v>
      </c>
      <c r="C4174" s="5">
        <f t="shared" si="197"/>
        <v>6</v>
      </c>
      <c r="D4174" s="3">
        <f t="shared" si="195"/>
        <v>3</v>
      </c>
      <c r="E4174" s="3"/>
      <c r="F4174">
        <v>21.2</v>
      </c>
      <c r="G4174">
        <v>23</v>
      </c>
      <c r="H4174" s="228">
        <v>19.100000000000001</v>
      </c>
      <c r="I4174">
        <v>16.8</v>
      </c>
      <c r="J4174" s="31">
        <v>14.8</v>
      </c>
      <c r="K4174">
        <v>19</v>
      </c>
      <c r="L4174" s="2">
        <v>16.3</v>
      </c>
      <c r="M4174" s="2">
        <v>21.7</v>
      </c>
      <c r="N4174" s="31">
        <v>18.7</v>
      </c>
      <c r="O4174" s="31">
        <v>17.899999999999999</v>
      </c>
      <c r="P4174" s="2">
        <v>18.899999999999999</v>
      </c>
      <c r="Q4174" s="138">
        <v>19.766666666666669</v>
      </c>
    </row>
    <row r="4175" spans="1:17" x14ac:dyDescent="0.25">
      <c r="A4175" s="1">
        <v>40698</v>
      </c>
      <c r="B4175" s="5">
        <f t="shared" si="196"/>
        <v>2011</v>
      </c>
      <c r="C4175" s="5">
        <f t="shared" si="197"/>
        <v>6</v>
      </c>
      <c r="D4175" s="3">
        <f t="shared" si="195"/>
        <v>4</v>
      </c>
      <c r="E4175" s="3"/>
      <c r="F4175">
        <v>18</v>
      </c>
      <c r="G4175">
        <v>21.7</v>
      </c>
      <c r="H4175" s="228">
        <v>20.8</v>
      </c>
      <c r="I4175">
        <v>16.8</v>
      </c>
      <c r="J4175" s="31">
        <v>16.600000000000001</v>
      </c>
      <c r="K4175">
        <v>20.100000000000001</v>
      </c>
      <c r="L4175" s="2">
        <v>16.2</v>
      </c>
      <c r="M4175" s="2">
        <v>23.6</v>
      </c>
      <c r="N4175" s="31">
        <v>19.600000000000001</v>
      </c>
      <c r="O4175" s="31">
        <v>19.899999999999999</v>
      </c>
      <c r="P4175" s="2">
        <v>19.899999999999999</v>
      </c>
      <c r="Q4175" s="138">
        <v>20.295833333333331</v>
      </c>
    </row>
    <row r="4176" spans="1:17" x14ac:dyDescent="0.25">
      <c r="A4176" s="1">
        <v>40699</v>
      </c>
      <c r="B4176" s="5">
        <f t="shared" si="196"/>
        <v>2011</v>
      </c>
      <c r="C4176" s="5">
        <f t="shared" si="197"/>
        <v>6</v>
      </c>
      <c r="D4176" s="3">
        <f t="shared" si="195"/>
        <v>5</v>
      </c>
      <c r="E4176" s="3"/>
      <c r="F4176">
        <v>20.399999999999999</v>
      </c>
      <c r="G4176">
        <v>23.2</v>
      </c>
      <c r="H4176" s="228">
        <v>22.4</v>
      </c>
      <c r="I4176">
        <v>15.9</v>
      </c>
      <c r="J4176" s="31">
        <v>16.8</v>
      </c>
      <c r="K4176">
        <v>19.899999999999999</v>
      </c>
      <c r="L4176" s="2">
        <v>17.5</v>
      </c>
      <c r="M4176" s="2">
        <v>24</v>
      </c>
      <c r="N4176" s="31">
        <v>20</v>
      </c>
      <c r="O4176" s="31">
        <v>20.3</v>
      </c>
      <c r="P4176" s="2">
        <v>19.2</v>
      </c>
      <c r="Q4176" s="138">
        <v>20.704166666666669</v>
      </c>
    </row>
    <row r="4177" spans="1:17" x14ac:dyDescent="0.25">
      <c r="A4177" s="1">
        <v>40700</v>
      </c>
      <c r="B4177" s="5">
        <f t="shared" si="196"/>
        <v>2011</v>
      </c>
      <c r="C4177" s="5">
        <f t="shared" si="197"/>
        <v>6</v>
      </c>
      <c r="D4177" s="3">
        <f t="shared" si="195"/>
        <v>6</v>
      </c>
      <c r="E4177" s="3"/>
      <c r="F4177">
        <v>23.1</v>
      </c>
      <c r="G4177">
        <v>23.4</v>
      </c>
      <c r="H4177" s="228">
        <v>22.5</v>
      </c>
      <c r="I4177">
        <v>15.9</v>
      </c>
      <c r="J4177" s="31">
        <v>17.7</v>
      </c>
      <c r="K4177">
        <v>21.9</v>
      </c>
      <c r="L4177" s="2">
        <v>19.5</v>
      </c>
      <c r="M4177" s="2">
        <v>23.1</v>
      </c>
      <c r="N4177" s="31">
        <v>19.100000000000001</v>
      </c>
      <c r="O4177" s="31">
        <v>20.9</v>
      </c>
      <c r="P4177" s="2">
        <v>20.7</v>
      </c>
      <c r="Q4177" s="138">
        <v>21.833333333333332</v>
      </c>
    </row>
    <row r="4178" spans="1:17" x14ac:dyDescent="0.25">
      <c r="A4178" s="1">
        <v>40701</v>
      </c>
      <c r="B4178" s="5">
        <f t="shared" si="196"/>
        <v>2011</v>
      </c>
      <c r="C4178" s="5">
        <f t="shared" si="197"/>
        <v>6</v>
      </c>
      <c r="D4178" s="3">
        <f t="shared" si="195"/>
        <v>7</v>
      </c>
      <c r="E4178" s="3"/>
      <c r="F4178">
        <v>23.4</v>
      </c>
      <c r="G4178">
        <v>24.7</v>
      </c>
      <c r="H4178" s="228">
        <v>24.7</v>
      </c>
      <c r="I4178">
        <v>17.899999999999999</v>
      </c>
      <c r="J4178" s="31">
        <v>18.3</v>
      </c>
      <c r="K4178">
        <v>23.5</v>
      </c>
      <c r="L4178" s="2">
        <v>22.2</v>
      </c>
      <c r="M4178" s="2">
        <v>25.3</v>
      </c>
      <c r="N4178" s="31">
        <v>19.8</v>
      </c>
      <c r="O4178" s="31">
        <v>22.2</v>
      </c>
      <c r="P4178" s="2">
        <v>22.6</v>
      </c>
      <c r="Q4178" s="138">
        <v>23.158333333333335</v>
      </c>
    </row>
    <row r="4179" spans="1:17" x14ac:dyDescent="0.25">
      <c r="A4179" s="1">
        <v>40702</v>
      </c>
      <c r="B4179" s="5">
        <f t="shared" si="196"/>
        <v>2011</v>
      </c>
      <c r="C4179" s="5">
        <f t="shared" si="197"/>
        <v>6</v>
      </c>
      <c r="D4179" s="3">
        <f t="shared" si="195"/>
        <v>8</v>
      </c>
      <c r="E4179" s="3"/>
      <c r="F4179">
        <v>21.1</v>
      </c>
      <c r="G4179">
        <v>23</v>
      </c>
      <c r="H4179" s="228">
        <v>19.7</v>
      </c>
      <c r="I4179">
        <v>16.2</v>
      </c>
      <c r="J4179" s="31">
        <v>18</v>
      </c>
      <c r="K4179">
        <v>19.7</v>
      </c>
      <c r="L4179" s="2">
        <v>16.3</v>
      </c>
      <c r="M4179" s="2">
        <v>21.9</v>
      </c>
      <c r="N4179" s="31">
        <v>21.6</v>
      </c>
      <c r="O4179" s="31">
        <v>22.7</v>
      </c>
      <c r="P4179" s="2">
        <v>19.899999999999999</v>
      </c>
      <c r="Q4179" s="138">
        <v>19.524999999999999</v>
      </c>
    </row>
    <row r="4180" spans="1:17" x14ac:dyDescent="0.25">
      <c r="A4180" s="1">
        <v>40703</v>
      </c>
      <c r="B4180" s="5">
        <f t="shared" si="196"/>
        <v>2011</v>
      </c>
      <c r="C4180" s="5">
        <f t="shared" si="197"/>
        <v>6</v>
      </c>
      <c r="D4180" s="3">
        <f t="shared" si="195"/>
        <v>9</v>
      </c>
      <c r="E4180" s="3"/>
      <c r="F4180">
        <v>18.2</v>
      </c>
      <c r="G4180">
        <v>21.6</v>
      </c>
      <c r="H4180" s="228">
        <v>18.2</v>
      </c>
      <c r="I4180">
        <v>15.4</v>
      </c>
      <c r="J4180" s="31">
        <v>13.8</v>
      </c>
      <c r="K4180">
        <v>17.899999999999999</v>
      </c>
      <c r="L4180" s="2">
        <v>15.8</v>
      </c>
      <c r="M4180" s="2">
        <v>19</v>
      </c>
      <c r="N4180" s="31">
        <v>17.8</v>
      </c>
      <c r="O4180" s="31">
        <v>18.399999999999999</v>
      </c>
      <c r="P4180" s="2">
        <v>17.3</v>
      </c>
      <c r="Q4180" s="138">
        <v>19.308333333333334</v>
      </c>
    </row>
    <row r="4181" spans="1:17" x14ac:dyDescent="0.25">
      <c r="A4181" s="1">
        <v>40704</v>
      </c>
      <c r="B4181" s="5">
        <f t="shared" si="196"/>
        <v>2011</v>
      </c>
      <c r="C4181" s="5">
        <f t="shared" si="197"/>
        <v>6</v>
      </c>
      <c r="D4181" s="3">
        <f t="shared" si="195"/>
        <v>10</v>
      </c>
      <c r="E4181" s="3"/>
      <c r="F4181">
        <v>18.600000000000001</v>
      </c>
      <c r="G4181">
        <v>22.8</v>
      </c>
      <c r="H4181" s="228">
        <v>17.3</v>
      </c>
      <c r="I4181">
        <v>14</v>
      </c>
      <c r="J4181" s="31">
        <v>13.1</v>
      </c>
      <c r="K4181">
        <v>18.600000000000001</v>
      </c>
      <c r="L4181" s="2">
        <v>15</v>
      </c>
      <c r="M4181" s="2">
        <v>19.100000000000001</v>
      </c>
      <c r="N4181" s="31">
        <v>15.9</v>
      </c>
      <c r="O4181" s="31">
        <v>17.399999999999999</v>
      </c>
      <c r="P4181" s="2">
        <v>17.8</v>
      </c>
      <c r="Q4181" s="138">
        <v>18.954166666666666</v>
      </c>
    </row>
    <row r="4182" spans="1:17" x14ac:dyDescent="0.25">
      <c r="A4182" s="1">
        <v>40705</v>
      </c>
      <c r="B4182" s="5">
        <f t="shared" si="196"/>
        <v>2011</v>
      </c>
      <c r="C4182" s="5">
        <f t="shared" si="197"/>
        <v>6</v>
      </c>
      <c r="D4182" s="3">
        <f t="shared" si="195"/>
        <v>11</v>
      </c>
      <c r="E4182" s="3"/>
      <c r="F4182">
        <v>19.399999999999999</v>
      </c>
      <c r="G4182">
        <v>21.2</v>
      </c>
      <c r="H4182" s="228">
        <v>17.100000000000001</v>
      </c>
      <c r="I4182">
        <v>15.4</v>
      </c>
      <c r="J4182" s="31">
        <v>13.3</v>
      </c>
      <c r="K4182">
        <v>19.2</v>
      </c>
      <c r="L4182" s="2">
        <v>14.6</v>
      </c>
      <c r="M4182" s="2">
        <v>19.7</v>
      </c>
      <c r="N4182" s="31">
        <v>16.600000000000001</v>
      </c>
      <c r="O4182" s="31">
        <v>16.3</v>
      </c>
      <c r="P4182" s="2">
        <v>18.100000000000001</v>
      </c>
      <c r="Q4182" s="138">
        <v>18.883333333333336</v>
      </c>
    </row>
    <row r="4183" spans="1:17" x14ac:dyDescent="0.25">
      <c r="A4183" s="1">
        <v>40706</v>
      </c>
      <c r="B4183" s="5">
        <f t="shared" si="196"/>
        <v>2011</v>
      </c>
      <c r="C4183" s="5">
        <f t="shared" si="197"/>
        <v>6</v>
      </c>
      <c r="D4183" s="3">
        <f t="shared" si="195"/>
        <v>12</v>
      </c>
      <c r="E4183" s="3"/>
      <c r="F4183">
        <v>19.600000000000001</v>
      </c>
      <c r="G4183">
        <v>22.8</v>
      </c>
      <c r="H4183" s="228">
        <v>19</v>
      </c>
      <c r="I4183">
        <v>15.8</v>
      </c>
      <c r="J4183" s="31">
        <v>13</v>
      </c>
      <c r="K4183">
        <v>20.3</v>
      </c>
      <c r="L4183" s="2">
        <v>15.8</v>
      </c>
      <c r="M4183" s="2">
        <v>18.7</v>
      </c>
      <c r="N4183" s="31">
        <v>15.7</v>
      </c>
      <c r="O4183" s="31">
        <v>16.100000000000001</v>
      </c>
      <c r="P4183" s="2">
        <v>18.7</v>
      </c>
      <c r="Q4183" s="138">
        <v>19.895833333333332</v>
      </c>
    </row>
    <row r="4184" spans="1:17" x14ac:dyDescent="0.25">
      <c r="A4184" s="1">
        <v>40707</v>
      </c>
      <c r="B4184" s="5">
        <f t="shared" si="196"/>
        <v>2011</v>
      </c>
      <c r="C4184" s="5">
        <f t="shared" si="197"/>
        <v>6</v>
      </c>
      <c r="D4184" s="3">
        <f t="shared" si="195"/>
        <v>13</v>
      </c>
      <c r="E4184" s="3"/>
      <c r="F4184">
        <v>19.7</v>
      </c>
      <c r="G4184">
        <v>21.6</v>
      </c>
      <c r="H4184" s="228">
        <v>19.600000000000001</v>
      </c>
      <c r="I4184">
        <v>16.8</v>
      </c>
      <c r="J4184" s="31">
        <v>13.7</v>
      </c>
      <c r="K4184">
        <v>21.2</v>
      </c>
      <c r="L4184" s="2">
        <v>17.8</v>
      </c>
      <c r="M4184" s="2">
        <v>20.100000000000001</v>
      </c>
      <c r="N4184" s="31">
        <v>17.8</v>
      </c>
      <c r="O4184" s="31">
        <v>17.2</v>
      </c>
      <c r="P4184" s="2">
        <v>19.8</v>
      </c>
      <c r="Q4184" s="138">
        <v>20.616666666666664</v>
      </c>
    </row>
    <row r="4185" spans="1:17" x14ac:dyDescent="0.25">
      <c r="A4185" s="1">
        <v>40708</v>
      </c>
      <c r="B4185" s="5">
        <f t="shared" si="196"/>
        <v>2011</v>
      </c>
      <c r="C4185" s="5">
        <f t="shared" si="197"/>
        <v>6</v>
      </c>
      <c r="D4185" s="3">
        <f t="shared" si="195"/>
        <v>14</v>
      </c>
      <c r="E4185" s="3"/>
      <c r="F4185">
        <v>21.2</v>
      </c>
      <c r="G4185">
        <v>22.4</v>
      </c>
      <c r="H4185" s="228">
        <v>18.7</v>
      </c>
      <c r="I4185">
        <v>15.6</v>
      </c>
      <c r="J4185" s="31">
        <v>14.2</v>
      </c>
      <c r="K4185">
        <v>20.2</v>
      </c>
      <c r="L4185" s="2">
        <v>14.2</v>
      </c>
      <c r="M4185" s="2">
        <v>19.399999999999999</v>
      </c>
      <c r="N4185" s="31">
        <v>18.600000000000001</v>
      </c>
      <c r="O4185" s="31">
        <v>18.7</v>
      </c>
      <c r="P4185" s="2">
        <v>19.399999999999999</v>
      </c>
      <c r="Q4185" s="138">
        <v>19.45</v>
      </c>
    </row>
    <row r="4186" spans="1:17" x14ac:dyDescent="0.25">
      <c r="A4186" s="1">
        <v>40709</v>
      </c>
      <c r="B4186" s="5">
        <f t="shared" si="196"/>
        <v>2011</v>
      </c>
      <c r="C4186" s="5">
        <f t="shared" si="197"/>
        <v>6</v>
      </c>
      <c r="D4186" s="3">
        <f t="shared" si="195"/>
        <v>15</v>
      </c>
      <c r="E4186" s="3"/>
      <c r="F4186">
        <v>19.5</v>
      </c>
      <c r="G4186">
        <v>21.3</v>
      </c>
      <c r="H4186" s="228">
        <v>19.399999999999999</v>
      </c>
      <c r="I4186">
        <v>16.2</v>
      </c>
      <c r="J4186" s="31">
        <v>14</v>
      </c>
      <c r="K4186">
        <v>20.3</v>
      </c>
      <c r="L4186" s="2">
        <v>16.2</v>
      </c>
      <c r="M4186" s="2">
        <v>20.5</v>
      </c>
      <c r="N4186" s="31">
        <v>18.600000000000001</v>
      </c>
      <c r="O4186" s="31">
        <v>18.3</v>
      </c>
      <c r="P4186" s="2">
        <v>20</v>
      </c>
      <c r="Q4186" s="138">
        <v>20.824999999999999</v>
      </c>
    </row>
    <row r="4187" spans="1:17" x14ac:dyDescent="0.25">
      <c r="A4187" s="1">
        <v>40710</v>
      </c>
      <c r="B4187" s="5">
        <f t="shared" si="196"/>
        <v>2011</v>
      </c>
      <c r="C4187" s="5">
        <f t="shared" si="197"/>
        <v>6</v>
      </c>
      <c r="D4187" s="3">
        <f t="shared" si="195"/>
        <v>16</v>
      </c>
      <c r="E4187" s="3"/>
      <c r="F4187">
        <v>20</v>
      </c>
      <c r="G4187">
        <v>22.2</v>
      </c>
      <c r="H4187" s="228">
        <v>22.2</v>
      </c>
      <c r="I4187">
        <v>15.8</v>
      </c>
      <c r="J4187" s="31">
        <v>15.7</v>
      </c>
      <c r="K4187">
        <v>22.9</v>
      </c>
      <c r="L4187" s="2">
        <v>18.399999999999999</v>
      </c>
      <c r="M4187" s="2">
        <v>22.8</v>
      </c>
      <c r="N4187" s="31">
        <v>19</v>
      </c>
      <c r="O4187" s="31">
        <v>19.600000000000001</v>
      </c>
      <c r="P4187" s="2">
        <v>21.5</v>
      </c>
      <c r="Q4187" s="138">
        <v>22.745833333333337</v>
      </c>
    </row>
    <row r="4188" spans="1:17" x14ac:dyDescent="0.25">
      <c r="A4188" s="1">
        <v>40711</v>
      </c>
      <c r="B4188" s="5">
        <f t="shared" si="196"/>
        <v>2011</v>
      </c>
      <c r="C4188" s="5">
        <f t="shared" si="197"/>
        <v>6</v>
      </c>
      <c r="D4188" s="3">
        <f t="shared" si="195"/>
        <v>17</v>
      </c>
      <c r="E4188" s="3"/>
      <c r="F4188">
        <v>20.100000000000001</v>
      </c>
      <c r="G4188">
        <v>22.4</v>
      </c>
      <c r="H4188" s="228">
        <v>23.9</v>
      </c>
      <c r="I4188">
        <v>17.7</v>
      </c>
      <c r="J4188" s="31">
        <v>18.3</v>
      </c>
      <c r="K4188">
        <v>23.4</v>
      </c>
      <c r="L4188" s="2">
        <v>19.100000000000001</v>
      </c>
      <c r="M4188" s="2">
        <v>24.9</v>
      </c>
      <c r="N4188" s="31">
        <v>20.8</v>
      </c>
      <c r="O4188" s="31">
        <v>21.7</v>
      </c>
      <c r="P4188" s="2">
        <v>22.1</v>
      </c>
      <c r="Q4188" s="138">
        <v>24.325000000000003</v>
      </c>
    </row>
    <row r="4189" spans="1:17" x14ac:dyDescent="0.25">
      <c r="A4189" s="1">
        <v>40712</v>
      </c>
      <c r="B4189" s="5">
        <f t="shared" si="196"/>
        <v>2011</v>
      </c>
      <c r="C4189" s="5">
        <f t="shared" si="197"/>
        <v>6</v>
      </c>
      <c r="D4189" s="3">
        <f t="shared" si="195"/>
        <v>18</v>
      </c>
      <c r="E4189" s="3"/>
      <c r="F4189">
        <v>21</v>
      </c>
      <c r="G4189">
        <v>23.6</v>
      </c>
      <c r="H4189" s="228">
        <v>24.5</v>
      </c>
      <c r="I4189">
        <v>17.3</v>
      </c>
      <c r="J4189" s="31">
        <v>20.100000000000001</v>
      </c>
      <c r="K4189">
        <v>24.9</v>
      </c>
      <c r="L4189" s="2">
        <v>21.5</v>
      </c>
      <c r="M4189" s="2">
        <v>26.2</v>
      </c>
      <c r="N4189" s="31">
        <v>23.2</v>
      </c>
      <c r="O4189" s="31">
        <v>22.1</v>
      </c>
      <c r="P4189" s="2">
        <v>23.7</v>
      </c>
      <c r="Q4189" s="138">
        <v>25.079166666666669</v>
      </c>
    </row>
    <row r="4190" spans="1:17" x14ac:dyDescent="0.25">
      <c r="A4190" s="1">
        <v>40713</v>
      </c>
      <c r="B4190" s="5">
        <f t="shared" si="196"/>
        <v>2011</v>
      </c>
      <c r="C4190" s="5">
        <f t="shared" si="197"/>
        <v>6</v>
      </c>
      <c r="D4190" s="3">
        <f t="shared" si="195"/>
        <v>19</v>
      </c>
      <c r="E4190" s="3"/>
      <c r="F4190">
        <v>21.6</v>
      </c>
      <c r="G4190">
        <v>23.8</v>
      </c>
      <c r="H4190" s="228">
        <v>15</v>
      </c>
      <c r="I4190">
        <v>18.100000000000001</v>
      </c>
      <c r="J4190" s="31">
        <v>14.4</v>
      </c>
      <c r="K4190">
        <v>14.2</v>
      </c>
      <c r="L4190" s="2">
        <v>13.3</v>
      </c>
      <c r="M4190" s="2">
        <v>16.2</v>
      </c>
      <c r="N4190" s="31">
        <v>21.8</v>
      </c>
      <c r="O4190" s="31">
        <v>17.5</v>
      </c>
      <c r="P4190" s="2">
        <v>13.9</v>
      </c>
      <c r="Q4190" s="138">
        <v>17.162499999999998</v>
      </c>
    </row>
    <row r="4191" spans="1:17" x14ac:dyDescent="0.25">
      <c r="A4191" s="1">
        <v>40714</v>
      </c>
      <c r="B4191" s="5">
        <f t="shared" si="196"/>
        <v>2011</v>
      </c>
      <c r="C4191" s="5">
        <f t="shared" si="197"/>
        <v>6</v>
      </c>
      <c r="D4191" s="3">
        <f t="shared" si="195"/>
        <v>20</v>
      </c>
      <c r="E4191" s="3"/>
      <c r="F4191">
        <v>21.2</v>
      </c>
      <c r="G4191">
        <v>23.2</v>
      </c>
      <c r="H4191" s="228">
        <v>16.600000000000001</v>
      </c>
      <c r="I4191">
        <v>16.100000000000001</v>
      </c>
      <c r="J4191" s="31">
        <v>13.3</v>
      </c>
      <c r="K4191">
        <v>17.8</v>
      </c>
      <c r="L4191" s="2">
        <v>14.4</v>
      </c>
      <c r="M4191" s="2">
        <v>19</v>
      </c>
      <c r="N4191" s="31">
        <v>18.2</v>
      </c>
      <c r="O4191" s="31">
        <v>16.5</v>
      </c>
      <c r="P4191" s="2">
        <v>16.8</v>
      </c>
      <c r="Q4191" s="138">
        <v>17.966666666666665</v>
      </c>
    </row>
    <row r="4192" spans="1:17" x14ac:dyDescent="0.25">
      <c r="A4192" s="1">
        <v>40715</v>
      </c>
      <c r="B4192" s="5">
        <f t="shared" si="196"/>
        <v>2011</v>
      </c>
      <c r="C4192" s="5">
        <f t="shared" si="197"/>
        <v>6</v>
      </c>
      <c r="D4192" s="3">
        <f t="shared" si="195"/>
        <v>21</v>
      </c>
      <c r="E4192" s="3"/>
      <c r="F4192">
        <v>23.1</v>
      </c>
      <c r="G4192">
        <v>25.2</v>
      </c>
      <c r="H4192" s="228">
        <v>21.8</v>
      </c>
      <c r="I4192">
        <v>18.5</v>
      </c>
      <c r="J4192" s="31">
        <v>17.3</v>
      </c>
      <c r="K4192">
        <v>22.2</v>
      </c>
      <c r="L4192" s="2">
        <v>19.5</v>
      </c>
      <c r="M4192" s="2">
        <v>23.3</v>
      </c>
      <c r="N4192" s="31">
        <v>19.399999999999999</v>
      </c>
      <c r="O4192" s="31">
        <v>20.2</v>
      </c>
      <c r="P4192" s="2">
        <v>20.7</v>
      </c>
      <c r="Q4192" s="138">
        <v>22.108333333333334</v>
      </c>
    </row>
    <row r="4193" spans="1:17" x14ac:dyDescent="0.25">
      <c r="A4193" s="1">
        <v>40716</v>
      </c>
      <c r="B4193" s="5">
        <f t="shared" si="196"/>
        <v>2011</v>
      </c>
      <c r="C4193" s="5">
        <f t="shared" si="197"/>
        <v>6</v>
      </c>
      <c r="D4193" s="3">
        <f t="shared" si="195"/>
        <v>22</v>
      </c>
      <c r="E4193" s="3"/>
      <c r="F4193">
        <v>23.8</v>
      </c>
      <c r="G4193">
        <v>26.6</v>
      </c>
      <c r="H4193" s="228">
        <v>25</v>
      </c>
      <c r="I4193">
        <v>19.600000000000001</v>
      </c>
      <c r="J4193" s="31">
        <v>19.100000000000001</v>
      </c>
      <c r="K4193">
        <v>25.9</v>
      </c>
      <c r="L4193" s="2">
        <v>21.7</v>
      </c>
      <c r="M4193" s="2">
        <v>26.6</v>
      </c>
      <c r="N4193" s="31">
        <v>22.3</v>
      </c>
      <c r="O4193" s="31">
        <v>22.7</v>
      </c>
      <c r="P4193" s="2">
        <v>23</v>
      </c>
      <c r="Q4193" s="138">
        <v>25.808333333333334</v>
      </c>
    </row>
    <row r="4194" spans="1:17" x14ac:dyDescent="0.25">
      <c r="A4194" s="1">
        <v>40717</v>
      </c>
      <c r="B4194" s="5">
        <f t="shared" si="196"/>
        <v>2011</v>
      </c>
      <c r="C4194" s="5">
        <f t="shared" si="197"/>
        <v>6</v>
      </c>
      <c r="D4194" s="3">
        <f t="shared" si="195"/>
        <v>23</v>
      </c>
      <c r="E4194" s="3"/>
      <c r="F4194">
        <v>24.1</v>
      </c>
      <c r="G4194">
        <v>27.4</v>
      </c>
      <c r="H4194" s="228">
        <v>25.4</v>
      </c>
      <c r="I4194">
        <v>20.2</v>
      </c>
      <c r="J4194" s="31">
        <v>20.5</v>
      </c>
      <c r="K4194">
        <v>26</v>
      </c>
      <c r="L4194" s="2">
        <v>21.7</v>
      </c>
      <c r="M4194" s="2">
        <v>27.1</v>
      </c>
      <c r="N4194" s="31">
        <v>24</v>
      </c>
      <c r="O4194" s="31">
        <v>24.3</v>
      </c>
      <c r="P4194" s="2">
        <v>24.1</v>
      </c>
      <c r="Q4194" s="138">
        <v>26.3125</v>
      </c>
    </row>
    <row r="4195" spans="1:17" x14ac:dyDescent="0.25">
      <c r="A4195" s="1">
        <v>40718</v>
      </c>
      <c r="B4195" s="5">
        <f t="shared" si="196"/>
        <v>2011</v>
      </c>
      <c r="C4195" s="5">
        <f t="shared" si="197"/>
        <v>6</v>
      </c>
      <c r="D4195" s="3">
        <f t="shared" si="195"/>
        <v>24</v>
      </c>
      <c r="E4195" s="3"/>
      <c r="F4195">
        <v>25.3</v>
      </c>
      <c r="G4195">
        <v>27.7</v>
      </c>
      <c r="H4195" s="228">
        <v>21.2</v>
      </c>
      <c r="I4195">
        <v>21</v>
      </c>
      <c r="J4195" s="31">
        <v>18.5</v>
      </c>
      <c r="K4195">
        <v>20.100000000000001</v>
      </c>
      <c r="L4195" s="2">
        <v>17.2</v>
      </c>
      <c r="M4195" s="2">
        <v>21.6</v>
      </c>
      <c r="N4195" s="31">
        <v>23.4</v>
      </c>
      <c r="O4195" s="31">
        <v>21.3</v>
      </c>
      <c r="P4195" s="2">
        <v>19.399999999999999</v>
      </c>
      <c r="Q4195" s="138">
        <v>21.195833333333336</v>
      </c>
    </row>
    <row r="4196" spans="1:17" x14ac:dyDescent="0.25">
      <c r="A4196" s="1">
        <v>40719</v>
      </c>
      <c r="B4196" s="5">
        <f t="shared" si="196"/>
        <v>2011</v>
      </c>
      <c r="C4196" s="5">
        <f t="shared" si="197"/>
        <v>6</v>
      </c>
      <c r="D4196" s="3">
        <f t="shared" si="195"/>
        <v>25</v>
      </c>
      <c r="E4196" s="3"/>
      <c r="F4196">
        <v>19.600000000000001</v>
      </c>
      <c r="G4196">
        <v>22.8</v>
      </c>
      <c r="H4196" s="228">
        <v>18.7</v>
      </c>
      <c r="I4196">
        <v>14.7</v>
      </c>
      <c r="J4196" s="31">
        <v>12.6</v>
      </c>
      <c r="K4196">
        <v>18.600000000000001</v>
      </c>
      <c r="L4196" s="2">
        <v>15</v>
      </c>
      <c r="M4196" s="2">
        <v>19.399999999999999</v>
      </c>
      <c r="N4196" s="31">
        <v>15.9</v>
      </c>
      <c r="O4196" s="31">
        <v>16.899999999999999</v>
      </c>
      <c r="P4196" s="2">
        <v>18</v>
      </c>
      <c r="Q4196" s="138">
        <v>19.795833333333331</v>
      </c>
    </row>
    <row r="4197" spans="1:17" x14ac:dyDescent="0.25">
      <c r="A4197" s="1">
        <v>40720</v>
      </c>
      <c r="B4197" s="5">
        <f t="shared" si="196"/>
        <v>2011</v>
      </c>
      <c r="C4197" s="5">
        <f t="shared" si="197"/>
        <v>6</v>
      </c>
      <c r="D4197" s="3">
        <f t="shared" si="195"/>
        <v>26</v>
      </c>
      <c r="E4197" s="3"/>
      <c r="F4197">
        <v>20</v>
      </c>
      <c r="G4197">
        <v>22.1</v>
      </c>
      <c r="H4197" s="228">
        <v>18.8</v>
      </c>
      <c r="I4197">
        <v>16.3</v>
      </c>
      <c r="J4197" s="31">
        <v>14</v>
      </c>
      <c r="K4197">
        <v>19.3</v>
      </c>
      <c r="L4197" s="2">
        <v>14.7</v>
      </c>
      <c r="M4197" s="2">
        <v>19.5</v>
      </c>
      <c r="N4197" s="31">
        <v>17.899999999999999</v>
      </c>
      <c r="O4197" s="31">
        <v>16.2</v>
      </c>
      <c r="P4197" s="2">
        <v>18.3</v>
      </c>
      <c r="Q4197" s="138">
        <v>18.904166666666665</v>
      </c>
    </row>
    <row r="4198" spans="1:17" x14ac:dyDescent="0.25">
      <c r="A4198" s="1">
        <v>40721</v>
      </c>
      <c r="B4198" s="5">
        <f t="shared" si="196"/>
        <v>2011</v>
      </c>
      <c r="C4198" s="5">
        <f t="shared" si="197"/>
        <v>6</v>
      </c>
      <c r="D4198" s="3">
        <f t="shared" si="195"/>
        <v>27</v>
      </c>
      <c r="E4198" s="3"/>
      <c r="F4198">
        <v>20.8</v>
      </c>
      <c r="G4198">
        <v>22.7</v>
      </c>
      <c r="H4198" s="228">
        <v>19.399999999999999</v>
      </c>
      <c r="I4198">
        <v>16.399999999999999</v>
      </c>
      <c r="J4198" s="31">
        <v>14.2</v>
      </c>
      <c r="K4198">
        <v>20.3</v>
      </c>
      <c r="L4198" s="2">
        <v>16.7</v>
      </c>
      <c r="M4198" s="2">
        <v>19.100000000000001</v>
      </c>
      <c r="N4198" s="31">
        <v>18.600000000000001</v>
      </c>
      <c r="O4198" s="31">
        <v>17.100000000000001</v>
      </c>
      <c r="P4198" s="2">
        <v>18.899999999999999</v>
      </c>
      <c r="Q4198" s="138">
        <v>20.229166666666668</v>
      </c>
    </row>
    <row r="4199" spans="1:17" x14ac:dyDescent="0.25">
      <c r="A4199" s="1">
        <v>40722</v>
      </c>
      <c r="B4199" s="5">
        <f t="shared" si="196"/>
        <v>2011</v>
      </c>
      <c r="C4199" s="5">
        <f t="shared" si="197"/>
        <v>6</v>
      </c>
      <c r="D4199" s="3">
        <f t="shared" si="195"/>
        <v>28</v>
      </c>
      <c r="E4199" s="3"/>
      <c r="F4199">
        <v>20.7</v>
      </c>
      <c r="G4199">
        <v>22.9</v>
      </c>
      <c r="H4199" s="228">
        <v>22.4</v>
      </c>
      <c r="I4199">
        <v>17.3</v>
      </c>
      <c r="J4199" s="31">
        <v>15.9</v>
      </c>
      <c r="K4199">
        <v>20.3</v>
      </c>
      <c r="L4199" s="2">
        <v>16.7</v>
      </c>
      <c r="M4199" s="2">
        <v>19.3</v>
      </c>
      <c r="N4199" s="31">
        <v>19.8</v>
      </c>
      <c r="O4199" s="31">
        <v>18.3</v>
      </c>
      <c r="P4199" s="2">
        <v>19.100000000000001</v>
      </c>
      <c r="Q4199" s="138">
        <v>21.741666666666664</v>
      </c>
    </row>
    <row r="4200" spans="1:17" x14ac:dyDescent="0.25">
      <c r="A4200" s="1">
        <v>40723</v>
      </c>
      <c r="B4200" s="5">
        <f t="shared" si="196"/>
        <v>2011</v>
      </c>
      <c r="C4200" s="5">
        <f t="shared" si="197"/>
        <v>6</v>
      </c>
      <c r="D4200" s="3">
        <f t="shared" si="195"/>
        <v>29</v>
      </c>
      <c r="E4200" s="3"/>
      <c r="F4200">
        <v>19.899999999999999</v>
      </c>
      <c r="G4200">
        <v>22.5</v>
      </c>
      <c r="H4200" s="228">
        <v>21.6</v>
      </c>
      <c r="I4200">
        <v>16.2</v>
      </c>
      <c r="J4200" s="31">
        <v>15</v>
      </c>
      <c r="K4200">
        <v>24</v>
      </c>
      <c r="L4200" s="2">
        <v>20.2</v>
      </c>
      <c r="M4200" s="2">
        <v>19.3</v>
      </c>
      <c r="N4200" s="31">
        <v>17.5</v>
      </c>
      <c r="O4200" s="31">
        <v>16.600000000000001</v>
      </c>
      <c r="P4200" s="2">
        <v>21.7</v>
      </c>
      <c r="Q4200" s="138">
        <v>23.091666666666669</v>
      </c>
    </row>
    <row r="4201" spans="1:17" x14ac:dyDescent="0.25">
      <c r="A4201" s="1">
        <v>40724</v>
      </c>
      <c r="B4201" s="5">
        <f t="shared" si="196"/>
        <v>2011</v>
      </c>
      <c r="C4201" s="5">
        <f t="shared" si="197"/>
        <v>6</v>
      </c>
      <c r="D4201" s="3">
        <f t="shared" si="195"/>
        <v>30</v>
      </c>
      <c r="E4201" s="3"/>
      <c r="F4201">
        <v>21.4</v>
      </c>
      <c r="G4201">
        <v>22.7</v>
      </c>
      <c r="H4201" s="228">
        <v>22.3</v>
      </c>
      <c r="I4201">
        <v>17.5</v>
      </c>
      <c r="J4201" s="31">
        <v>17.399999999999999</v>
      </c>
      <c r="K4201">
        <v>22.2</v>
      </c>
      <c r="L4201" s="2">
        <v>19.100000000000001</v>
      </c>
      <c r="M4201" s="2">
        <v>20.5</v>
      </c>
      <c r="N4201" s="31">
        <v>22.1</v>
      </c>
      <c r="O4201" s="31">
        <v>20.2</v>
      </c>
      <c r="P4201" s="2">
        <v>19.5</v>
      </c>
      <c r="Q4201" s="138">
        <v>22.620833333333334</v>
      </c>
    </row>
    <row r="4202" spans="1:17" x14ac:dyDescent="0.25">
      <c r="A4202" s="1">
        <v>40725</v>
      </c>
      <c r="B4202" s="5">
        <f t="shared" si="196"/>
        <v>2011</v>
      </c>
      <c r="C4202" s="5">
        <f t="shared" si="197"/>
        <v>7</v>
      </c>
      <c r="D4202" s="3">
        <f t="shared" si="195"/>
        <v>1</v>
      </c>
      <c r="E4202" s="3"/>
      <c r="F4202">
        <v>21.2</v>
      </c>
      <c r="G4202">
        <v>22</v>
      </c>
      <c r="H4202" s="228">
        <v>19.7</v>
      </c>
      <c r="I4202">
        <v>15.6</v>
      </c>
      <c r="J4202" s="31">
        <v>13.9</v>
      </c>
      <c r="K4202">
        <v>19.600000000000001</v>
      </c>
      <c r="L4202" s="2">
        <v>16.399999999999999</v>
      </c>
      <c r="M4202" s="2">
        <v>17.600000000000001</v>
      </c>
      <c r="N4202" s="31">
        <v>18</v>
      </c>
      <c r="O4202" s="31">
        <v>16.100000000000001</v>
      </c>
      <c r="P4202" s="2">
        <v>17.7</v>
      </c>
      <c r="Q4202" s="138">
        <v>20.086956521739136</v>
      </c>
    </row>
    <row r="4203" spans="1:17" x14ac:dyDescent="0.25">
      <c r="A4203" s="1">
        <v>40726</v>
      </c>
      <c r="B4203" s="5">
        <f t="shared" si="196"/>
        <v>2011</v>
      </c>
      <c r="C4203" s="5">
        <f t="shared" si="197"/>
        <v>7</v>
      </c>
      <c r="D4203" s="3">
        <f t="shared" si="195"/>
        <v>2</v>
      </c>
      <c r="E4203" s="3"/>
      <c r="F4203">
        <v>17.399999999999999</v>
      </c>
      <c r="G4203">
        <v>19.5</v>
      </c>
      <c r="H4203" s="228">
        <v>15.8</v>
      </c>
      <c r="I4203">
        <v>13.8</v>
      </c>
      <c r="J4203" s="31">
        <v>10.5</v>
      </c>
      <c r="K4203">
        <v>16.7</v>
      </c>
      <c r="L4203" s="2">
        <v>13.8</v>
      </c>
      <c r="M4203" s="2">
        <v>16.2</v>
      </c>
      <c r="N4203" s="31">
        <v>16.399999999999999</v>
      </c>
      <c r="O4203" s="31">
        <v>13.9</v>
      </c>
      <c r="P4203" s="2">
        <v>15.8</v>
      </c>
      <c r="Q4203" s="138">
        <v>17.091666666666661</v>
      </c>
    </row>
    <row r="4204" spans="1:17" x14ac:dyDescent="0.25">
      <c r="A4204" s="1">
        <v>40727</v>
      </c>
      <c r="B4204" s="5">
        <f t="shared" si="196"/>
        <v>2011</v>
      </c>
      <c r="C4204" s="5">
        <f t="shared" si="197"/>
        <v>7</v>
      </c>
      <c r="D4204" s="3">
        <f t="shared" si="195"/>
        <v>3</v>
      </c>
      <c r="E4204" s="3"/>
      <c r="F4204">
        <v>18.8</v>
      </c>
      <c r="G4204">
        <v>19.8</v>
      </c>
      <c r="H4204" s="228">
        <v>18.399999999999999</v>
      </c>
      <c r="I4204">
        <v>14.7</v>
      </c>
      <c r="J4204" s="31">
        <v>12.3</v>
      </c>
      <c r="K4204">
        <v>18.8</v>
      </c>
      <c r="L4204" s="2">
        <v>15.6</v>
      </c>
      <c r="M4204" s="2">
        <v>18.600000000000001</v>
      </c>
      <c r="N4204" s="31">
        <v>18.100000000000001</v>
      </c>
      <c r="O4204" s="31">
        <v>16.399999999999999</v>
      </c>
      <c r="P4204" s="2">
        <v>18</v>
      </c>
      <c r="Q4204" s="138">
        <v>18.895833333333329</v>
      </c>
    </row>
    <row r="4205" spans="1:17" x14ac:dyDescent="0.25">
      <c r="A4205" s="1">
        <v>40728</v>
      </c>
      <c r="B4205" s="5">
        <f t="shared" si="196"/>
        <v>2011</v>
      </c>
      <c r="C4205" s="5">
        <f t="shared" si="197"/>
        <v>7</v>
      </c>
      <c r="D4205" s="3">
        <f t="shared" si="195"/>
        <v>4</v>
      </c>
      <c r="E4205" s="3"/>
      <c r="F4205">
        <v>18.7</v>
      </c>
      <c r="G4205">
        <v>20.399999999999999</v>
      </c>
      <c r="H4205" s="228">
        <v>22.2</v>
      </c>
      <c r="I4205">
        <v>16.8</v>
      </c>
      <c r="J4205" s="31">
        <v>15.9</v>
      </c>
      <c r="K4205">
        <v>23.2</v>
      </c>
      <c r="L4205" s="2">
        <v>19.3</v>
      </c>
      <c r="M4205" s="2">
        <v>22.7</v>
      </c>
      <c r="N4205" s="31">
        <v>21.2</v>
      </c>
      <c r="O4205" s="31">
        <v>19.100000000000001</v>
      </c>
      <c r="P4205" s="2">
        <v>20.8</v>
      </c>
      <c r="Q4205" s="138">
        <v>23.154166666666665</v>
      </c>
    </row>
    <row r="4206" spans="1:17" x14ac:dyDescent="0.25">
      <c r="A4206" s="1">
        <v>40729</v>
      </c>
      <c r="B4206" s="5">
        <f t="shared" si="196"/>
        <v>2011</v>
      </c>
      <c r="C4206" s="5">
        <f t="shared" si="197"/>
        <v>7</v>
      </c>
      <c r="D4206" s="3">
        <f t="shared" si="195"/>
        <v>5</v>
      </c>
      <c r="E4206" s="3"/>
      <c r="F4206">
        <v>18.7</v>
      </c>
      <c r="G4206">
        <v>20</v>
      </c>
      <c r="H4206" s="228">
        <v>21</v>
      </c>
      <c r="I4206">
        <v>15.1</v>
      </c>
      <c r="J4206" s="31">
        <v>15.7</v>
      </c>
      <c r="K4206">
        <v>20.5</v>
      </c>
      <c r="L4206" s="2">
        <v>16.3</v>
      </c>
      <c r="M4206" s="2">
        <v>22.3</v>
      </c>
      <c r="N4206" s="31">
        <v>17.899999999999999</v>
      </c>
      <c r="O4206" s="31">
        <v>20</v>
      </c>
      <c r="P4206" s="2">
        <v>20.6</v>
      </c>
      <c r="Q4206" s="138">
        <v>21.05</v>
      </c>
    </row>
    <row r="4207" spans="1:17" x14ac:dyDescent="0.25">
      <c r="A4207" s="1">
        <v>40730</v>
      </c>
      <c r="B4207" s="5">
        <f t="shared" si="196"/>
        <v>2011</v>
      </c>
      <c r="C4207" s="5">
        <f t="shared" si="197"/>
        <v>7</v>
      </c>
      <c r="D4207" s="3">
        <f t="shared" si="195"/>
        <v>6</v>
      </c>
      <c r="E4207" s="3"/>
      <c r="F4207">
        <v>21.2</v>
      </c>
      <c r="G4207">
        <v>22.5</v>
      </c>
      <c r="H4207" s="228">
        <v>21.7</v>
      </c>
      <c r="I4207">
        <v>17.7</v>
      </c>
      <c r="J4207" s="31">
        <v>16.8</v>
      </c>
      <c r="K4207">
        <v>23</v>
      </c>
      <c r="L4207" s="2">
        <v>19.5</v>
      </c>
      <c r="M4207" s="2">
        <v>23.2</v>
      </c>
      <c r="N4207" s="31">
        <v>19.7</v>
      </c>
      <c r="O4207" s="31">
        <v>20.100000000000001</v>
      </c>
      <c r="P4207" s="2">
        <v>22.5</v>
      </c>
      <c r="Q4207" s="138">
        <v>22.637500000000006</v>
      </c>
    </row>
    <row r="4208" spans="1:17" x14ac:dyDescent="0.25">
      <c r="A4208" s="1">
        <v>40731</v>
      </c>
      <c r="B4208" s="5">
        <f t="shared" si="196"/>
        <v>2011</v>
      </c>
      <c r="C4208" s="5">
        <f t="shared" si="197"/>
        <v>7</v>
      </c>
      <c r="D4208" s="3">
        <f t="shared" si="195"/>
        <v>7</v>
      </c>
      <c r="E4208" s="3"/>
      <c r="F4208">
        <v>23.4</v>
      </c>
      <c r="G4208">
        <v>25.4</v>
      </c>
      <c r="H4208" s="228">
        <v>25</v>
      </c>
      <c r="I4208">
        <v>18.7</v>
      </c>
      <c r="J4208" s="31">
        <v>18.7</v>
      </c>
      <c r="K4208">
        <v>24.9</v>
      </c>
      <c r="L4208" s="2">
        <v>21.8</v>
      </c>
      <c r="M4208" s="2">
        <v>25.8</v>
      </c>
      <c r="N4208" s="31">
        <v>21.3</v>
      </c>
      <c r="O4208" s="31">
        <v>21.4</v>
      </c>
      <c r="P4208" s="2">
        <v>24</v>
      </c>
      <c r="Q4208" s="138">
        <v>25.55416666666666</v>
      </c>
    </row>
    <row r="4209" spans="1:17" x14ac:dyDescent="0.25">
      <c r="A4209" s="1">
        <v>40732</v>
      </c>
      <c r="B4209" s="5">
        <f t="shared" si="196"/>
        <v>2011</v>
      </c>
      <c r="C4209" s="5">
        <f t="shared" si="197"/>
        <v>7</v>
      </c>
      <c r="D4209" s="3">
        <f t="shared" si="195"/>
        <v>8</v>
      </c>
      <c r="E4209" s="3"/>
      <c r="F4209">
        <v>24.9</v>
      </c>
      <c r="G4209">
        <v>27.3</v>
      </c>
      <c r="H4209" s="228">
        <v>27</v>
      </c>
      <c r="I4209">
        <v>21</v>
      </c>
      <c r="J4209" s="31">
        <v>21.1</v>
      </c>
      <c r="K4209">
        <v>27.1</v>
      </c>
      <c r="L4209" s="2">
        <v>23.2</v>
      </c>
      <c r="M4209" s="2">
        <v>28</v>
      </c>
      <c r="N4209" s="31">
        <v>23.9</v>
      </c>
      <c r="O4209" s="31">
        <v>23.4</v>
      </c>
      <c r="P4209" s="2">
        <v>25.4</v>
      </c>
      <c r="Q4209" s="138">
        <v>27.787499999999998</v>
      </c>
    </row>
    <row r="4210" spans="1:17" x14ac:dyDescent="0.25">
      <c r="A4210" s="1">
        <v>40733</v>
      </c>
      <c r="B4210" s="5">
        <f t="shared" si="196"/>
        <v>2011</v>
      </c>
      <c r="C4210" s="5">
        <f t="shared" si="197"/>
        <v>7</v>
      </c>
      <c r="D4210" s="3">
        <f t="shared" si="195"/>
        <v>9</v>
      </c>
      <c r="E4210" s="3"/>
      <c r="F4210">
        <v>25.9</v>
      </c>
      <c r="G4210">
        <v>28.8</v>
      </c>
      <c r="H4210" s="228">
        <v>27.4</v>
      </c>
      <c r="I4210">
        <v>22.2</v>
      </c>
      <c r="J4210" s="31">
        <v>22.2</v>
      </c>
      <c r="K4210">
        <v>28.1</v>
      </c>
      <c r="L4210" s="2">
        <v>24.1</v>
      </c>
      <c r="M4210" s="2">
        <v>29.1</v>
      </c>
      <c r="N4210" s="31">
        <v>23.9</v>
      </c>
      <c r="O4210" s="31">
        <v>25.2</v>
      </c>
      <c r="P4210" s="2">
        <v>25.9</v>
      </c>
      <c r="Q4210" s="138">
        <v>28.287499999999994</v>
      </c>
    </row>
    <row r="4211" spans="1:17" x14ac:dyDescent="0.25">
      <c r="A4211" s="1">
        <v>40734</v>
      </c>
      <c r="B4211" s="5">
        <f t="shared" si="196"/>
        <v>2011</v>
      </c>
      <c r="C4211" s="5">
        <f t="shared" si="197"/>
        <v>7</v>
      </c>
      <c r="D4211" s="3">
        <f t="shared" si="195"/>
        <v>10</v>
      </c>
      <c r="E4211" s="3"/>
      <c r="F4211">
        <v>26.7</v>
      </c>
      <c r="G4211">
        <v>29.8</v>
      </c>
      <c r="H4211" s="228">
        <v>27.7</v>
      </c>
      <c r="I4211">
        <v>22.6</v>
      </c>
      <c r="J4211" s="31">
        <v>22.8</v>
      </c>
      <c r="K4211">
        <v>28.4</v>
      </c>
      <c r="L4211" s="2">
        <v>24.5</v>
      </c>
      <c r="M4211" s="2">
        <v>28.9</v>
      </c>
      <c r="N4211" s="31">
        <v>25.3</v>
      </c>
      <c r="O4211" s="31">
        <v>24.8</v>
      </c>
      <c r="P4211" s="2">
        <v>25.7</v>
      </c>
      <c r="Q4211" s="138">
        <v>29.05</v>
      </c>
    </row>
    <row r="4212" spans="1:17" x14ac:dyDescent="0.25">
      <c r="A4212" s="1">
        <v>40735</v>
      </c>
      <c r="B4212" s="5">
        <f t="shared" si="196"/>
        <v>2011</v>
      </c>
      <c r="C4212" s="5">
        <f t="shared" si="197"/>
        <v>7</v>
      </c>
      <c r="D4212" s="3">
        <f t="shared" si="195"/>
        <v>11</v>
      </c>
      <c r="E4212" s="3"/>
      <c r="F4212">
        <v>26.6</v>
      </c>
      <c r="G4212">
        <v>31</v>
      </c>
      <c r="H4212" s="228">
        <v>27.3</v>
      </c>
      <c r="I4212">
        <v>23.5</v>
      </c>
      <c r="J4212" s="31">
        <v>21.4</v>
      </c>
      <c r="K4212">
        <v>27.5</v>
      </c>
      <c r="L4212" s="2">
        <v>25.2</v>
      </c>
      <c r="M4212" s="2">
        <v>27.7</v>
      </c>
      <c r="N4212" s="31">
        <v>24.6</v>
      </c>
      <c r="O4212" s="31">
        <v>25.1</v>
      </c>
      <c r="P4212" s="2">
        <v>25.4</v>
      </c>
      <c r="Q4212" s="138">
        <v>28.258333333333326</v>
      </c>
    </row>
    <row r="4213" spans="1:17" x14ac:dyDescent="0.25">
      <c r="A4213" s="1">
        <v>40736</v>
      </c>
      <c r="B4213" s="5">
        <f t="shared" si="196"/>
        <v>2011</v>
      </c>
      <c r="C4213" s="5">
        <f t="shared" si="197"/>
        <v>7</v>
      </c>
      <c r="D4213" s="3">
        <f t="shared" si="195"/>
        <v>12</v>
      </c>
      <c r="E4213" s="3"/>
      <c r="F4213">
        <v>27</v>
      </c>
      <c r="G4213">
        <v>31.6</v>
      </c>
      <c r="H4213" s="228">
        <v>25.1</v>
      </c>
      <c r="I4213">
        <v>23.7</v>
      </c>
      <c r="J4213" s="31">
        <v>20.8</v>
      </c>
      <c r="K4213">
        <v>27.2</v>
      </c>
      <c r="L4213" s="2">
        <v>24</v>
      </c>
      <c r="M4213" s="2">
        <v>26.1</v>
      </c>
      <c r="N4213" s="31">
        <v>25.1</v>
      </c>
      <c r="O4213" s="31">
        <v>22.9</v>
      </c>
      <c r="P4213" s="2">
        <v>24.7</v>
      </c>
      <c r="Q4213" s="138">
        <v>27.095833333333331</v>
      </c>
    </row>
    <row r="4214" spans="1:17" x14ac:dyDescent="0.25">
      <c r="A4214" s="1">
        <v>40737</v>
      </c>
      <c r="B4214" s="5">
        <f t="shared" si="196"/>
        <v>2011</v>
      </c>
      <c r="C4214" s="5">
        <f t="shared" si="197"/>
        <v>7</v>
      </c>
      <c r="D4214" s="3">
        <f t="shared" si="195"/>
        <v>13</v>
      </c>
      <c r="E4214" s="3"/>
      <c r="F4214">
        <v>26.5</v>
      </c>
      <c r="G4214">
        <v>29.3</v>
      </c>
      <c r="H4214" s="228">
        <v>29</v>
      </c>
      <c r="I4214">
        <v>23.4</v>
      </c>
      <c r="J4214" s="31">
        <v>21.9</v>
      </c>
      <c r="K4214">
        <v>28.3</v>
      </c>
      <c r="L4214" s="2">
        <v>24.5</v>
      </c>
      <c r="M4214" s="2">
        <v>27.6</v>
      </c>
      <c r="N4214" s="31">
        <v>25.3</v>
      </c>
      <c r="O4214" s="31">
        <v>24.2</v>
      </c>
      <c r="P4214" s="2">
        <v>26.8</v>
      </c>
      <c r="Q4214" s="138">
        <v>28.545833333333331</v>
      </c>
    </row>
    <row r="4215" spans="1:17" x14ac:dyDescent="0.25">
      <c r="A4215" s="1">
        <v>40738</v>
      </c>
      <c r="B4215" s="5">
        <f t="shared" si="196"/>
        <v>2011</v>
      </c>
      <c r="C4215" s="5">
        <f t="shared" si="197"/>
        <v>7</v>
      </c>
      <c r="D4215" s="3">
        <f t="shared" si="195"/>
        <v>14</v>
      </c>
      <c r="E4215" s="3"/>
      <c r="F4215">
        <v>25.5</v>
      </c>
      <c r="G4215">
        <v>29.7</v>
      </c>
      <c r="H4215" s="228">
        <v>30.5</v>
      </c>
      <c r="I4215">
        <v>23.8</v>
      </c>
      <c r="J4215" s="31">
        <v>23.6</v>
      </c>
      <c r="K4215">
        <v>30.5</v>
      </c>
      <c r="L4215" s="2">
        <v>26.3</v>
      </c>
      <c r="M4215" s="2">
        <v>30.1</v>
      </c>
      <c r="N4215" s="31">
        <v>25.2</v>
      </c>
      <c r="O4215" s="31">
        <v>25.6</v>
      </c>
      <c r="P4215" s="2">
        <v>28.6</v>
      </c>
      <c r="Q4215" s="138">
        <v>29.975000000000009</v>
      </c>
    </row>
    <row r="4216" spans="1:17" x14ac:dyDescent="0.25">
      <c r="A4216" s="1">
        <v>40739</v>
      </c>
      <c r="B4216" s="5">
        <f t="shared" si="196"/>
        <v>2011</v>
      </c>
      <c r="C4216" s="5">
        <f t="shared" si="197"/>
        <v>7</v>
      </c>
      <c r="D4216" s="3">
        <f t="shared" si="195"/>
        <v>15</v>
      </c>
      <c r="E4216" s="3"/>
      <c r="F4216">
        <v>26.4</v>
      </c>
      <c r="G4216">
        <v>28.8</v>
      </c>
      <c r="H4216" s="228">
        <v>26.3</v>
      </c>
      <c r="I4216">
        <v>21.8</v>
      </c>
      <c r="J4216" s="31">
        <v>23.4</v>
      </c>
      <c r="K4216">
        <v>24</v>
      </c>
      <c r="L4216" s="2">
        <v>23.2</v>
      </c>
      <c r="M4216" s="2">
        <v>27</v>
      </c>
      <c r="N4216" s="31">
        <v>25.2</v>
      </c>
      <c r="O4216" s="31">
        <v>25.6</v>
      </c>
      <c r="P4216" s="2">
        <v>22.4</v>
      </c>
      <c r="Q4216" s="138">
        <v>25.299999999999997</v>
      </c>
    </row>
    <row r="4217" spans="1:17" x14ac:dyDescent="0.25">
      <c r="A4217" s="1">
        <v>40740</v>
      </c>
      <c r="B4217" s="5">
        <f t="shared" si="196"/>
        <v>2011</v>
      </c>
      <c r="C4217" s="5">
        <f t="shared" si="197"/>
        <v>7</v>
      </c>
      <c r="D4217" s="3">
        <f t="shared" si="195"/>
        <v>16</v>
      </c>
      <c r="E4217" s="3"/>
      <c r="F4217">
        <v>24</v>
      </c>
      <c r="G4217">
        <v>26.1</v>
      </c>
      <c r="H4217" s="228">
        <v>24.6</v>
      </c>
      <c r="I4217">
        <v>20.399999999999999</v>
      </c>
      <c r="J4217" s="31">
        <v>19.3</v>
      </c>
      <c r="K4217">
        <v>23.4</v>
      </c>
      <c r="L4217" s="2">
        <v>20.8</v>
      </c>
      <c r="M4217" s="2">
        <v>25.4</v>
      </c>
      <c r="N4217" s="31">
        <v>22.3</v>
      </c>
      <c r="O4217" s="31">
        <v>21.8</v>
      </c>
      <c r="P4217" s="2">
        <v>21.9</v>
      </c>
      <c r="Q4217" s="138">
        <v>24.670833333333334</v>
      </c>
    </row>
    <row r="4218" spans="1:17" x14ac:dyDescent="0.25">
      <c r="A4218" s="1">
        <v>40741</v>
      </c>
      <c r="B4218" s="5">
        <f t="shared" si="196"/>
        <v>2011</v>
      </c>
      <c r="C4218" s="5">
        <f t="shared" si="197"/>
        <v>7</v>
      </c>
      <c r="D4218" s="3">
        <f t="shared" si="195"/>
        <v>17</v>
      </c>
      <c r="E4218" s="3"/>
      <c r="F4218">
        <v>23.2</v>
      </c>
      <c r="G4218">
        <v>25.8</v>
      </c>
      <c r="H4218" s="228">
        <v>25.7</v>
      </c>
      <c r="I4218">
        <v>19.399999999999999</v>
      </c>
      <c r="J4218" s="31">
        <v>20.7</v>
      </c>
      <c r="K4218">
        <v>25.9</v>
      </c>
      <c r="L4218" s="2">
        <v>21.8</v>
      </c>
      <c r="M4218" s="2">
        <v>26.5</v>
      </c>
      <c r="N4218" s="31">
        <v>22.8</v>
      </c>
      <c r="O4218" s="31">
        <v>23.4</v>
      </c>
      <c r="P4218" s="2">
        <v>24.8</v>
      </c>
      <c r="Q4218" s="138">
        <v>26.070833333333326</v>
      </c>
    </row>
    <row r="4219" spans="1:17" x14ac:dyDescent="0.25">
      <c r="A4219" s="1">
        <v>40742</v>
      </c>
      <c r="B4219" s="5">
        <f t="shared" si="196"/>
        <v>2011</v>
      </c>
      <c r="C4219" s="5">
        <f t="shared" si="197"/>
        <v>7</v>
      </c>
      <c r="D4219" s="3">
        <f t="shared" si="195"/>
        <v>18</v>
      </c>
      <c r="E4219" s="3"/>
      <c r="F4219">
        <v>24.1</v>
      </c>
      <c r="G4219">
        <v>26.7</v>
      </c>
      <c r="H4219" s="228">
        <v>26.4</v>
      </c>
      <c r="I4219">
        <v>20.8</v>
      </c>
      <c r="J4219" s="31">
        <v>21.4</v>
      </c>
      <c r="K4219">
        <v>26.6</v>
      </c>
      <c r="L4219" s="2">
        <v>24.9</v>
      </c>
      <c r="M4219" s="2">
        <v>28.8</v>
      </c>
      <c r="N4219" s="31">
        <v>25</v>
      </c>
      <c r="O4219" s="31">
        <v>23</v>
      </c>
      <c r="P4219" s="2">
        <v>24.3</v>
      </c>
      <c r="Q4219" s="138">
        <v>26.125</v>
      </c>
    </row>
    <row r="4220" spans="1:17" x14ac:dyDescent="0.25">
      <c r="A4220" s="1">
        <v>40743</v>
      </c>
      <c r="B4220" s="5">
        <f t="shared" si="196"/>
        <v>2011</v>
      </c>
      <c r="C4220" s="5">
        <f t="shared" si="197"/>
        <v>7</v>
      </c>
      <c r="D4220" s="3">
        <f t="shared" si="195"/>
        <v>19</v>
      </c>
      <c r="E4220" s="3"/>
      <c r="F4220">
        <v>26.1</v>
      </c>
      <c r="G4220">
        <v>29</v>
      </c>
      <c r="H4220" s="228">
        <v>27.6</v>
      </c>
      <c r="I4220">
        <v>22.6</v>
      </c>
      <c r="J4220" s="31">
        <v>22.4</v>
      </c>
      <c r="K4220">
        <v>24.3</v>
      </c>
      <c r="L4220" s="2">
        <v>23.5</v>
      </c>
      <c r="M4220" s="2">
        <v>28.5</v>
      </c>
      <c r="N4220" s="31">
        <v>22.3</v>
      </c>
      <c r="O4220" s="31">
        <v>24.9</v>
      </c>
      <c r="P4220" s="2">
        <v>22.8</v>
      </c>
      <c r="Q4220" s="138">
        <v>26.016666666666669</v>
      </c>
    </row>
    <row r="4221" spans="1:17" x14ac:dyDescent="0.25">
      <c r="A4221" s="1">
        <v>40744</v>
      </c>
      <c r="B4221" s="5">
        <f t="shared" si="196"/>
        <v>2011</v>
      </c>
      <c r="C4221" s="5">
        <f t="shared" si="197"/>
        <v>7</v>
      </c>
      <c r="D4221" s="3">
        <f t="shared" si="195"/>
        <v>20</v>
      </c>
      <c r="E4221" s="3"/>
      <c r="F4221">
        <v>22.5</v>
      </c>
      <c r="G4221">
        <v>24.6</v>
      </c>
      <c r="H4221" s="228">
        <v>20.3</v>
      </c>
      <c r="I4221">
        <v>18.7</v>
      </c>
      <c r="J4221" s="31">
        <v>16.899999999999999</v>
      </c>
      <c r="K4221">
        <v>21.8</v>
      </c>
      <c r="L4221" s="2">
        <v>19.100000000000001</v>
      </c>
      <c r="M4221" s="2">
        <v>20.2</v>
      </c>
      <c r="N4221" s="31">
        <v>20.7</v>
      </c>
      <c r="O4221" s="31">
        <v>18.3</v>
      </c>
      <c r="P4221" s="2">
        <v>21</v>
      </c>
      <c r="Q4221" s="138">
        <v>22.137500000000003</v>
      </c>
    </row>
    <row r="4222" spans="1:17" x14ac:dyDescent="0.25">
      <c r="A4222" s="1">
        <v>40745</v>
      </c>
      <c r="B4222" s="5">
        <f t="shared" si="196"/>
        <v>2011</v>
      </c>
      <c r="C4222" s="5">
        <f t="shared" si="197"/>
        <v>7</v>
      </c>
      <c r="D4222" s="3">
        <f t="shared" si="195"/>
        <v>21</v>
      </c>
      <c r="E4222" s="3"/>
      <c r="F4222">
        <v>19.3</v>
      </c>
      <c r="G4222">
        <v>21.4</v>
      </c>
      <c r="H4222" s="228">
        <v>22.8</v>
      </c>
      <c r="I4222">
        <v>16</v>
      </c>
      <c r="J4222" s="31">
        <v>15</v>
      </c>
      <c r="K4222">
        <v>20.8</v>
      </c>
      <c r="L4222" s="2">
        <v>18.2</v>
      </c>
      <c r="M4222" s="2">
        <v>20.6</v>
      </c>
      <c r="N4222" s="31">
        <v>18.2</v>
      </c>
      <c r="O4222" s="31">
        <v>18.399999999999999</v>
      </c>
      <c r="P4222" s="2">
        <v>20.9</v>
      </c>
      <c r="Q4222" s="138">
        <v>22.574999999999999</v>
      </c>
    </row>
    <row r="4223" spans="1:17" x14ac:dyDescent="0.25">
      <c r="A4223" s="1">
        <v>40746</v>
      </c>
      <c r="B4223" s="5">
        <f t="shared" si="196"/>
        <v>2011</v>
      </c>
      <c r="C4223" s="5">
        <f t="shared" si="197"/>
        <v>7</v>
      </c>
      <c r="D4223" s="3">
        <f t="shared" si="195"/>
        <v>22</v>
      </c>
      <c r="E4223" s="3"/>
      <c r="F4223">
        <v>18.8</v>
      </c>
      <c r="G4223">
        <v>20.2</v>
      </c>
      <c r="H4223" s="228">
        <v>21.2</v>
      </c>
      <c r="I4223">
        <v>16.399999999999999</v>
      </c>
      <c r="J4223" s="31">
        <v>15.8</v>
      </c>
      <c r="K4223">
        <v>22.1</v>
      </c>
      <c r="L4223" s="2">
        <v>17.5</v>
      </c>
      <c r="M4223" s="2">
        <v>21.9</v>
      </c>
      <c r="N4223" s="31">
        <v>19.100000000000001</v>
      </c>
      <c r="O4223" s="31">
        <v>16.2</v>
      </c>
      <c r="P4223" s="2">
        <v>21.2</v>
      </c>
      <c r="Q4223" s="138">
        <v>22.504166666666666</v>
      </c>
    </row>
    <row r="4224" spans="1:17" x14ac:dyDescent="0.25">
      <c r="A4224" s="1">
        <v>40747</v>
      </c>
      <c r="B4224" s="5">
        <f t="shared" si="196"/>
        <v>2011</v>
      </c>
      <c r="C4224" s="5">
        <f t="shared" si="197"/>
        <v>7</v>
      </c>
      <c r="D4224" s="3">
        <f t="shared" si="195"/>
        <v>23</v>
      </c>
      <c r="E4224" s="3"/>
      <c r="F4224">
        <v>17.100000000000001</v>
      </c>
      <c r="G4224">
        <v>21.8</v>
      </c>
      <c r="H4224" s="228">
        <v>19.7</v>
      </c>
      <c r="I4224">
        <v>11.6</v>
      </c>
      <c r="J4224" s="31">
        <v>13.1</v>
      </c>
      <c r="K4224">
        <v>18.8</v>
      </c>
      <c r="L4224" s="2">
        <v>15.1</v>
      </c>
      <c r="M4224" s="2">
        <v>21</v>
      </c>
      <c r="N4224" s="31">
        <v>15.7</v>
      </c>
      <c r="O4224" s="31">
        <v>17.3</v>
      </c>
      <c r="P4224" s="2">
        <v>18</v>
      </c>
      <c r="Q4224" s="138">
        <v>18.712500000000002</v>
      </c>
    </row>
    <row r="4225" spans="1:17" x14ac:dyDescent="0.25">
      <c r="A4225" s="1">
        <v>40748</v>
      </c>
      <c r="B4225" s="5">
        <f t="shared" si="196"/>
        <v>2011</v>
      </c>
      <c r="C4225" s="5">
        <f t="shared" si="197"/>
        <v>7</v>
      </c>
      <c r="D4225" s="3">
        <f t="shared" si="195"/>
        <v>24</v>
      </c>
      <c r="E4225" s="3"/>
      <c r="F4225">
        <v>19.2</v>
      </c>
      <c r="G4225">
        <v>21.7</v>
      </c>
      <c r="H4225" s="228">
        <v>18.3</v>
      </c>
      <c r="I4225">
        <v>15.7</v>
      </c>
      <c r="J4225" s="31">
        <v>15</v>
      </c>
      <c r="K4225">
        <v>16.2</v>
      </c>
      <c r="L4225" s="2">
        <v>13.9</v>
      </c>
      <c r="M4225" s="2">
        <v>20.5</v>
      </c>
      <c r="N4225" s="31">
        <v>17.7</v>
      </c>
      <c r="O4225" s="31">
        <v>17.7</v>
      </c>
      <c r="P4225" s="2">
        <v>15.5</v>
      </c>
      <c r="Q4225" s="138">
        <v>17.691666666666666</v>
      </c>
    </row>
    <row r="4226" spans="1:17" x14ac:dyDescent="0.25">
      <c r="A4226" s="1">
        <v>40749</v>
      </c>
      <c r="B4226" s="5">
        <f t="shared" si="196"/>
        <v>2011</v>
      </c>
      <c r="C4226" s="5">
        <f t="shared" si="197"/>
        <v>7</v>
      </c>
      <c r="D4226" s="3">
        <f t="shared" si="195"/>
        <v>25</v>
      </c>
      <c r="E4226" s="3"/>
      <c r="F4226">
        <v>16.3</v>
      </c>
      <c r="G4226">
        <v>18.399999999999999</v>
      </c>
      <c r="H4226" s="228">
        <v>15.1</v>
      </c>
      <c r="I4226">
        <v>14</v>
      </c>
      <c r="J4226" s="31">
        <v>12</v>
      </c>
      <c r="K4226">
        <v>14.2</v>
      </c>
      <c r="L4226" s="2">
        <v>12.1</v>
      </c>
      <c r="M4226" s="2">
        <v>15.2</v>
      </c>
      <c r="N4226" s="31">
        <v>16.7</v>
      </c>
      <c r="O4226" s="31">
        <v>14.8</v>
      </c>
      <c r="P4226" s="2">
        <v>13.7</v>
      </c>
      <c r="Q4226" s="138">
        <v>14.391666666666666</v>
      </c>
    </row>
    <row r="4227" spans="1:17" x14ac:dyDescent="0.25">
      <c r="A4227" s="1">
        <v>40750</v>
      </c>
      <c r="B4227" s="5">
        <f t="shared" si="196"/>
        <v>2011</v>
      </c>
      <c r="C4227" s="5">
        <f t="shared" si="197"/>
        <v>7</v>
      </c>
      <c r="D4227" s="3">
        <f t="shared" ref="D4227:D4290" si="198">DAY(A4227)</f>
        <v>26</v>
      </c>
      <c r="E4227" s="3"/>
      <c r="F4227">
        <v>16.600000000000001</v>
      </c>
      <c r="G4227">
        <v>18.7</v>
      </c>
      <c r="H4227" s="228">
        <v>18.2</v>
      </c>
      <c r="I4227">
        <v>14.2</v>
      </c>
      <c r="J4227" s="31">
        <v>12.3</v>
      </c>
      <c r="K4227">
        <v>17.2</v>
      </c>
      <c r="L4227" s="2">
        <v>12.9</v>
      </c>
      <c r="M4227" s="2">
        <v>18.600000000000001</v>
      </c>
      <c r="N4227" s="31">
        <v>16.600000000000001</v>
      </c>
      <c r="O4227" s="31">
        <v>16.100000000000001</v>
      </c>
      <c r="P4227" s="2">
        <v>16.899999999999999</v>
      </c>
      <c r="Q4227" s="138">
        <v>17.487499999999994</v>
      </c>
    </row>
    <row r="4228" spans="1:17" x14ac:dyDescent="0.25">
      <c r="A4228" s="1">
        <v>40751</v>
      </c>
      <c r="B4228" s="5">
        <f t="shared" ref="B4228:B4291" si="199">YEAR(A4228)</f>
        <v>2011</v>
      </c>
      <c r="C4228" s="5">
        <f t="shared" ref="C4228:C4291" si="200">MONTH(A4228)</f>
        <v>7</v>
      </c>
      <c r="D4228" s="3">
        <f t="shared" si="198"/>
        <v>27</v>
      </c>
      <c r="E4228" s="3"/>
      <c r="F4228">
        <v>19.100000000000001</v>
      </c>
      <c r="G4228">
        <v>20.399999999999999</v>
      </c>
      <c r="H4228" s="228">
        <v>21</v>
      </c>
      <c r="I4228">
        <v>15.3</v>
      </c>
      <c r="J4228" s="31">
        <v>15.5</v>
      </c>
      <c r="K4228">
        <v>20.8</v>
      </c>
      <c r="L4228" s="2">
        <v>16.3</v>
      </c>
      <c r="M4228" s="2">
        <v>20.7</v>
      </c>
      <c r="N4228" s="31">
        <v>20.3</v>
      </c>
      <c r="O4228" s="31">
        <v>17.600000000000001</v>
      </c>
      <c r="P4228" s="2">
        <v>20.100000000000001</v>
      </c>
      <c r="Q4228" s="138">
        <v>20.904166666666665</v>
      </c>
    </row>
    <row r="4229" spans="1:17" x14ac:dyDescent="0.25">
      <c r="A4229" s="1">
        <v>40752</v>
      </c>
      <c r="B4229" s="5">
        <f t="shared" si="199"/>
        <v>2011</v>
      </c>
      <c r="C4229" s="5">
        <f t="shared" si="200"/>
        <v>7</v>
      </c>
      <c r="D4229" s="3">
        <f t="shared" si="198"/>
        <v>28</v>
      </c>
      <c r="E4229" s="3"/>
      <c r="F4229">
        <v>22</v>
      </c>
      <c r="G4229">
        <v>21.9</v>
      </c>
      <c r="H4229" s="228">
        <v>21.6</v>
      </c>
      <c r="I4229">
        <v>17.899999999999999</v>
      </c>
      <c r="J4229" s="31">
        <v>17.899999999999999</v>
      </c>
      <c r="K4229">
        <v>19.8</v>
      </c>
      <c r="L4229" s="2">
        <v>18</v>
      </c>
      <c r="M4229" s="2">
        <v>21.8</v>
      </c>
      <c r="N4229" s="31">
        <v>22.3</v>
      </c>
      <c r="O4229" s="31">
        <v>21.1</v>
      </c>
      <c r="P4229" s="2">
        <v>18.899999999999999</v>
      </c>
      <c r="Q4229" s="138">
        <v>20.854166666666668</v>
      </c>
    </row>
    <row r="4230" spans="1:17" x14ac:dyDescent="0.25">
      <c r="A4230" s="1">
        <v>40753</v>
      </c>
      <c r="B4230" s="5">
        <f t="shared" si="199"/>
        <v>2011</v>
      </c>
      <c r="C4230" s="5">
        <f t="shared" si="200"/>
        <v>7</v>
      </c>
      <c r="D4230" s="3">
        <f t="shared" si="198"/>
        <v>29</v>
      </c>
      <c r="E4230" s="3"/>
      <c r="F4230">
        <v>19.3</v>
      </c>
      <c r="G4230">
        <v>20.9</v>
      </c>
      <c r="H4230" s="228">
        <v>18</v>
      </c>
      <c r="I4230">
        <v>15.4</v>
      </c>
      <c r="J4230" s="31">
        <v>14.7</v>
      </c>
      <c r="K4230">
        <v>18.3</v>
      </c>
      <c r="L4230" s="2">
        <v>16</v>
      </c>
      <c r="M4230" s="2">
        <v>19.399999999999999</v>
      </c>
      <c r="N4230" s="31">
        <v>19</v>
      </c>
      <c r="O4230" s="31">
        <v>17.5</v>
      </c>
      <c r="P4230" s="2">
        <v>18.7</v>
      </c>
      <c r="Q4230" s="138">
        <v>18.033333333333335</v>
      </c>
    </row>
    <row r="4231" spans="1:17" x14ac:dyDescent="0.25">
      <c r="A4231" s="1">
        <v>40754</v>
      </c>
      <c r="B4231" s="5">
        <f t="shared" si="199"/>
        <v>2011</v>
      </c>
      <c r="C4231" s="5">
        <f t="shared" si="200"/>
        <v>7</v>
      </c>
      <c r="D4231" s="3">
        <f t="shared" si="198"/>
        <v>30</v>
      </c>
      <c r="E4231" s="3"/>
      <c r="F4231">
        <v>20.100000000000001</v>
      </c>
      <c r="G4231">
        <v>22.2</v>
      </c>
      <c r="H4231" s="228">
        <v>21</v>
      </c>
      <c r="I4231">
        <v>15.6</v>
      </c>
      <c r="J4231" s="31">
        <v>14.5</v>
      </c>
      <c r="K4231">
        <v>21.7</v>
      </c>
      <c r="L4231" s="2">
        <v>18.100000000000001</v>
      </c>
      <c r="M4231" s="2">
        <v>21.1</v>
      </c>
      <c r="N4231" s="31">
        <v>20.2</v>
      </c>
      <c r="O4231" s="31">
        <v>17.600000000000001</v>
      </c>
      <c r="P4231" s="2">
        <v>19.899999999999999</v>
      </c>
      <c r="Q4231" s="138">
        <v>21.599999999999998</v>
      </c>
    </row>
    <row r="4232" spans="1:17" x14ac:dyDescent="0.25">
      <c r="A4232" s="1">
        <v>40755</v>
      </c>
      <c r="B4232" s="5">
        <f t="shared" si="199"/>
        <v>2011</v>
      </c>
      <c r="C4232" s="5">
        <f t="shared" si="200"/>
        <v>7</v>
      </c>
      <c r="D4232" s="3">
        <f t="shared" si="198"/>
        <v>31</v>
      </c>
      <c r="E4232" s="3"/>
      <c r="F4232">
        <v>20.6</v>
      </c>
      <c r="G4232">
        <v>22.7</v>
      </c>
      <c r="H4232" s="228">
        <v>20.8</v>
      </c>
      <c r="I4232">
        <v>16.3</v>
      </c>
      <c r="J4232" s="31">
        <v>15.2</v>
      </c>
      <c r="K4232">
        <v>21.4</v>
      </c>
      <c r="L4232" s="2">
        <v>16.8</v>
      </c>
      <c r="M4232" s="2">
        <v>21.5</v>
      </c>
      <c r="N4232" s="31">
        <v>18.899999999999999</v>
      </c>
      <c r="O4232" s="31">
        <v>18.3</v>
      </c>
      <c r="P4232" s="2">
        <v>20.399999999999999</v>
      </c>
      <c r="Q4232" s="138">
        <v>20.954166666666666</v>
      </c>
    </row>
    <row r="4233" spans="1:17" x14ac:dyDescent="0.25">
      <c r="A4233" s="1">
        <v>40756</v>
      </c>
      <c r="B4233" s="5">
        <f t="shared" si="199"/>
        <v>2011</v>
      </c>
      <c r="C4233" s="5">
        <f t="shared" si="200"/>
        <v>8</v>
      </c>
      <c r="D4233" s="3">
        <f t="shared" si="198"/>
        <v>1</v>
      </c>
      <c r="E4233" s="3"/>
      <c r="F4233">
        <v>19.7</v>
      </c>
      <c r="G4233">
        <v>23.2</v>
      </c>
      <c r="H4233" s="228">
        <v>20</v>
      </c>
      <c r="I4233">
        <v>16.399999999999999</v>
      </c>
      <c r="J4233" s="31">
        <v>15.3</v>
      </c>
      <c r="K4233">
        <v>20.7</v>
      </c>
      <c r="L4233" s="2">
        <v>17</v>
      </c>
      <c r="M4233" s="2">
        <v>21.1</v>
      </c>
      <c r="N4233" s="31">
        <v>19.899999999999999</v>
      </c>
      <c r="O4233" s="31">
        <v>18.3</v>
      </c>
      <c r="P4233" s="2">
        <v>18.600000000000001</v>
      </c>
      <c r="Q4233" s="138">
        <v>21.2</v>
      </c>
    </row>
    <row r="4234" spans="1:17" x14ac:dyDescent="0.25">
      <c r="A4234" s="1">
        <v>40757</v>
      </c>
      <c r="B4234" s="5">
        <f t="shared" si="199"/>
        <v>2011</v>
      </c>
      <c r="C4234" s="5">
        <f t="shared" si="200"/>
        <v>8</v>
      </c>
      <c r="D4234" s="3">
        <f t="shared" si="198"/>
        <v>2</v>
      </c>
      <c r="E4234" s="3"/>
      <c r="F4234">
        <v>21.6</v>
      </c>
      <c r="G4234">
        <v>23.8</v>
      </c>
      <c r="H4234" s="228">
        <v>20.8</v>
      </c>
      <c r="I4234">
        <v>17.8</v>
      </c>
      <c r="J4234" s="31">
        <v>15.9</v>
      </c>
      <c r="K4234">
        <v>20.9</v>
      </c>
      <c r="L4234" s="2">
        <v>17.2</v>
      </c>
      <c r="M4234" s="2">
        <v>21.4</v>
      </c>
      <c r="N4234" s="31">
        <v>19.7</v>
      </c>
      <c r="O4234" s="31">
        <v>17.899999999999999</v>
      </c>
      <c r="P4234" s="2">
        <v>19.8</v>
      </c>
      <c r="Q4234" s="138">
        <v>21.358333333333338</v>
      </c>
    </row>
    <row r="4235" spans="1:17" x14ac:dyDescent="0.25">
      <c r="A4235" s="1">
        <v>40758</v>
      </c>
      <c r="B4235" s="5">
        <f t="shared" si="199"/>
        <v>2011</v>
      </c>
      <c r="C4235" s="5">
        <f t="shared" si="200"/>
        <v>8</v>
      </c>
      <c r="D4235" s="3">
        <f t="shared" si="198"/>
        <v>3</v>
      </c>
      <c r="E4235" s="3"/>
      <c r="F4235">
        <v>23.1</v>
      </c>
      <c r="G4235">
        <v>25</v>
      </c>
      <c r="H4235" s="228">
        <v>23</v>
      </c>
      <c r="I4235">
        <v>18.2</v>
      </c>
      <c r="J4235" s="31">
        <v>17.2</v>
      </c>
      <c r="K4235">
        <v>24.1</v>
      </c>
      <c r="L4235" s="2">
        <v>19.3</v>
      </c>
      <c r="M4235" s="2">
        <v>23.7</v>
      </c>
      <c r="N4235" s="31">
        <v>19.2</v>
      </c>
      <c r="O4235" s="31">
        <v>19.5</v>
      </c>
      <c r="P4235" s="2">
        <v>21.9</v>
      </c>
      <c r="Q4235" s="138">
        <v>23.841666666666665</v>
      </c>
    </row>
    <row r="4236" spans="1:17" x14ac:dyDescent="0.25">
      <c r="A4236" s="1">
        <v>40759</v>
      </c>
      <c r="B4236" s="5">
        <f t="shared" si="199"/>
        <v>2011</v>
      </c>
      <c r="C4236" s="5">
        <f t="shared" si="200"/>
        <v>8</v>
      </c>
      <c r="D4236" s="3">
        <f t="shared" si="198"/>
        <v>4</v>
      </c>
      <c r="E4236" s="3"/>
      <c r="F4236">
        <v>22.4</v>
      </c>
      <c r="G4236">
        <v>25.2</v>
      </c>
      <c r="H4236" s="228">
        <v>21.1</v>
      </c>
      <c r="I4236">
        <v>17.899999999999999</v>
      </c>
      <c r="J4236" s="31">
        <v>16.2</v>
      </c>
      <c r="K4236">
        <v>22.3</v>
      </c>
      <c r="L4236" s="2">
        <v>17.899999999999999</v>
      </c>
      <c r="M4236" s="2">
        <v>22.1</v>
      </c>
      <c r="N4236" s="31">
        <v>18</v>
      </c>
      <c r="O4236" s="31">
        <v>18.3</v>
      </c>
      <c r="P4236" s="2">
        <v>22.4</v>
      </c>
      <c r="Q4236" s="138">
        <v>23.395833333333339</v>
      </c>
    </row>
    <row r="4237" spans="1:17" x14ac:dyDescent="0.25">
      <c r="A4237" s="1">
        <v>40760</v>
      </c>
      <c r="B4237" s="5">
        <f t="shared" si="199"/>
        <v>2011</v>
      </c>
      <c r="C4237" s="5">
        <f t="shared" si="200"/>
        <v>8</v>
      </c>
      <c r="D4237" s="3">
        <f t="shared" si="198"/>
        <v>5</v>
      </c>
      <c r="E4237" s="3"/>
      <c r="F4237">
        <v>23.1</v>
      </c>
      <c r="G4237">
        <v>26.4</v>
      </c>
      <c r="H4237" s="228">
        <v>21.4</v>
      </c>
      <c r="I4237">
        <v>17.8</v>
      </c>
      <c r="J4237" s="31">
        <v>16.3</v>
      </c>
      <c r="K4237">
        <v>21</v>
      </c>
      <c r="L4237" s="2">
        <v>17.600000000000001</v>
      </c>
      <c r="M4237" s="2">
        <v>22.4</v>
      </c>
      <c r="N4237" s="31">
        <v>19.600000000000001</v>
      </c>
      <c r="O4237" s="31">
        <v>19</v>
      </c>
      <c r="P4237" s="2">
        <v>20.3</v>
      </c>
      <c r="Q4237" s="138">
        <v>21.591666666666672</v>
      </c>
    </row>
    <row r="4238" spans="1:17" x14ac:dyDescent="0.25">
      <c r="A4238" s="1">
        <v>40761</v>
      </c>
      <c r="B4238" s="5">
        <f t="shared" si="199"/>
        <v>2011</v>
      </c>
      <c r="C4238" s="5">
        <f t="shared" si="200"/>
        <v>8</v>
      </c>
      <c r="D4238" s="3">
        <f t="shared" si="198"/>
        <v>6</v>
      </c>
      <c r="E4238" s="3"/>
      <c r="F4238">
        <v>22.8</v>
      </c>
      <c r="G4238">
        <v>25.8</v>
      </c>
      <c r="H4238" s="228">
        <v>23.2</v>
      </c>
      <c r="I4238">
        <v>18.8</v>
      </c>
      <c r="J4238" s="31">
        <v>18.899999999999999</v>
      </c>
      <c r="K4238">
        <v>23.4</v>
      </c>
      <c r="L4238" s="2">
        <v>20.100000000000001</v>
      </c>
      <c r="M4238" s="2">
        <v>24.9</v>
      </c>
      <c r="N4238" s="31">
        <v>20.5</v>
      </c>
      <c r="O4238" s="31">
        <v>21.1</v>
      </c>
      <c r="P4238" s="2">
        <v>22.2</v>
      </c>
      <c r="Q4238" s="138">
        <v>23.625</v>
      </c>
    </row>
    <row r="4239" spans="1:17" x14ac:dyDescent="0.25">
      <c r="A4239" s="1">
        <v>40762</v>
      </c>
      <c r="B4239" s="5">
        <f t="shared" si="199"/>
        <v>2011</v>
      </c>
      <c r="C4239" s="5">
        <f t="shared" si="200"/>
        <v>8</v>
      </c>
      <c r="D4239" s="3">
        <f t="shared" si="198"/>
        <v>7</v>
      </c>
      <c r="E4239" s="3"/>
      <c r="F4239">
        <v>23.6</v>
      </c>
      <c r="G4239">
        <v>26.5</v>
      </c>
      <c r="H4239" s="228">
        <v>25.4</v>
      </c>
      <c r="I4239">
        <v>20</v>
      </c>
      <c r="J4239" s="31">
        <v>20.3</v>
      </c>
      <c r="K4239">
        <v>26.1</v>
      </c>
      <c r="L4239" s="2">
        <v>22.4</v>
      </c>
      <c r="M4239" s="2">
        <v>27.4</v>
      </c>
      <c r="N4239" s="31">
        <v>20.6</v>
      </c>
      <c r="O4239" s="31">
        <v>22.1</v>
      </c>
      <c r="P4239" s="2">
        <v>24.3</v>
      </c>
      <c r="Q4239" s="138">
        <v>26.129166666666674</v>
      </c>
    </row>
    <row r="4240" spans="1:17" x14ac:dyDescent="0.25">
      <c r="A4240" s="1">
        <v>40763</v>
      </c>
      <c r="B4240" s="5">
        <f t="shared" si="199"/>
        <v>2011</v>
      </c>
      <c r="C4240" s="5">
        <f t="shared" si="200"/>
        <v>8</v>
      </c>
      <c r="D4240" s="3">
        <f t="shared" si="198"/>
        <v>8</v>
      </c>
      <c r="E4240" s="3"/>
      <c r="F4240">
        <v>24.1</v>
      </c>
      <c r="G4240">
        <v>27.2</v>
      </c>
      <c r="H4240" s="228">
        <v>27</v>
      </c>
      <c r="I4240">
        <v>19.7</v>
      </c>
      <c r="J4240" s="31">
        <v>21</v>
      </c>
      <c r="K4240">
        <v>26.7</v>
      </c>
      <c r="L4240" s="2">
        <v>23.9</v>
      </c>
      <c r="M4240" s="2">
        <v>28.5</v>
      </c>
      <c r="N4240" s="31">
        <v>23</v>
      </c>
      <c r="O4240" s="31">
        <v>22.9</v>
      </c>
      <c r="P4240" s="2">
        <v>24.8</v>
      </c>
      <c r="Q4240" s="138">
        <v>27.366666666666664</v>
      </c>
    </row>
    <row r="4241" spans="1:17" x14ac:dyDescent="0.25">
      <c r="A4241" s="1">
        <v>40764</v>
      </c>
      <c r="B4241" s="5">
        <f t="shared" si="199"/>
        <v>2011</v>
      </c>
      <c r="C4241" s="5">
        <f t="shared" si="200"/>
        <v>8</v>
      </c>
      <c r="D4241" s="3">
        <f t="shared" si="198"/>
        <v>9</v>
      </c>
      <c r="E4241" s="3"/>
      <c r="F4241">
        <v>23.7</v>
      </c>
      <c r="G4241">
        <v>27.7</v>
      </c>
      <c r="H4241" s="228">
        <v>17.899999999999999</v>
      </c>
      <c r="I4241">
        <v>17.8</v>
      </c>
      <c r="J4241" s="31">
        <v>14</v>
      </c>
      <c r="K4241">
        <v>18.399999999999999</v>
      </c>
      <c r="L4241" s="2">
        <v>14.6</v>
      </c>
      <c r="M4241" s="2">
        <v>19.7</v>
      </c>
      <c r="N4241" s="31">
        <v>17.2</v>
      </c>
      <c r="O4241" s="31">
        <v>16.899999999999999</v>
      </c>
      <c r="P4241" s="2">
        <v>17.600000000000001</v>
      </c>
      <c r="Q4241" s="138">
        <v>18.387500000000003</v>
      </c>
    </row>
    <row r="4242" spans="1:17" x14ac:dyDescent="0.25">
      <c r="A4242" s="1">
        <v>40765</v>
      </c>
      <c r="B4242" s="5">
        <f t="shared" si="199"/>
        <v>2011</v>
      </c>
      <c r="C4242" s="5">
        <f t="shared" si="200"/>
        <v>8</v>
      </c>
      <c r="D4242" s="3">
        <f t="shared" si="198"/>
        <v>10</v>
      </c>
      <c r="E4242" s="3"/>
      <c r="F4242">
        <v>19.7</v>
      </c>
      <c r="G4242">
        <v>23.3</v>
      </c>
      <c r="H4242" s="228">
        <v>17</v>
      </c>
      <c r="I4242">
        <v>14.2</v>
      </c>
      <c r="J4242" s="31">
        <v>12.4</v>
      </c>
      <c r="K4242">
        <v>16.899999999999999</v>
      </c>
      <c r="L4242" s="2">
        <v>13.3</v>
      </c>
      <c r="M4242" s="2">
        <v>18</v>
      </c>
      <c r="N4242" s="31">
        <v>15.3</v>
      </c>
      <c r="O4242" s="31">
        <v>13.9</v>
      </c>
      <c r="P4242" s="2">
        <v>16.100000000000001</v>
      </c>
      <c r="Q4242" s="138">
        <v>18.1875</v>
      </c>
    </row>
    <row r="4243" spans="1:17" x14ac:dyDescent="0.25">
      <c r="A4243" s="1">
        <v>40766</v>
      </c>
      <c r="B4243" s="5">
        <f t="shared" si="199"/>
        <v>2011</v>
      </c>
      <c r="C4243" s="5">
        <f t="shared" si="200"/>
        <v>8</v>
      </c>
      <c r="D4243" s="3">
        <f t="shared" si="198"/>
        <v>11</v>
      </c>
      <c r="E4243" s="3"/>
      <c r="F4243">
        <v>20.399999999999999</v>
      </c>
      <c r="G4243">
        <v>23</v>
      </c>
      <c r="H4243" s="228">
        <v>16.5</v>
      </c>
      <c r="I4243">
        <v>14.6</v>
      </c>
      <c r="J4243" s="31">
        <v>12.8</v>
      </c>
      <c r="K4243">
        <v>17.2</v>
      </c>
      <c r="L4243" s="2">
        <v>13.7</v>
      </c>
      <c r="M4243" s="2">
        <v>18.100000000000001</v>
      </c>
      <c r="N4243" s="31">
        <v>17.600000000000001</v>
      </c>
      <c r="O4243" s="31">
        <v>15.4</v>
      </c>
      <c r="P4243" s="2">
        <v>15.8</v>
      </c>
      <c r="Q4243" s="138">
        <v>17.087499999999999</v>
      </c>
    </row>
    <row r="4244" spans="1:17" x14ac:dyDescent="0.25">
      <c r="A4244" s="1">
        <v>40767</v>
      </c>
      <c r="B4244" s="5">
        <f t="shared" si="199"/>
        <v>2011</v>
      </c>
      <c r="C4244" s="5">
        <f t="shared" si="200"/>
        <v>8</v>
      </c>
      <c r="D4244" s="3">
        <f t="shared" si="198"/>
        <v>12</v>
      </c>
      <c r="E4244" s="3"/>
      <c r="F4244">
        <v>20.3</v>
      </c>
      <c r="G4244">
        <v>22.8</v>
      </c>
      <c r="H4244" s="228">
        <v>20.8</v>
      </c>
      <c r="I4244">
        <v>16.399999999999999</v>
      </c>
      <c r="J4244" s="31">
        <v>14.9</v>
      </c>
      <c r="K4244">
        <v>19.899999999999999</v>
      </c>
      <c r="L4244" s="2">
        <v>16.899999999999999</v>
      </c>
      <c r="M4244" s="2">
        <v>19.600000000000001</v>
      </c>
      <c r="N4244" s="31">
        <v>15.1</v>
      </c>
      <c r="O4244" s="31">
        <v>16.399999999999999</v>
      </c>
      <c r="P4244" s="2">
        <v>18.399999999999999</v>
      </c>
      <c r="Q4244" s="138">
        <v>19.629166666666666</v>
      </c>
    </row>
    <row r="4245" spans="1:17" x14ac:dyDescent="0.25">
      <c r="A4245" s="1">
        <v>40768</v>
      </c>
      <c r="B4245" s="5">
        <f t="shared" si="199"/>
        <v>2011</v>
      </c>
      <c r="C4245" s="5">
        <f t="shared" si="200"/>
        <v>8</v>
      </c>
      <c r="D4245" s="3">
        <f t="shared" si="198"/>
        <v>13</v>
      </c>
      <c r="E4245" s="3"/>
      <c r="F4245">
        <v>22.1</v>
      </c>
      <c r="G4245">
        <v>24.3</v>
      </c>
      <c r="H4245" s="228">
        <v>21.3</v>
      </c>
      <c r="I4245">
        <v>18.2</v>
      </c>
      <c r="J4245" s="31">
        <v>16.8</v>
      </c>
      <c r="K4245">
        <v>21.5</v>
      </c>
      <c r="L4245" s="2">
        <v>18.8</v>
      </c>
      <c r="M4245" s="2">
        <v>22.3</v>
      </c>
      <c r="N4245" s="31">
        <v>19.100000000000001</v>
      </c>
      <c r="O4245" s="31">
        <v>19.100000000000001</v>
      </c>
      <c r="P4245" s="2">
        <v>20.2</v>
      </c>
      <c r="Q4245" s="138">
        <v>21.833333333333332</v>
      </c>
    </row>
    <row r="4246" spans="1:17" x14ac:dyDescent="0.25">
      <c r="A4246" s="1">
        <v>40769</v>
      </c>
      <c r="B4246" s="5">
        <f t="shared" si="199"/>
        <v>2011</v>
      </c>
      <c r="C4246" s="5">
        <f t="shared" si="200"/>
        <v>8</v>
      </c>
      <c r="D4246" s="3">
        <f t="shared" si="198"/>
        <v>14</v>
      </c>
      <c r="E4246" s="3"/>
      <c r="F4246">
        <v>22.9</v>
      </c>
      <c r="G4246">
        <v>25.6</v>
      </c>
      <c r="H4246" s="228">
        <v>23.3</v>
      </c>
      <c r="I4246">
        <v>17.8</v>
      </c>
      <c r="J4246" s="31">
        <v>17.8</v>
      </c>
      <c r="K4246">
        <v>23</v>
      </c>
      <c r="L4246" s="2">
        <v>19.7</v>
      </c>
      <c r="M4246" s="2">
        <v>24.1</v>
      </c>
      <c r="N4246" s="31">
        <v>20.399999999999999</v>
      </c>
      <c r="O4246" s="31">
        <v>19.600000000000001</v>
      </c>
      <c r="P4246" s="2">
        <v>21</v>
      </c>
      <c r="Q4246" s="138">
        <v>23.383333333333329</v>
      </c>
    </row>
    <row r="4247" spans="1:17" x14ac:dyDescent="0.25">
      <c r="A4247" s="1">
        <v>40770</v>
      </c>
      <c r="B4247" s="5">
        <f t="shared" si="199"/>
        <v>2011</v>
      </c>
      <c r="C4247" s="5">
        <f t="shared" si="200"/>
        <v>8</v>
      </c>
      <c r="D4247" s="3">
        <f t="shared" si="198"/>
        <v>15</v>
      </c>
      <c r="E4247" s="3"/>
      <c r="F4247">
        <v>24.2</v>
      </c>
      <c r="G4247">
        <v>26.2</v>
      </c>
      <c r="H4247" s="228">
        <v>26.1</v>
      </c>
      <c r="I4247">
        <v>19</v>
      </c>
      <c r="J4247" s="31">
        <v>20</v>
      </c>
      <c r="K4247">
        <v>25.9</v>
      </c>
      <c r="L4247" s="2">
        <v>21.2</v>
      </c>
      <c r="M4247" s="2">
        <v>23.9</v>
      </c>
      <c r="N4247" s="31">
        <v>23.2</v>
      </c>
      <c r="O4247" s="31">
        <v>21.8</v>
      </c>
      <c r="P4247" s="2">
        <v>23.2</v>
      </c>
      <c r="Q4247" s="138">
        <v>25.045833333333334</v>
      </c>
    </row>
    <row r="4248" spans="1:17" x14ac:dyDescent="0.25">
      <c r="A4248" s="1">
        <v>40771</v>
      </c>
      <c r="B4248" s="5">
        <f t="shared" si="199"/>
        <v>2011</v>
      </c>
      <c r="C4248" s="5">
        <f t="shared" si="200"/>
        <v>8</v>
      </c>
      <c r="D4248" s="3">
        <f t="shared" si="198"/>
        <v>16</v>
      </c>
      <c r="E4248" s="3"/>
      <c r="F4248">
        <v>22.7</v>
      </c>
      <c r="G4248">
        <v>27.4</v>
      </c>
      <c r="H4248" s="228">
        <v>22.5</v>
      </c>
      <c r="I4248">
        <v>16.5</v>
      </c>
      <c r="J4248" s="31">
        <v>19</v>
      </c>
      <c r="K4248">
        <v>22.9</v>
      </c>
      <c r="L4248" s="2">
        <v>20.100000000000001</v>
      </c>
      <c r="M4248" s="2">
        <v>21.8</v>
      </c>
      <c r="N4248" s="31">
        <v>22.9</v>
      </c>
      <c r="O4248" s="31">
        <v>20.399999999999999</v>
      </c>
      <c r="P4248" s="2">
        <v>21.3</v>
      </c>
      <c r="Q4248" s="138">
        <v>23.304166666666671</v>
      </c>
    </row>
    <row r="4249" spans="1:17" x14ac:dyDescent="0.25">
      <c r="A4249" s="1">
        <v>40772</v>
      </c>
      <c r="B4249" s="5">
        <f t="shared" si="199"/>
        <v>2011</v>
      </c>
      <c r="C4249" s="5">
        <f t="shared" si="200"/>
        <v>8</v>
      </c>
      <c r="D4249" s="3">
        <f t="shared" si="198"/>
        <v>17</v>
      </c>
      <c r="E4249" s="3"/>
      <c r="F4249">
        <v>25</v>
      </c>
      <c r="G4249">
        <v>28</v>
      </c>
      <c r="H4249" s="228">
        <v>22.3</v>
      </c>
      <c r="I4249">
        <v>20.2</v>
      </c>
      <c r="J4249" s="31">
        <v>18.7</v>
      </c>
      <c r="K4249">
        <v>22.7</v>
      </c>
      <c r="L4249" s="2">
        <v>20.100000000000001</v>
      </c>
      <c r="M4249" s="2">
        <v>22.1</v>
      </c>
      <c r="N4249" s="31">
        <v>22.9</v>
      </c>
      <c r="O4249" s="31">
        <v>21.1</v>
      </c>
      <c r="P4249" s="2">
        <v>21.3</v>
      </c>
      <c r="Q4249" s="138">
        <v>23.808333333333334</v>
      </c>
    </row>
    <row r="4250" spans="1:17" x14ac:dyDescent="0.25">
      <c r="A4250" s="1">
        <v>40773</v>
      </c>
      <c r="B4250" s="5">
        <f t="shared" si="199"/>
        <v>2011</v>
      </c>
      <c r="C4250" s="5">
        <f t="shared" si="200"/>
        <v>8</v>
      </c>
      <c r="D4250" s="3">
        <f t="shared" si="198"/>
        <v>18</v>
      </c>
      <c r="E4250" s="3"/>
      <c r="F4250">
        <v>26</v>
      </c>
      <c r="G4250">
        <v>27.9</v>
      </c>
      <c r="H4250" s="228">
        <v>24.7</v>
      </c>
      <c r="I4250">
        <v>21.2</v>
      </c>
      <c r="J4250" s="31">
        <v>18.3</v>
      </c>
      <c r="K4250">
        <v>23.8</v>
      </c>
      <c r="L4250" s="2">
        <v>21.1</v>
      </c>
      <c r="M4250" s="2">
        <v>22.9</v>
      </c>
      <c r="N4250" s="31">
        <v>22.4</v>
      </c>
      <c r="O4250" s="31">
        <v>20.7</v>
      </c>
      <c r="P4250" s="2">
        <v>22.4</v>
      </c>
      <c r="Q4250" s="138">
        <v>24.25</v>
      </c>
    </row>
    <row r="4251" spans="1:17" x14ac:dyDescent="0.25">
      <c r="A4251" s="1">
        <v>40774</v>
      </c>
      <c r="B4251" s="5">
        <f t="shared" si="199"/>
        <v>2011</v>
      </c>
      <c r="C4251" s="5">
        <f t="shared" si="200"/>
        <v>8</v>
      </c>
      <c r="D4251" s="3">
        <f t="shared" si="198"/>
        <v>19</v>
      </c>
      <c r="E4251" s="3"/>
      <c r="F4251">
        <v>26.7</v>
      </c>
      <c r="G4251">
        <v>28.9</v>
      </c>
      <c r="H4251" s="228">
        <v>28.2</v>
      </c>
      <c r="I4251">
        <v>21.4</v>
      </c>
      <c r="J4251" s="31">
        <v>20.3</v>
      </c>
      <c r="K4251">
        <v>25.9</v>
      </c>
      <c r="L4251" s="2">
        <v>23.3</v>
      </c>
      <c r="M4251" s="2">
        <v>25.8</v>
      </c>
      <c r="N4251" s="31">
        <v>23.2</v>
      </c>
      <c r="O4251" s="31">
        <v>22</v>
      </c>
      <c r="P4251" s="2">
        <v>24.2</v>
      </c>
      <c r="Q4251" s="138">
        <v>26.412499999999998</v>
      </c>
    </row>
    <row r="4252" spans="1:17" x14ac:dyDescent="0.25">
      <c r="A4252" s="1">
        <v>40775</v>
      </c>
      <c r="B4252" s="5">
        <f t="shared" si="199"/>
        <v>2011</v>
      </c>
      <c r="C4252" s="5">
        <f t="shared" si="200"/>
        <v>8</v>
      </c>
      <c r="D4252" s="3">
        <f t="shared" si="198"/>
        <v>20</v>
      </c>
      <c r="E4252" s="3"/>
      <c r="F4252">
        <v>27.1</v>
      </c>
      <c r="G4252">
        <v>30</v>
      </c>
      <c r="H4252" s="228">
        <v>25.3</v>
      </c>
      <c r="I4252">
        <v>21.4</v>
      </c>
      <c r="J4252" s="31">
        <v>20.399999999999999</v>
      </c>
      <c r="K4252">
        <v>25.5</v>
      </c>
      <c r="L4252" s="2">
        <v>22.4</v>
      </c>
      <c r="M4252" s="2">
        <v>25.3</v>
      </c>
      <c r="N4252" s="31">
        <v>22.6</v>
      </c>
      <c r="O4252" s="31">
        <v>22.1</v>
      </c>
      <c r="P4252" s="2">
        <v>23.4</v>
      </c>
      <c r="Q4252" s="138">
        <v>26.349999999999998</v>
      </c>
    </row>
    <row r="4253" spans="1:17" x14ac:dyDescent="0.25">
      <c r="A4253" s="1">
        <v>40776</v>
      </c>
      <c r="B4253" s="5">
        <f t="shared" si="199"/>
        <v>2011</v>
      </c>
      <c r="C4253" s="5">
        <f t="shared" si="200"/>
        <v>8</v>
      </c>
      <c r="D4253" s="3">
        <f t="shared" si="198"/>
        <v>21</v>
      </c>
      <c r="E4253" s="3"/>
      <c r="F4253">
        <v>27.1</v>
      </c>
      <c r="G4253">
        <v>30.3</v>
      </c>
      <c r="H4253" s="228">
        <v>24.9</v>
      </c>
      <c r="I4253">
        <v>22.3</v>
      </c>
      <c r="J4253" s="31">
        <v>18.5</v>
      </c>
      <c r="K4253">
        <v>25.3</v>
      </c>
      <c r="L4253" s="2">
        <v>22</v>
      </c>
      <c r="M4253" s="2">
        <v>23.8</v>
      </c>
      <c r="N4253" s="31">
        <v>21.1</v>
      </c>
      <c r="O4253" s="31">
        <v>21</v>
      </c>
      <c r="P4253" s="2">
        <v>24.3</v>
      </c>
      <c r="Q4253" s="138">
        <v>25.933333333333334</v>
      </c>
    </row>
    <row r="4254" spans="1:17" x14ac:dyDescent="0.25">
      <c r="A4254" s="1">
        <v>40777</v>
      </c>
      <c r="B4254" s="5">
        <f t="shared" si="199"/>
        <v>2011</v>
      </c>
      <c r="C4254" s="5">
        <f t="shared" si="200"/>
        <v>8</v>
      </c>
      <c r="D4254" s="3">
        <f t="shared" si="198"/>
        <v>22</v>
      </c>
      <c r="E4254" s="3"/>
      <c r="F4254">
        <v>25.6</v>
      </c>
      <c r="G4254">
        <v>29.7</v>
      </c>
      <c r="H4254" s="228">
        <v>25.7</v>
      </c>
      <c r="I4254">
        <v>20.8</v>
      </c>
      <c r="J4254" s="31">
        <v>18.8</v>
      </c>
      <c r="K4254">
        <v>26.5</v>
      </c>
      <c r="L4254" s="2">
        <v>22.5</v>
      </c>
      <c r="M4254" s="2">
        <v>24</v>
      </c>
      <c r="N4254" s="31">
        <v>21.9</v>
      </c>
      <c r="O4254" s="31">
        <v>21.2</v>
      </c>
      <c r="P4254" s="2">
        <v>25</v>
      </c>
      <c r="Q4254" s="138">
        <v>26.837500000000006</v>
      </c>
    </row>
    <row r="4255" spans="1:17" x14ac:dyDescent="0.25">
      <c r="A4255" s="1">
        <v>40778</v>
      </c>
      <c r="B4255" s="5">
        <f t="shared" si="199"/>
        <v>2011</v>
      </c>
      <c r="C4255" s="5">
        <f t="shared" si="200"/>
        <v>8</v>
      </c>
      <c r="D4255" s="3">
        <f t="shared" si="198"/>
        <v>23</v>
      </c>
      <c r="E4255" s="3"/>
      <c r="F4255">
        <v>25.1</v>
      </c>
      <c r="G4255">
        <v>28.6</v>
      </c>
      <c r="H4255" s="228">
        <v>27</v>
      </c>
      <c r="I4255">
        <v>22.6</v>
      </c>
      <c r="J4255" s="31">
        <v>21</v>
      </c>
      <c r="K4255">
        <v>27</v>
      </c>
      <c r="L4255" s="2">
        <v>23.3</v>
      </c>
      <c r="M4255" s="2">
        <v>25.2</v>
      </c>
      <c r="N4255" s="31">
        <v>21.6</v>
      </c>
      <c r="O4255" s="31">
        <v>22.2</v>
      </c>
      <c r="P4255" s="2">
        <v>25.2</v>
      </c>
      <c r="Q4255" s="138">
        <v>27.449999999999992</v>
      </c>
    </row>
    <row r="4256" spans="1:17" x14ac:dyDescent="0.25">
      <c r="A4256" s="1">
        <v>40779</v>
      </c>
      <c r="B4256" s="5">
        <f t="shared" si="199"/>
        <v>2011</v>
      </c>
      <c r="C4256" s="5">
        <f t="shared" si="200"/>
        <v>8</v>
      </c>
      <c r="D4256" s="3">
        <f t="shared" si="198"/>
        <v>24</v>
      </c>
      <c r="E4256" s="3"/>
      <c r="F4256">
        <v>26.2</v>
      </c>
      <c r="G4256">
        <v>29.1</v>
      </c>
      <c r="H4256" s="228">
        <v>27.4</v>
      </c>
      <c r="I4256">
        <v>22.3</v>
      </c>
      <c r="J4256" s="31">
        <v>22</v>
      </c>
      <c r="K4256">
        <v>26.7</v>
      </c>
      <c r="L4256" s="2">
        <v>23.4</v>
      </c>
      <c r="M4256" s="2">
        <v>26.2</v>
      </c>
      <c r="N4256" s="31">
        <v>23.1</v>
      </c>
      <c r="O4256" s="31">
        <v>23.5</v>
      </c>
      <c r="P4256" s="2">
        <v>25.4</v>
      </c>
      <c r="Q4256" s="138">
        <v>28.416666666666661</v>
      </c>
    </row>
    <row r="4257" spans="1:17" x14ac:dyDescent="0.25">
      <c r="A4257" s="1">
        <v>40780</v>
      </c>
      <c r="B4257" s="5">
        <f t="shared" si="199"/>
        <v>2011</v>
      </c>
      <c r="C4257" s="5">
        <f t="shared" si="200"/>
        <v>8</v>
      </c>
      <c r="D4257" s="3">
        <f t="shared" si="198"/>
        <v>25</v>
      </c>
      <c r="E4257" s="3"/>
      <c r="F4257">
        <v>27.2</v>
      </c>
      <c r="G4257">
        <v>29.7</v>
      </c>
      <c r="H4257" s="228">
        <v>27.5</v>
      </c>
      <c r="I4257">
        <v>22.4</v>
      </c>
      <c r="J4257" s="31">
        <v>22.8</v>
      </c>
      <c r="K4257">
        <v>26</v>
      </c>
      <c r="L4257" s="2">
        <v>23.9</v>
      </c>
      <c r="M4257" s="2">
        <v>26.5</v>
      </c>
      <c r="N4257" s="31">
        <v>23.5</v>
      </c>
      <c r="O4257" s="31">
        <v>24.7</v>
      </c>
      <c r="P4257" s="2">
        <v>24.7</v>
      </c>
      <c r="Q4257" s="138">
        <v>28.450000000000003</v>
      </c>
    </row>
    <row r="4258" spans="1:17" x14ac:dyDescent="0.25">
      <c r="A4258" s="1">
        <v>40781</v>
      </c>
      <c r="B4258" s="5">
        <f t="shared" si="199"/>
        <v>2011</v>
      </c>
      <c r="C4258" s="5">
        <f t="shared" si="200"/>
        <v>8</v>
      </c>
      <c r="D4258" s="3">
        <f t="shared" si="198"/>
        <v>26</v>
      </c>
      <c r="E4258" s="3"/>
      <c r="F4258">
        <v>27.5</v>
      </c>
      <c r="G4258">
        <v>29.6</v>
      </c>
      <c r="H4258" s="228">
        <v>29.3</v>
      </c>
      <c r="I4258">
        <v>20.6</v>
      </c>
      <c r="J4258" s="31">
        <v>22.8</v>
      </c>
      <c r="K4258">
        <v>26.2</v>
      </c>
      <c r="L4258" s="2">
        <v>24.2</v>
      </c>
      <c r="M4258" s="2">
        <v>28.3</v>
      </c>
      <c r="N4258" s="31">
        <v>22.8</v>
      </c>
      <c r="O4258" s="31">
        <v>26.1</v>
      </c>
      <c r="P4258" s="2">
        <v>25.4</v>
      </c>
      <c r="Q4258" s="138">
        <v>28.329166666666669</v>
      </c>
    </row>
    <row r="4259" spans="1:17" x14ac:dyDescent="0.25">
      <c r="A4259" s="1">
        <v>40782</v>
      </c>
      <c r="B4259" s="5">
        <f t="shared" si="199"/>
        <v>2011</v>
      </c>
      <c r="C4259" s="5">
        <f t="shared" si="200"/>
        <v>8</v>
      </c>
      <c r="D4259" s="3">
        <f t="shared" si="198"/>
        <v>27</v>
      </c>
      <c r="E4259" s="3"/>
      <c r="F4259">
        <v>25.2</v>
      </c>
      <c r="G4259">
        <v>28.4</v>
      </c>
      <c r="H4259" s="228">
        <v>28.7</v>
      </c>
      <c r="I4259">
        <v>20.399999999999999</v>
      </c>
      <c r="J4259" s="31">
        <v>19.7</v>
      </c>
      <c r="K4259">
        <v>26.9</v>
      </c>
      <c r="L4259" s="2">
        <v>24</v>
      </c>
      <c r="M4259" s="2">
        <v>27</v>
      </c>
      <c r="N4259" s="31">
        <v>24</v>
      </c>
      <c r="O4259" s="31">
        <v>27.5</v>
      </c>
      <c r="P4259" s="2">
        <v>24.5</v>
      </c>
      <c r="Q4259" s="138">
        <v>28.254166666666674</v>
      </c>
    </row>
    <row r="4260" spans="1:17" x14ac:dyDescent="0.25">
      <c r="A4260" s="1">
        <v>40783</v>
      </c>
      <c r="B4260" s="5">
        <f t="shared" si="199"/>
        <v>2011</v>
      </c>
      <c r="C4260" s="5">
        <f t="shared" si="200"/>
        <v>8</v>
      </c>
      <c r="D4260" s="3">
        <f t="shared" si="198"/>
        <v>28</v>
      </c>
      <c r="E4260" s="3"/>
      <c r="F4260">
        <v>22.8</v>
      </c>
      <c r="G4260">
        <v>27.3</v>
      </c>
      <c r="H4260" s="228">
        <v>20.8</v>
      </c>
      <c r="I4260">
        <v>20.6</v>
      </c>
      <c r="J4260" s="31">
        <v>18.2</v>
      </c>
      <c r="K4260">
        <v>19.2</v>
      </c>
      <c r="L4260" s="2">
        <v>16.8</v>
      </c>
      <c r="M4260" s="2">
        <v>19.7</v>
      </c>
      <c r="N4260" s="31">
        <v>23</v>
      </c>
      <c r="O4260" s="31">
        <v>18.5</v>
      </c>
      <c r="P4260" s="2">
        <v>18.5</v>
      </c>
      <c r="Q4260" s="138">
        <v>21.308333333333337</v>
      </c>
    </row>
    <row r="4261" spans="1:17" x14ac:dyDescent="0.25">
      <c r="A4261" s="1">
        <v>40784</v>
      </c>
      <c r="B4261" s="5">
        <f t="shared" si="199"/>
        <v>2011</v>
      </c>
      <c r="C4261" s="5">
        <f t="shared" si="200"/>
        <v>8</v>
      </c>
      <c r="D4261" s="3">
        <f t="shared" si="198"/>
        <v>29</v>
      </c>
      <c r="E4261" s="3"/>
      <c r="F4261">
        <v>24.3</v>
      </c>
      <c r="G4261">
        <v>26.6</v>
      </c>
      <c r="H4261" s="228">
        <v>21.7</v>
      </c>
      <c r="I4261">
        <v>20.5</v>
      </c>
      <c r="J4261" s="31">
        <v>19.7</v>
      </c>
      <c r="K4261">
        <v>20.9</v>
      </c>
      <c r="L4261" s="2">
        <v>18.899999999999999</v>
      </c>
      <c r="M4261" s="2">
        <v>22.8</v>
      </c>
      <c r="N4261" s="31">
        <v>21.8</v>
      </c>
      <c r="O4261" s="31">
        <v>20.7</v>
      </c>
      <c r="P4261" s="2">
        <v>19.2</v>
      </c>
      <c r="Q4261" s="138">
        <v>21.645833333333339</v>
      </c>
    </row>
    <row r="4262" spans="1:17" x14ac:dyDescent="0.25">
      <c r="A4262" s="1">
        <v>40785</v>
      </c>
      <c r="B4262" s="5">
        <f t="shared" si="199"/>
        <v>2011</v>
      </c>
      <c r="C4262" s="5">
        <f t="shared" si="200"/>
        <v>8</v>
      </c>
      <c r="D4262" s="3">
        <f t="shared" si="198"/>
        <v>30</v>
      </c>
      <c r="E4262" s="3"/>
      <c r="F4262">
        <v>21.5</v>
      </c>
      <c r="G4262">
        <v>25.8</v>
      </c>
      <c r="H4262" s="228">
        <v>22.1</v>
      </c>
      <c r="I4262">
        <v>17.7</v>
      </c>
      <c r="J4262" s="31">
        <v>18</v>
      </c>
      <c r="K4262">
        <v>22.1</v>
      </c>
      <c r="L4262" s="2">
        <v>20.5</v>
      </c>
      <c r="M4262" s="2">
        <v>23.1</v>
      </c>
      <c r="N4262" s="31">
        <v>20.7</v>
      </c>
      <c r="O4262" s="31">
        <v>20.5</v>
      </c>
      <c r="P4262" s="2">
        <v>20.399999999999999</v>
      </c>
      <c r="Q4262" s="138">
        <v>22.958333333333332</v>
      </c>
    </row>
    <row r="4263" spans="1:17" x14ac:dyDescent="0.25">
      <c r="A4263" s="1">
        <v>40786</v>
      </c>
      <c r="B4263" s="5">
        <f t="shared" si="199"/>
        <v>2011</v>
      </c>
      <c r="C4263" s="5">
        <f t="shared" si="200"/>
        <v>8</v>
      </c>
      <c r="D4263" s="3">
        <f t="shared" si="198"/>
        <v>31</v>
      </c>
      <c r="E4263" s="3"/>
      <c r="F4263">
        <v>20.5</v>
      </c>
      <c r="G4263">
        <v>25.4</v>
      </c>
      <c r="H4263" s="228">
        <v>22</v>
      </c>
      <c r="I4263">
        <v>17.100000000000001</v>
      </c>
      <c r="J4263" s="31">
        <v>16.8</v>
      </c>
      <c r="K4263">
        <v>22.3</v>
      </c>
      <c r="L4263" s="2">
        <v>19.100000000000001</v>
      </c>
      <c r="M4263" s="2">
        <v>23</v>
      </c>
      <c r="N4263" s="31">
        <v>21</v>
      </c>
      <c r="O4263" s="31">
        <v>20.399999999999999</v>
      </c>
      <c r="P4263" s="2">
        <v>20.6</v>
      </c>
      <c r="Q4263" s="138">
        <v>23.512500000000003</v>
      </c>
    </row>
    <row r="4264" spans="1:17" x14ac:dyDescent="0.25">
      <c r="A4264" s="1">
        <v>40787</v>
      </c>
      <c r="B4264" s="5">
        <f t="shared" si="199"/>
        <v>2011</v>
      </c>
      <c r="C4264" s="5">
        <f t="shared" si="200"/>
        <v>9</v>
      </c>
      <c r="D4264" s="3">
        <f t="shared" si="198"/>
        <v>1</v>
      </c>
      <c r="E4264" s="3"/>
      <c r="F4264">
        <v>21.5</v>
      </c>
      <c r="G4264">
        <v>25.6</v>
      </c>
      <c r="H4264" s="228">
        <v>23.3</v>
      </c>
      <c r="I4264">
        <v>17.399999999999999</v>
      </c>
      <c r="J4264" s="31">
        <v>19</v>
      </c>
      <c r="K4264">
        <v>22.7</v>
      </c>
      <c r="L4264" s="2">
        <v>21.5</v>
      </c>
      <c r="M4264" s="2">
        <v>24.2</v>
      </c>
      <c r="N4264" s="31">
        <v>22.2</v>
      </c>
      <c r="O4264" s="31">
        <v>21.3</v>
      </c>
      <c r="P4264" s="2">
        <v>22.3</v>
      </c>
      <c r="Q4264" s="138">
        <v>24.037499999999998</v>
      </c>
    </row>
    <row r="4265" spans="1:17" x14ac:dyDescent="0.25">
      <c r="A4265" s="1">
        <v>40788</v>
      </c>
      <c r="B4265" s="5">
        <f t="shared" si="199"/>
        <v>2011</v>
      </c>
      <c r="C4265" s="5">
        <f t="shared" si="200"/>
        <v>9</v>
      </c>
      <c r="D4265" s="3">
        <f t="shared" si="198"/>
        <v>2</v>
      </c>
      <c r="E4265" s="3"/>
      <c r="F4265">
        <v>23.2</v>
      </c>
      <c r="G4265">
        <v>26</v>
      </c>
      <c r="H4265" s="228">
        <v>24.5</v>
      </c>
      <c r="I4265">
        <v>18.7</v>
      </c>
      <c r="J4265" s="31">
        <v>18.3</v>
      </c>
      <c r="K4265">
        <v>24</v>
      </c>
      <c r="L4265" s="2">
        <v>21</v>
      </c>
      <c r="M4265" s="2">
        <v>23.2</v>
      </c>
      <c r="N4265" s="31">
        <v>22.5</v>
      </c>
      <c r="O4265" s="31">
        <v>21.6</v>
      </c>
      <c r="P4265" s="2">
        <v>22.4</v>
      </c>
      <c r="Q4265" s="138">
        <v>25.262500000000003</v>
      </c>
    </row>
    <row r="4266" spans="1:17" x14ac:dyDescent="0.25">
      <c r="A4266" s="1">
        <v>40789</v>
      </c>
      <c r="B4266" s="5">
        <f t="shared" si="199"/>
        <v>2011</v>
      </c>
      <c r="C4266" s="5">
        <f t="shared" si="200"/>
        <v>9</v>
      </c>
      <c r="D4266" s="3">
        <f t="shared" si="198"/>
        <v>3</v>
      </c>
      <c r="E4266" s="3"/>
      <c r="F4266">
        <v>25.1</v>
      </c>
      <c r="G4266">
        <v>27.1</v>
      </c>
      <c r="H4266" s="228">
        <v>23.4</v>
      </c>
      <c r="I4266">
        <v>20</v>
      </c>
      <c r="J4266" s="31">
        <v>18.5</v>
      </c>
      <c r="K4266">
        <v>22.2</v>
      </c>
      <c r="L4266" s="2">
        <v>19.8</v>
      </c>
      <c r="M4266" s="2">
        <v>24</v>
      </c>
      <c r="N4266" s="31">
        <v>20.6</v>
      </c>
      <c r="O4266" s="31">
        <v>21</v>
      </c>
      <c r="P4266" s="2">
        <v>21.7</v>
      </c>
      <c r="Q4266" s="138">
        <v>23.704166666666666</v>
      </c>
    </row>
    <row r="4267" spans="1:17" x14ac:dyDescent="0.25">
      <c r="A4267" s="1">
        <v>40790</v>
      </c>
      <c r="B4267" s="5">
        <f t="shared" si="199"/>
        <v>2011</v>
      </c>
      <c r="C4267" s="5">
        <f t="shared" si="200"/>
        <v>9</v>
      </c>
      <c r="D4267" s="3">
        <f t="shared" si="198"/>
        <v>4</v>
      </c>
      <c r="E4267" s="3"/>
      <c r="F4267">
        <v>23.2</v>
      </c>
      <c r="G4267">
        <v>27.6</v>
      </c>
      <c r="H4267" s="228">
        <v>26.4</v>
      </c>
      <c r="I4267">
        <v>19</v>
      </c>
      <c r="J4267" s="31">
        <v>19.100000000000001</v>
      </c>
      <c r="K4267">
        <v>24.2</v>
      </c>
      <c r="L4267" s="2">
        <v>22.9</v>
      </c>
      <c r="M4267" s="2">
        <v>26.8</v>
      </c>
      <c r="N4267" s="31">
        <v>21.1</v>
      </c>
      <c r="O4267" s="31">
        <v>20.7</v>
      </c>
      <c r="P4267" s="2">
        <v>23.1</v>
      </c>
      <c r="Q4267" s="138">
        <v>24.991666666666671</v>
      </c>
    </row>
    <row r="4268" spans="1:17" x14ac:dyDescent="0.25">
      <c r="A4268" s="1">
        <v>40791</v>
      </c>
      <c r="B4268" s="5">
        <f t="shared" si="199"/>
        <v>2011</v>
      </c>
      <c r="C4268" s="5">
        <f t="shared" si="200"/>
        <v>9</v>
      </c>
      <c r="D4268" s="3">
        <f t="shared" si="198"/>
        <v>5</v>
      </c>
      <c r="E4268" s="3"/>
      <c r="F4268">
        <v>22.8</v>
      </c>
      <c r="G4268">
        <v>26.1</v>
      </c>
      <c r="H4268" s="228">
        <v>24.1</v>
      </c>
      <c r="I4268">
        <v>18.8</v>
      </c>
      <c r="J4268" s="31">
        <v>19.7</v>
      </c>
      <c r="K4268">
        <v>24.3</v>
      </c>
      <c r="L4268" s="2">
        <v>22.3</v>
      </c>
      <c r="M4268" s="2">
        <v>23.9</v>
      </c>
      <c r="N4268" s="31">
        <v>22.7</v>
      </c>
      <c r="O4268" s="31">
        <v>22.1</v>
      </c>
      <c r="P4268" s="2">
        <v>23</v>
      </c>
      <c r="Q4268" s="138">
        <v>25.412499999999998</v>
      </c>
    </row>
    <row r="4269" spans="1:17" x14ac:dyDescent="0.25">
      <c r="A4269" s="1">
        <v>40792</v>
      </c>
      <c r="B4269" s="5">
        <f t="shared" si="199"/>
        <v>2011</v>
      </c>
      <c r="C4269" s="5">
        <f t="shared" si="200"/>
        <v>9</v>
      </c>
      <c r="D4269" s="3">
        <f t="shared" si="198"/>
        <v>6</v>
      </c>
      <c r="E4269" s="3"/>
      <c r="F4269">
        <v>23</v>
      </c>
      <c r="G4269">
        <v>26.7</v>
      </c>
      <c r="H4269" s="228">
        <v>19.8</v>
      </c>
      <c r="I4269">
        <v>18.899999999999999</v>
      </c>
      <c r="J4269" s="31">
        <v>14.7</v>
      </c>
      <c r="K4269">
        <v>19.600000000000001</v>
      </c>
      <c r="L4269" s="2">
        <v>15.4</v>
      </c>
      <c r="M4269" s="2">
        <v>20.6</v>
      </c>
      <c r="N4269" s="31">
        <v>18.899999999999999</v>
      </c>
      <c r="O4269" s="31">
        <v>18.399999999999999</v>
      </c>
      <c r="P4269" s="2">
        <v>18.399999999999999</v>
      </c>
      <c r="Q4269" s="138">
        <v>20.4375</v>
      </c>
    </row>
    <row r="4270" spans="1:17" x14ac:dyDescent="0.25">
      <c r="A4270" s="1">
        <v>40793</v>
      </c>
      <c r="B4270" s="5">
        <f t="shared" si="199"/>
        <v>2011</v>
      </c>
      <c r="C4270" s="5">
        <f t="shared" si="200"/>
        <v>9</v>
      </c>
      <c r="D4270" s="3">
        <f t="shared" si="198"/>
        <v>7</v>
      </c>
      <c r="E4270" s="3"/>
      <c r="F4270">
        <v>22.3</v>
      </c>
      <c r="G4270">
        <v>25.1</v>
      </c>
      <c r="H4270" s="228">
        <v>20.6</v>
      </c>
      <c r="I4270">
        <v>18.2</v>
      </c>
      <c r="J4270" s="31">
        <v>16.3</v>
      </c>
      <c r="K4270">
        <v>19</v>
      </c>
      <c r="L4270" s="2">
        <v>17</v>
      </c>
      <c r="M4270" s="2">
        <v>21.5</v>
      </c>
      <c r="N4270" s="31">
        <v>18.100000000000001</v>
      </c>
      <c r="O4270" s="31">
        <v>18.5</v>
      </c>
      <c r="P4270" s="2">
        <v>17.899999999999999</v>
      </c>
      <c r="Q4270" s="138">
        <v>20.379166666666666</v>
      </c>
    </row>
    <row r="4271" spans="1:17" x14ac:dyDescent="0.25">
      <c r="A4271" s="1">
        <v>40794</v>
      </c>
      <c r="B4271" s="5">
        <f t="shared" si="199"/>
        <v>2011</v>
      </c>
      <c r="C4271" s="5">
        <f t="shared" si="200"/>
        <v>9</v>
      </c>
      <c r="D4271" s="3">
        <f t="shared" si="198"/>
        <v>8</v>
      </c>
      <c r="E4271" s="3"/>
      <c r="F4271">
        <v>20.7</v>
      </c>
      <c r="G4271">
        <v>24.5</v>
      </c>
      <c r="H4271" s="228">
        <v>21.2</v>
      </c>
      <c r="I4271">
        <v>18.600000000000001</v>
      </c>
      <c r="J4271" s="31">
        <v>15.8</v>
      </c>
      <c r="K4271">
        <v>19.8</v>
      </c>
      <c r="L4271" s="2">
        <v>17.5</v>
      </c>
      <c r="M4271" s="2">
        <v>20.6</v>
      </c>
      <c r="N4271" s="31">
        <v>18</v>
      </c>
      <c r="O4271" s="31">
        <v>18.3</v>
      </c>
      <c r="P4271" s="2">
        <v>19.5</v>
      </c>
      <c r="Q4271" s="138">
        <v>21.112500000000001</v>
      </c>
    </row>
    <row r="4272" spans="1:17" x14ac:dyDescent="0.25">
      <c r="A4272" s="1">
        <v>40795</v>
      </c>
      <c r="B4272" s="5">
        <f t="shared" si="199"/>
        <v>2011</v>
      </c>
      <c r="C4272" s="5">
        <f t="shared" si="200"/>
        <v>9</v>
      </c>
      <c r="D4272" s="3">
        <f t="shared" si="198"/>
        <v>9</v>
      </c>
      <c r="E4272" s="3"/>
      <c r="F4272">
        <v>22.1</v>
      </c>
      <c r="G4272">
        <v>24.5</v>
      </c>
      <c r="H4272" s="228">
        <v>21.2</v>
      </c>
      <c r="I4272">
        <v>18.600000000000001</v>
      </c>
      <c r="J4272" s="31">
        <v>16.100000000000001</v>
      </c>
      <c r="K4272">
        <v>20.7</v>
      </c>
      <c r="L4272" s="2">
        <v>18.2</v>
      </c>
      <c r="M4272" s="2">
        <v>20.8</v>
      </c>
      <c r="N4272" s="31">
        <v>18</v>
      </c>
      <c r="O4272" s="31">
        <v>18.3</v>
      </c>
      <c r="P4272" s="2">
        <v>19.5</v>
      </c>
      <c r="Q4272" s="138">
        <v>21.295833333333331</v>
      </c>
    </row>
    <row r="4273" spans="1:17" x14ac:dyDescent="0.25">
      <c r="A4273" s="1">
        <v>40796</v>
      </c>
      <c r="B4273" s="5">
        <f t="shared" si="199"/>
        <v>2011</v>
      </c>
      <c r="C4273" s="5">
        <f t="shared" si="200"/>
        <v>9</v>
      </c>
      <c r="D4273" s="3">
        <f t="shared" si="198"/>
        <v>10</v>
      </c>
      <c r="E4273" s="3"/>
      <c r="F4273">
        <v>22.7</v>
      </c>
      <c r="G4273">
        <v>26.2</v>
      </c>
      <c r="H4273" s="228">
        <v>23.7</v>
      </c>
      <c r="I4273">
        <v>18.5</v>
      </c>
      <c r="J4273" s="31">
        <v>18.399999999999999</v>
      </c>
      <c r="K4273">
        <v>23.1</v>
      </c>
      <c r="L4273" s="2">
        <v>20.8</v>
      </c>
      <c r="M4273" s="2">
        <v>25.2</v>
      </c>
      <c r="N4273" s="31">
        <v>18.2</v>
      </c>
      <c r="O4273" s="31">
        <v>20.399999999999999</v>
      </c>
      <c r="P4273" s="2">
        <v>21.6</v>
      </c>
      <c r="Q4273" s="138">
        <v>23.216666666666669</v>
      </c>
    </row>
    <row r="4274" spans="1:17" x14ac:dyDescent="0.25">
      <c r="A4274" s="1">
        <v>40797</v>
      </c>
      <c r="B4274" s="5">
        <f t="shared" si="199"/>
        <v>2011</v>
      </c>
      <c r="C4274" s="5">
        <f t="shared" si="200"/>
        <v>9</v>
      </c>
      <c r="D4274" s="3">
        <f t="shared" si="198"/>
        <v>11</v>
      </c>
      <c r="E4274" s="3"/>
      <c r="F4274">
        <v>21.7</v>
      </c>
      <c r="G4274">
        <v>25.8</v>
      </c>
      <c r="H4274" s="228">
        <v>23.7</v>
      </c>
      <c r="I4274">
        <v>18.5</v>
      </c>
      <c r="J4274" s="31">
        <v>19.8</v>
      </c>
      <c r="K4274">
        <v>23.3</v>
      </c>
      <c r="L4274" s="2">
        <v>21.6</v>
      </c>
      <c r="M4274" s="2">
        <v>24.1</v>
      </c>
      <c r="N4274" s="31">
        <v>19.3</v>
      </c>
      <c r="O4274" s="31">
        <v>21.1</v>
      </c>
      <c r="P4274" s="2">
        <v>22.3</v>
      </c>
      <c r="Q4274" s="138">
        <v>25.887500000000006</v>
      </c>
    </row>
    <row r="4275" spans="1:17" x14ac:dyDescent="0.25">
      <c r="A4275" s="1">
        <v>40798</v>
      </c>
      <c r="B4275" s="5">
        <f t="shared" si="199"/>
        <v>2011</v>
      </c>
      <c r="C4275" s="5">
        <f t="shared" si="200"/>
        <v>9</v>
      </c>
      <c r="D4275" s="3">
        <f t="shared" si="198"/>
        <v>12</v>
      </c>
      <c r="E4275" s="3"/>
      <c r="F4275">
        <v>22.7</v>
      </c>
      <c r="G4275">
        <v>26.6</v>
      </c>
      <c r="H4275" s="228">
        <v>23.8</v>
      </c>
      <c r="I4275">
        <v>18.8</v>
      </c>
      <c r="J4275" s="31">
        <v>19.7</v>
      </c>
      <c r="K4275">
        <v>23.8</v>
      </c>
      <c r="L4275" s="2">
        <v>19.100000000000001</v>
      </c>
      <c r="M4275" s="2">
        <v>24.4</v>
      </c>
      <c r="N4275" s="31">
        <v>20.5</v>
      </c>
      <c r="O4275" s="31">
        <v>21.9</v>
      </c>
      <c r="P4275" s="2">
        <v>22.1</v>
      </c>
      <c r="Q4275" s="138">
        <v>24.908333333333335</v>
      </c>
    </row>
    <row r="4276" spans="1:17" x14ac:dyDescent="0.25">
      <c r="A4276" s="1">
        <v>40799</v>
      </c>
      <c r="B4276" s="5">
        <f t="shared" si="199"/>
        <v>2011</v>
      </c>
      <c r="C4276" s="5">
        <f t="shared" si="200"/>
        <v>9</v>
      </c>
      <c r="D4276" s="3">
        <f t="shared" si="198"/>
        <v>13</v>
      </c>
      <c r="E4276" s="3"/>
      <c r="F4276">
        <v>22.8</v>
      </c>
      <c r="G4276">
        <v>27.4</v>
      </c>
      <c r="H4276" s="228">
        <v>23.4</v>
      </c>
      <c r="I4276">
        <v>19.100000000000001</v>
      </c>
      <c r="J4276" s="31">
        <v>18.600000000000001</v>
      </c>
      <c r="K4276">
        <v>22.2</v>
      </c>
      <c r="L4276" s="2">
        <v>20.399999999999999</v>
      </c>
      <c r="M4276" s="2">
        <v>22.8</v>
      </c>
      <c r="N4276" s="31">
        <v>18.7</v>
      </c>
      <c r="O4276" s="31">
        <v>21.8</v>
      </c>
      <c r="P4276" s="2">
        <v>21.9</v>
      </c>
      <c r="Q4276" s="138">
        <v>24.375</v>
      </c>
    </row>
    <row r="4277" spans="1:17" x14ac:dyDescent="0.25">
      <c r="A4277" s="1">
        <v>40800</v>
      </c>
      <c r="B4277" s="5">
        <f t="shared" si="199"/>
        <v>2011</v>
      </c>
      <c r="C4277" s="5">
        <f t="shared" si="200"/>
        <v>9</v>
      </c>
      <c r="D4277" s="3">
        <f t="shared" si="198"/>
        <v>14</v>
      </c>
      <c r="E4277" s="3"/>
      <c r="F4277">
        <v>22.4</v>
      </c>
      <c r="G4277">
        <v>27</v>
      </c>
      <c r="H4277" s="228">
        <v>23.2</v>
      </c>
      <c r="I4277">
        <v>19.100000000000001</v>
      </c>
      <c r="J4277" s="31">
        <v>19.600000000000001</v>
      </c>
      <c r="K4277">
        <v>23.3</v>
      </c>
      <c r="L4277" s="2">
        <v>20.7</v>
      </c>
      <c r="M4277" s="2">
        <v>23.9</v>
      </c>
      <c r="N4277" s="31">
        <v>20.100000000000001</v>
      </c>
      <c r="O4277" s="31">
        <v>23</v>
      </c>
      <c r="P4277" s="2">
        <v>22.9</v>
      </c>
      <c r="Q4277" s="138">
        <v>24.295833333333338</v>
      </c>
    </row>
    <row r="4278" spans="1:17" x14ac:dyDescent="0.25">
      <c r="A4278" s="1">
        <v>40801</v>
      </c>
      <c r="B4278" s="5">
        <f t="shared" si="199"/>
        <v>2011</v>
      </c>
      <c r="C4278" s="5">
        <f t="shared" si="200"/>
        <v>9</v>
      </c>
      <c r="D4278" s="3">
        <f t="shared" si="198"/>
        <v>15</v>
      </c>
      <c r="E4278" s="3"/>
      <c r="F4278">
        <v>22.8</v>
      </c>
      <c r="G4278">
        <v>26.9</v>
      </c>
      <c r="H4278" s="228">
        <v>20.8</v>
      </c>
      <c r="I4278">
        <v>19</v>
      </c>
      <c r="J4278" s="31">
        <v>17.2</v>
      </c>
      <c r="K4278">
        <v>19.899999999999999</v>
      </c>
      <c r="L4278" s="2">
        <v>18.2</v>
      </c>
      <c r="M4278" s="2">
        <v>20.7</v>
      </c>
      <c r="N4278" s="31">
        <v>21.1</v>
      </c>
      <c r="O4278" s="31">
        <v>20.2</v>
      </c>
      <c r="P4278" s="2">
        <v>18.5</v>
      </c>
      <c r="Q4278" s="138">
        <v>21.879166666666666</v>
      </c>
    </row>
    <row r="4279" spans="1:17" x14ac:dyDescent="0.25">
      <c r="A4279" s="1">
        <v>40802</v>
      </c>
      <c r="B4279" s="5">
        <f t="shared" si="199"/>
        <v>2011</v>
      </c>
      <c r="C4279" s="5">
        <f t="shared" si="200"/>
        <v>9</v>
      </c>
      <c r="D4279" s="3">
        <f t="shared" si="198"/>
        <v>16</v>
      </c>
      <c r="E4279" s="3"/>
      <c r="F4279">
        <v>23.2</v>
      </c>
      <c r="G4279">
        <v>27.2</v>
      </c>
      <c r="H4279" s="228">
        <v>20.399999999999999</v>
      </c>
      <c r="I4279">
        <v>19.600000000000001</v>
      </c>
      <c r="J4279" s="31">
        <v>16.8</v>
      </c>
      <c r="K4279">
        <v>20.7</v>
      </c>
      <c r="L4279" s="2">
        <v>18.600000000000001</v>
      </c>
      <c r="M4279" s="2">
        <v>19.899999999999999</v>
      </c>
      <c r="N4279" s="31">
        <v>21.7</v>
      </c>
      <c r="O4279" s="31">
        <v>19.600000000000001</v>
      </c>
      <c r="P4279" s="2">
        <v>18.3</v>
      </c>
      <c r="Q4279" s="138">
        <v>20.820833333333333</v>
      </c>
    </row>
    <row r="4280" spans="1:17" x14ac:dyDescent="0.25">
      <c r="A4280" s="1">
        <v>40803</v>
      </c>
      <c r="B4280" s="5">
        <f t="shared" si="199"/>
        <v>2011</v>
      </c>
      <c r="C4280" s="5">
        <f t="shared" si="200"/>
        <v>9</v>
      </c>
      <c r="D4280" s="3">
        <f t="shared" si="198"/>
        <v>17</v>
      </c>
      <c r="E4280" s="3"/>
      <c r="F4280">
        <v>21.3</v>
      </c>
      <c r="G4280">
        <v>25.9</v>
      </c>
      <c r="H4280" s="228">
        <v>21.9</v>
      </c>
      <c r="I4280">
        <v>17.8</v>
      </c>
      <c r="J4280" s="31">
        <v>17.899999999999999</v>
      </c>
      <c r="K4280">
        <v>20.3</v>
      </c>
      <c r="L4280" s="2">
        <v>19.600000000000001</v>
      </c>
      <c r="M4280" s="2">
        <v>21.6</v>
      </c>
      <c r="N4280" s="31">
        <v>19.100000000000001</v>
      </c>
      <c r="O4280" s="31">
        <v>19.899999999999999</v>
      </c>
      <c r="P4280" s="2">
        <v>19.3</v>
      </c>
      <c r="Q4280" s="138">
        <v>21.770833333333339</v>
      </c>
    </row>
    <row r="4281" spans="1:17" x14ac:dyDescent="0.25">
      <c r="A4281" s="1">
        <v>40804</v>
      </c>
      <c r="B4281" s="5">
        <f t="shared" si="199"/>
        <v>2011</v>
      </c>
      <c r="C4281" s="5">
        <f t="shared" si="200"/>
        <v>9</v>
      </c>
      <c r="D4281" s="3">
        <f t="shared" si="198"/>
        <v>18</v>
      </c>
      <c r="E4281" s="3"/>
      <c r="F4281">
        <v>19.899999999999999</v>
      </c>
      <c r="G4281">
        <v>25.2</v>
      </c>
      <c r="H4281" s="228">
        <v>21.8</v>
      </c>
      <c r="I4281">
        <v>15.1</v>
      </c>
      <c r="J4281" s="31">
        <v>16.5</v>
      </c>
      <c r="K4281">
        <v>21.7</v>
      </c>
      <c r="L4281" s="2">
        <v>18.899999999999999</v>
      </c>
      <c r="M4281" s="2">
        <v>23</v>
      </c>
      <c r="N4281" s="31">
        <v>19.2</v>
      </c>
      <c r="O4281" s="31">
        <v>22.4</v>
      </c>
      <c r="P4281" s="2">
        <v>21.7</v>
      </c>
      <c r="Q4281" s="138">
        <v>23.150000000000002</v>
      </c>
    </row>
    <row r="4282" spans="1:17" x14ac:dyDescent="0.25">
      <c r="A4282" s="1">
        <v>40805</v>
      </c>
      <c r="B4282" s="5">
        <f t="shared" si="199"/>
        <v>2011</v>
      </c>
      <c r="C4282" s="5">
        <f t="shared" si="200"/>
        <v>9</v>
      </c>
      <c r="D4282" s="3">
        <f t="shared" si="198"/>
        <v>19</v>
      </c>
      <c r="E4282" s="3"/>
      <c r="F4282">
        <v>16.2</v>
      </c>
      <c r="G4282">
        <v>19.8</v>
      </c>
      <c r="H4282" s="228">
        <v>18.600000000000001</v>
      </c>
      <c r="I4282">
        <v>14.8</v>
      </c>
      <c r="J4282" s="31">
        <v>14.5</v>
      </c>
      <c r="K4282">
        <v>16</v>
      </c>
      <c r="L4282" s="2">
        <v>16.7</v>
      </c>
      <c r="M4282" s="2">
        <v>21.5</v>
      </c>
      <c r="N4282" s="31">
        <v>16.600000000000001</v>
      </c>
      <c r="O4282" s="31">
        <v>21</v>
      </c>
      <c r="P4282" s="2">
        <v>15.6</v>
      </c>
      <c r="Q4282" s="138">
        <v>18.599999999999998</v>
      </c>
    </row>
    <row r="4283" spans="1:17" x14ac:dyDescent="0.25">
      <c r="A4283" s="1">
        <v>40806</v>
      </c>
      <c r="B4283" s="5">
        <f t="shared" si="199"/>
        <v>2011</v>
      </c>
      <c r="C4283" s="5">
        <f t="shared" si="200"/>
        <v>9</v>
      </c>
      <c r="D4283" s="3">
        <f t="shared" si="198"/>
        <v>20</v>
      </c>
      <c r="E4283" s="3"/>
      <c r="F4283">
        <v>15.1</v>
      </c>
      <c r="G4283">
        <v>17.2</v>
      </c>
      <c r="H4283" s="228">
        <v>14.1</v>
      </c>
      <c r="I4283">
        <v>12.6</v>
      </c>
      <c r="J4283" s="31">
        <v>11</v>
      </c>
      <c r="K4283">
        <v>13.6</v>
      </c>
      <c r="L4283" s="2">
        <v>11.7</v>
      </c>
      <c r="M4283" s="2">
        <v>14.3</v>
      </c>
      <c r="N4283" s="31">
        <v>18.2</v>
      </c>
      <c r="O4283" s="31">
        <v>15.1</v>
      </c>
      <c r="P4283" s="2">
        <v>12.9</v>
      </c>
      <c r="Q4283" s="138">
        <v>13.554166666666669</v>
      </c>
    </row>
    <row r="4284" spans="1:17" x14ac:dyDescent="0.25">
      <c r="A4284" s="1">
        <v>40807</v>
      </c>
      <c r="B4284" s="5">
        <f t="shared" si="199"/>
        <v>2011</v>
      </c>
      <c r="C4284" s="5">
        <f t="shared" si="200"/>
        <v>9</v>
      </c>
      <c r="D4284" s="3">
        <f t="shared" si="198"/>
        <v>21</v>
      </c>
      <c r="E4284" s="3"/>
      <c r="F4284">
        <v>18.7</v>
      </c>
      <c r="G4284">
        <v>20.399999999999999</v>
      </c>
      <c r="H4284" s="228">
        <v>16</v>
      </c>
      <c r="I4284">
        <v>14.4</v>
      </c>
      <c r="J4284" s="31">
        <v>10.9</v>
      </c>
      <c r="K4284">
        <v>15.3</v>
      </c>
      <c r="L4284" s="2">
        <v>13.4</v>
      </c>
      <c r="M4284" s="2">
        <v>15.6</v>
      </c>
      <c r="N4284" s="31">
        <v>15.5</v>
      </c>
      <c r="O4284" s="31">
        <v>14.4</v>
      </c>
      <c r="P4284" s="2">
        <v>15.4</v>
      </c>
      <c r="Q4284" s="138">
        <v>14.854166666666666</v>
      </c>
    </row>
    <row r="4285" spans="1:17" x14ac:dyDescent="0.25">
      <c r="A4285" s="1">
        <v>40808</v>
      </c>
      <c r="B4285" s="5">
        <f t="shared" si="199"/>
        <v>2011</v>
      </c>
      <c r="C4285" s="5">
        <f t="shared" si="200"/>
        <v>9</v>
      </c>
      <c r="D4285" s="3">
        <f t="shared" si="198"/>
        <v>22</v>
      </c>
      <c r="E4285" s="3"/>
      <c r="F4285">
        <v>19.100000000000001</v>
      </c>
      <c r="G4285">
        <v>22.2</v>
      </c>
      <c r="H4285" s="228">
        <v>17.7</v>
      </c>
      <c r="I4285">
        <v>13.7</v>
      </c>
      <c r="J4285" s="31">
        <v>11.4</v>
      </c>
      <c r="K4285">
        <v>17.600000000000001</v>
      </c>
      <c r="L4285" s="2">
        <v>16.5</v>
      </c>
      <c r="M4285" s="2">
        <v>17.5</v>
      </c>
      <c r="N4285" s="31">
        <v>16.399999999999999</v>
      </c>
      <c r="O4285" s="31">
        <v>17.399999999999999</v>
      </c>
      <c r="P4285" s="2">
        <v>16.399999999999999</v>
      </c>
      <c r="Q4285" s="138">
        <v>17.087499999999999</v>
      </c>
    </row>
    <row r="4286" spans="1:17" x14ac:dyDescent="0.25">
      <c r="A4286" s="1">
        <v>40809</v>
      </c>
      <c r="B4286" s="5">
        <f t="shared" si="199"/>
        <v>2011</v>
      </c>
      <c r="C4286" s="5">
        <f t="shared" si="200"/>
        <v>9</v>
      </c>
      <c r="D4286" s="3">
        <f t="shared" si="198"/>
        <v>23</v>
      </c>
      <c r="E4286" s="3"/>
      <c r="F4286">
        <v>17.7</v>
      </c>
      <c r="G4286">
        <v>21.5</v>
      </c>
      <c r="H4286" s="228">
        <v>16.8</v>
      </c>
      <c r="I4286">
        <v>14.3</v>
      </c>
      <c r="J4286" s="31">
        <v>12.5</v>
      </c>
      <c r="K4286">
        <v>17.899999999999999</v>
      </c>
      <c r="L4286" s="2">
        <v>14.5</v>
      </c>
      <c r="M4286" s="2">
        <v>17.399999999999999</v>
      </c>
      <c r="N4286" s="31">
        <v>15.5</v>
      </c>
      <c r="O4286" s="31">
        <v>16.8</v>
      </c>
      <c r="P4286" s="2">
        <v>16.5</v>
      </c>
      <c r="Q4286" s="138">
        <v>18.504166666666666</v>
      </c>
    </row>
    <row r="4287" spans="1:17" x14ac:dyDescent="0.25">
      <c r="A4287" s="1">
        <v>40810</v>
      </c>
      <c r="B4287" s="5">
        <f t="shared" si="199"/>
        <v>2011</v>
      </c>
      <c r="C4287" s="5">
        <f t="shared" si="200"/>
        <v>9</v>
      </c>
      <c r="D4287" s="3">
        <f t="shared" si="198"/>
        <v>24</v>
      </c>
      <c r="E4287" s="3"/>
      <c r="F4287">
        <v>18</v>
      </c>
      <c r="G4287">
        <v>22.1</v>
      </c>
      <c r="H4287" s="228">
        <v>15.6</v>
      </c>
      <c r="I4287">
        <v>14</v>
      </c>
      <c r="J4287" s="31">
        <v>12.2</v>
      </c>
      <c r="K4287">
        <v>16.399999999999999</v>
      </c>
      <c r="L4287" s="2">
        <v>13.7</v>
      </c>
      <c r="M4287" s="2">
        <v>16.600000000000001</v>
      </c>
      <c r="N4287" s="31">
        <v>16.8</v>
      </c>
      <c r="O4287" s="31">
        <v>15.8</v>
      </c>
      <c r="P4287" s="2">
        <v>15.6</v>
      </c>
      <c r="Q4287" s="138">
        <v>17.245833333333334</v>
      </c>
    </row>
    <row r="4288" spans="1:17" x14ac:dyDescent="0.25">
      <c r="A4288" s="1">
        <v>40811</v>
      </c>
      <c r="B4288" s="5">
        <f t="shared" si="199"/>
        <v>2011</v>
      </c>
      <c r="C4288" s="5">
        <f t="shared" si="200"/>
        <v>9</v>
      </c>
      <c r="D4288" s="3">
        <f t="shared" si="198"/>
        <v>25</v>
      </c>
      <c r="E4288" s="3"/>
      <c r="F4288">
        <v>18.5</v>
      </c>
      <c r="G4288">
        <v>22.4</v>
      </c>
      <c r="H4288" s="228">
        <v>16.5</v>
      </c>
      <c r="I4288">
        <v>14</v>
      </c>
      <c r="J4288" s="31">
        <v>12.4</v>
      </c>
      <c r="K4288">
        <v>16.2</v>
      </c>
      <c r="L4288" s="2">
        <v>14.5</v>
      </c>
      <c r="M4288" s="2">
        <v>16.8</v>
      </c>
      <c r="N4288" s="31">
        <v>17.3</v>
      </c>
      <c r="O4288" s="31">
        <v>15.1</v>
      </c>
      <c r="P4288" s="2">
        <v>15.6</v>
      </c>
      <c r="Q4288" s="138">
        <v>17.374999999999996</v>
      </c>
    </row>
    <row r="4289" spans="1:17" x14ac:dyDescent="0.25">
      <c r="A4289" s="1">
        <v>40812</v>
      </c>
      <c r="B4289" s="5">
        <f t="shared" si="199"/>
        <v>2011</v>
      </c>
      <c r="C4289" s="5">
        <f t="shared" si="200"/>
        <v>9</v>
      </c>
      <c r="D4289" s="3">
        <f t="shared" si="198"/>
        <v>26</v>
      </c>
      <c r="E4289" s="3"/>
      <c r="F4289">
        <v>17.8</v>
      </c>
      <c r="G4289">
        <v>20.9</v>
      </c>
      <c r="H4289" s="228">
        <v>16.3</v>
      </c>
      <c r="I4289">
        <v>13.2</v>
      </c>
      <c r="J4289" s="31">
        <v>12.5</v>
      </c>
      <c r="K4289">
        <v>16.7</v>
      </c>
      <c r="L4289" s="2">
        <v>14.9</v>
      </c>
      <c r="M4289" s="2">
        <v>17.600000000000001</v>
      </c>
      <c r="N4289" s="31">
        <v>17.5</v>
      </c>
      <c r="O4289" s="31">
        <v>17</v>
      </c>
      <c r="P4289" s="2">
        <v>15.7</v>
      </c>
      <c r="Q4289" s="138">
        <v>17.62916666666667</v>
      </c>
    </row>
    <row r="4290" spans="1:17" x14ac:dyDescent="0.25">
      <c r="A4290" s="1">
        <v>40813</v>
      </c>
      <c r="B4290" s="5">
        <f t="shared" si="199"/>
        <v>2011</v>
      </c>
      <c r="C4290" s="5">
        <f t="shared" si="200"/>
        <v>9</v>
      </c>
      <c r="D4290" s="3">
        <f t="shared" si="198"/>
        <v>27</v>
      </c>
      <c r="E4290" s="3"/>
      <c r="F4290">
        <v>19.7</v>
      </c>
      <c r="G4290">
        <v>22.1</v>
      </c>
      <c r="H4290" s="228">
        <v>16.5</v>
      </c>
      <c r="I4290">
        <v>15</v>
      </c>
      <c r="J4290" s="31">
        <v>12.5</v>
      </c>
      <c r="K4290">
        <v>17.5</v>
      </c>
      <c r="L4290" s="2">
        <v>14.8</v>
      </c>
      <c r="M4290" s="2">
        <v>17.7</v>
      </c>
      <c r="N4290" s="31">
        <v>16.2</v>
      </c>
      <c r="O4290" s="31">
        <v>16.600000000000001</v>
      </c>
      <c r="P4290" s="2">
        <v>16.399999999999999</v>
      </c>
      <c r="Q4290" s="138">
        <v>17.95</v>
      </c>
    </row>
    <row r="4291" spans="1:17" x14ac:dyDescent="0.25">
      <c r="A4291" s="1">
        <v>40814</v>
      </c>
      <c r="B4291" s="5">
        <f t="shared" si="199"/>
        <v>2011</v>
      </c>
      <c r="C4291" s="5">
        <f t="shared" si="200"/>
        <v>9</v>
      </c>
      <c r="D4291" s="3">
        <f t="shared" ref="D4291:D4354" si="201">DAY(A4291)</f>
        <v>28</v>
      </c>
      <c r="E4291" s="3"/>
      <c r="F4291">
        <v>18.600000000000001</v>
      </c>
      <c r="G4291">
        <v>22</v>
      </c>
      <c r="H4291" s="228">
        <v>16.399999999999999</v>
      </c>
      <c r="I4291">
        <v>15.3</v>
      </c>
      <c r="J4291" s="31">
        <v>11.2</v>
      </c>
      <c r="K4291">
        <v>16.8</v>
      </c>
      <c r="L4291" s="2">
        <v>14</v>
      </c>
      <c r="M4291" s="2">
        <v>17.7</v>
      </c>
      <c r="N4291" s="31">
        <v>14.9</v>
      </c>
      <c r="O4291" s="31">
        <v>16.100000000000001</v>
      </c>
      <c r="P4291" s="2">
        <v>15.5</v>
      </c>
      <c r="Q4291" s="138">
        <v>17.466666666666672</v>
      </c>
    </row>
    <row r="4292" spans="1:17" x14ac:dyDescent="0.25">
      <c r="A4292" s="1">
        <v>40815</v>
      </c>
      <c r="B4292" s="5">
        <f t="shared" ref="B4292:B4355" si="202">YEAR(A4292)</f>
        <v>2011</v>
      </c>
      <c r="C4292" s="5">
        <f t="shared" ref="C4292:C4355" si="203">MONTH(A4292)</f>
        <v>9</v>
      </c>
      <c r="D4292" s="3">
        <f t="shared" si="201"/>
        <v>29</v>
      </c>
      <c r="E4292" s="3"/>
      <c r="F4292">
        <v>18.899999999999999</v>
      </c>
      <c r="G4292">
        <v>22.5</v>
      </c>
      <c r="H4292" s="228">
        <v>14.1</v>
      </c>
      <c r="I4292">
        <v>15.4</v>
      </c>
      <c r="J4292" s="31">
        <v>9.6999999999999993</v>
      </c>
      <c r="K4292">
        <v>14.8</v>
      </c>
      <c r="L4292" s="2">
        <v>12.6</v>
      </c>
      <c r="M4292" s="2">
        <v>16.399999999999999</v>
      </c>
      <c r="N4292" s="31">
        <v>13.9</v>
      </c>
      <c r="O4292" s="31">
        <v>14.3</v>
      </c>
      <c r="P4292" s="2">
        <v>14.4</v>
      </c>
      <c r="Q4292" s="138">
        <v>16.408333333333335</v>
      </c>
    </row>
    <row r="4293" spans="1:17" x14ac:dyDescent="0.25">
      <c r="A4293" s="1">
        <v>40816</v>
      </c>
      <c r="B4293" s="5">
        <f t="shared" si="202"/>
        <v>2011</v>
      </c>
      <c r="C4293" s="5">
        <f t="shared" si="203"/>
        <v>9</v>
      </c>
      <c r="D4293" s="3">
        <f t="shared" si="201"/>
        <v>30</v>
      </c>
      <c r="E4293" s="3"/>
      <c r="F4293">
        <v>19.100000000000001</v>
      </c>
      <c r="G4293">
        <v>21.7</v>
      </c>
      <c r="H4293" s="228">
        <v>15</v>
      </c>
      <c r="I4293">
        <v>15.3</v>
      </c>
      <c r="J4293" s="31">
        <v>10.9</v>
      </c>
      <c r="K4293">
        <v>16</v>
      </c>
      <c r="L4293" s="2">
        <v>13.2</v>
      </c>
      <c r="M4293" s="2">
        <v>17.2</v>
      </c>
      <c r="N4293" s="31">
        <v>13.3</v>
      </c>
      <c r="O4293" s="31">
        <v>14.5</v>
      </c>
      <c r="P4293" s="2">
        <v>14.9</v>
      </c>
      <c r="Q4293" s="138">
        <v>16.7</v>
      </c>
    </row>
    <row r="4294" spans="1:17" x14ac:dyDescent="0.25">
      <c r="A4294" s="1">
        <v>40817</v>
      </c>
      <c r="B4294" s="5">
        <f t="shared" si="202"/>
        <v>2011</v>
      </c>
      <c r="C4294" s="5">
        <f t="shared" si="203"/>
        <v>10</v>
      </c>
      <c r="D4294" s="3">
        <f t="shared" si="201"/>
        <v>1</v>
      </c>
      <c r="E4294" s="3"/>
      <c r="F4294">
        <v>18</v>
      </c>
      <c r="G4294">
        <v>21.6</v>
      </c>
      <c r="H4294" s="228">
        <v>15.7</v>
      </c>
      <c r="I4294">
        <v>16.7</v>
      </c>
      <c r="J4294" s="31">
        <v>11.7</v>
      </c>
      <c r="K4294">
        <v>16.399999999999999</v>
      </c>
      <c r="L4294" s="2">
        <v>14.1</v>
      </c>
      <c r="M4294" s="2">
        <v>18.5</v>
      </c>
      <c r="N4294" s="31">
        <v>13.5</v>
      </c>
      <c r="O4294" s="31">
        <v>16</v>
      </c>
      <c r="P4294" s="2">
        <v>15.7</v>
      </c>
      <c r="Q4294" s="138">
        <v>17.943478260869568</v>
      </c>
    </row>
    <row r="4295" spans="1:17" x14ac:dyDescent="0.25">
      <c r="A4295" s="1">
        <v>40818</v>
      </c>
      <c r="B4295" s="5">
        <f t="shared" si="202"/>
        <v>2011</v>
      </c>
      <c r="C4295" s="5">
        <f t="shared" si="203"/>
        <v>10</v>
      </c>
      <c r="D4295" s="3">
        <f t="shared" si="201"/>
        <v>2</v>
      </c>
      <c r="E4295" s="3"/>
      <c r="F4295">
        <v>17.399999999999999</v>
      </c>
      <c r="G4295">
        <v>21.4</v>
      </c>
      <c r="H4295" s="228">
        <v>15.3</v>
      </c>
      <c r="I4295">
        <v>16.7</v>
      </c>
      <c r="J4295" s="31">
        <v>10.9</v>
      </c>
      <c r="K4295">
        <v>15.9</v>
      </c>
      <c r="L4295" s="2">
        <v>13.6</v>
      </c>
      <c r="M4295" s="2">
        <v>17.600000000000001</v>
      </c>
      <c r="N4295" s="31">
        <v>13.1</v>
      </c>
      <c r="O4295" s="31">
        <v>14.8</v>
      </c>
      <c r="P4295" s="2">
        <v>15.3</v>
      </c>
      <c r="Q4295" s="138">
        <v>17.120833333333334</v>
      </c>
    </row>
    <row r="4296" spans="1:17" x14ac:dyDescent="0.25">
      <c r="A4296" s="1">
        <v>40819</v>
      </c>
      <c r="B4296" s="5">
        <f t="shared" si="202"/>
        <v>2011</v>
      </c>
      <c r="C4296" s="5">
        <f t="shared" si="203"/>
        <v>10</v>
      </c>
      <c r="D4296" s="3">
        <f t="shared" si="201"/>
        <v>3</v>
      </c>
      <c r="E4296" s="3"/>
      <c r="F4296">
        <v>16.3</v>
      </c>
      <c r="G4296">
        <v>20.9</v>
      </c>
      <c r="H4296" s="228">
        <v>15.3</v>
      </c>
      <c r="I4296">
        <v>13</v>
      </c>
      <c r="J4296" s="31">
        <v>10.6</v>
      </c>
      <c r="K4296">
        <v>15.8</v>
      </c>
      <c r="L4296" s="2">
        <v>13.8</v>
      </c>
      <c r="M4296" s="2">
        <v>17</v>
      </c>
      <c r="N4296" s="31">
        <v>13.3</v>
      </c>
      <c r="O4296" s="31">
        <v>15.8</v>
      </c>
      <c r="P4296" s="2">
        <v>14.9</v>
      </c>
      <c r="Q4296" s="138">
        <v>17.616666666666671</v>
      </c>
    </row>
    <row r="4297" spans="1:17" x14ac:dyDescent="0.25">
      <c r="A4297" s="1">
        <v>40820</v>
      </c>
      <c r="B4297" s="5">
        <f t="shared" si="202"/>
        <v>2011</v>
      </c>
      <c r="C4297" s="5">
        <f t="shared" si="203"/>
        <v>10</v>
      </c>
      <c r="D4297" s="3">
        <f t="shared" si="201"/>
        <v>4</v>
      </c>
      <c r="E4297" s="3"/>
      <c r="F4297">
        <v>15.2</v>
      </c>
      <c r="G4297">
        <v>20.2</v>
      </c>
      <c r="H4297" s="228">
        <v>14.9</v>
      </c>
      <c r="I4297">
        <v>11.5</v>
      </c>
      <c r="J4297" s="31">
        <v>10.7</v>
      </c>
      <c r="K4297">
        <v>16.2</v>
      </c>
      <c r="L4297" s="2">
        <v>13.7</v>
      </c>
      <c r="M4297" s="2">
        <v>17.100000000000001</v>
      </c>
      <c r="N4297" s="31">
        <v>13.6</v>
      </c>
      <c r="O4297" s="31">
        <v>13.3</v>
      </c>
      <c r="P4297" s="2">
        <v>14.8</v>
      </c>
      <c r="Q4297" s="138">
        <v>17.383333333333336</v>
      </c>
    </row>
    <row r="4298" spans="1:17" x14ac:dyDescent="0.25">
      <c r="A4298" s="1">
        <v>40821</v>
      </c>
      <c r="B4298" s="5">
        <f t="shared" si="202"/>
        <v>2011</v>
      </c>
      <c r="C4298" s="5">
        <f t="shared" si="203"/>
        <v>10</v>
      </c>
      <c r="D4298" s="3">
        <f t="shared" si="201"/>
        <v>5</v>
      </c>
      <c r="E4298" s="3"/>
      <c r="F4298">
        <v>15.8</v>
      </c>
      <c r="G4298">
        <v>20.100000000000001</v>
      </c>
      <c r="H4298" s="228">
        <v>15.9</v>
      </c>
      <c r="I4298">
        <v>11.6</v>
      </c>
      <c r="J4298" s="31">
        <v>10.1</v>
      </c>
      <c r="K4298">
        <v>16.2</v>
      </c>
      <c r="L4298" s="2">
        <v>13.6</v>
      </c>
      <c r="M4298" s="2">
        <v>17.3</v>
      </c>
      <c r="N4298" s="31">
        <v>12.3</v>
      </c>
      <c r="O4298" s="31">
        <v>14.1</v>
      </c>
      <c r="P4298" s="2">
        <v>14.9</v>
      </c>
      <c r="Q4298" s="138">
        <v>17.045833333333334</v>
      </c>
    </row>
    <row r="4299" spans="1:17" x14ac:dyDescent="0.25">
      <c r="A4299" s="1">
        <v>40822</v>
      </c>
      <c r="B4299" s="5">
        <f t="shared" si="202"/>
        <v>2011</v>
      </c>
      <c r="C4299" s="5">
        <f t="shared" si="203"/>
        <v>10</v>
      </c>
      <c r="D4299" s="3">
        <f t="shared" si="201"/>
        <v>6</v>
      </c>
      <c r="E4299" s="3"/>
      <c r="F4299">
        <v>15.5</v>
      </c>
      <c r="G4299">
        <v>19.100000000000001</v>
      </c>
      <c r="H4299" s="228">
        <v>16.2</v>
      </c>
      <c r="I4299">
        <v>10.6</v>
      </c>
      <c r="J4299" s="31">
        <v>12.3</v>
      </c>
      <c r="K4299">
        <v>15.9</v>
      </c>
      <c r="L4299" s="2">
        <v>15.5</v>
      </c>
      <c r="M4299" s="2">
        <v>17.399999999999999</v>
      </c>
      <c r="N4299" s="31">
        <v>13.6</v>
      </c>
      <c r="O4299" s="31">
        <v>14.6</v>
      </c>
      <c r="P4299" s="2">
        <v>15.1</v>
      </c>
      <c r="Q4299" s="138">
        <v>17.725000000000001</v>
      </c>
    </row>
    <row r="4300" spans="1:17" x14ac:dyDescent="0.25">
      <c r="A4300" s="1">
        <v>40823</v>
      </c>
      <c r="B4300" s="5">
        <f t="shared" si="202"/>
        <v>2011</v>
      </c>
      <c r="C4300" s="5">
        <f t="shared" si="203"/>
        <v>10</v>
      </c>
      <c r="D4300" s="3">
        <f t="shared" si="201"/>
        <v>7</v>
      </c>
      <c r="E4300" s="3"/>
      <c r="F4300">
        <v>15.4</v>
      </c>
      <c r="G4300">
        <v>16.2</v>
      </c>
      <c r="H4300" s="228">
        <v>13</v>
      </c>
      <c r="I4300">
        <v>12</v>
      </c>
      <c r="J4300" s="31">
        <v>7.7</v>
      </c>
      <c r="K4300">
        <v>7.6</v>
      </c>
      <c r="L4300" s="2">
        <v>8.4</v>
      </c>
      <c r="M4300" s="2">
        <v>14.8</v>
      </c>
      <c r="N4300" s="31">
        <v>13.6</v>
      </c>
      <c r="O4300" s="31">
        <v>15.1</v>
      </c>
      <c r="P4300" s="2">
        <v>7.7</v>
      </c>
      <c r="Q4300" s="138">
        <v>13.416666666666664</v>
      </c>
    </row>
    <row r="4301" spans="1:17" x14ac:dyDescent="0.25">
      <c r="A4301" s="1">
        <v>40824</v>
      </c>
      <c r="B4301" s="5">
        <f t="shared" si="202"/>
        <v>2011</v>
      </c>
      <c r="C4301" s="5">
        <f t="shared" si="203"/>
        <v>10</v>
      </c>
      <c r="D4301" s="3">
        <f t="shared" si="201"/>
        <v>8</v>
      </c>
      <c r="E4301" s="3"/>
      <c r="F4301">
        <v>11.1</v>
      </c>
      <c r="G4301">
        <v>13.3</v>
      </c>
      <c r="H4301" s="228">
        <v>9.6999999999999993</v>
      </c>
      <c r="I4301">
        <v>5.3</v>
      </c>
      <c r="J4301" s="31">
        <v>2.8</v>
      </c>
      <c r="K4301">
        <v>9.5</v>
      </c>
      <c r="L4301" s="2">
        <v>5.4</v>
      </c>
      <c r="M4301" s="2">
        <v>11.1</v>
      </c>
      <c r="N4301" s="31">
        <v>7.7</v>
      </c>
      <c r="O4301" s="31">
        <v>7.9</v>
      </c>
      <c r="P4301" s="2">
        <v>8.6999999999999993</v>
      </c>
      <c r="Q4301" s="138">
        <v>9.6125000000000007</v>
      </c>
    </row>
    <row r="4302" spans="1:17" x14ac:dyDescent="0.25">
      <c r="A4302" s="1">
        <v>40825</v>
      </c>
      <c r="B4302" s="5">
        <f t="shared" si="202"/>
        <v>2011</v>
      </c>
      <c r="C4302" s="5">
        <f t="shared" si="203"/>
        <v>10</v>
      </c>
      <c r="D4302" s="3">
        <f t="shared" si="201"/>
        <v>9</v>
      </c>
      <c r="E4302" s="3"/>
      <c r="F4302">
        <v>8.8000000000000007</v>
      </c>
      <c r="G4302">
        <v>12.6</v>
      </c>
      <c r="H4302" s="228">
        <v>8.9</v>
      </c>
      <c r="I4302">
        <v>4.5999999999999996</v>
      </c>
      <c r="J4302" s="31">
        <v>2.9</v>
      </c>
      <c r="K4302">
        <v>9.1999999999999993</v>
      </c>
      <c r="L4302" s="2">
        <v>6.1</v>
      </c>
      <c r="M4302" s="2">
        <v>9.4</v>
      </c>
      <c r="N4302" s="31">
        <v>7.8</v>
      </c>
      <c r="O4302" s="31">
        <v>7</v>
      </c>
      <c r="P4302" s="2">
        <v>8.6999999999999993</v>
      </c>
      <c r="Q4302" s="138">
        <v>9.0208333333333357</v>
      </c>
    </row>
    <row r="4303" spans="1:17" x14ac:dyDescent="0.25">
      <c r="A4303" s="1">
        <v>40826</v>
      </c>
      <c r="B4303" s="5">
        <f t="shared" si="202"/>
        <v>2011</v>
      </c>
      <c r="C4303" s="5">
        <f t="shared" si="203"/>
        <v>10</v>
      </c>
      <c r="D4303" s="3">
        <f t="shared" si="201"/>
        <v>10</v>
      </c>
      <c r="E4303" s="3"/>
      <c r="F4303">
        <v>8.4</v>
      </c>
      <c r="G4303">
        <v>13</v>
      </c>
      <c r="H4303" s="228">
        <v>8.8000000000000007</v>
      </c>
      <c r="I4303">
        <v>5.6</v>
      </c>
      <c r="J4303" s="31">
        <v>2.2000000000000002</v>
      </c>
      <c r="K4303">
        <v>10.9</v>
      </c>
      <c r="L4303" s="2">
        <v>7.3</v>
      </c>
      <c r="M4303" s="2">
        <v>7.9</v>
      </c>
      <c r="N4303" s="31">
        <v>6</v>
      </c>
      <c r="O4303" s="31">
        <v>7.7</v>
      </c>
      <c r="P4303" s="2">
        <v>9.8000000000000007</v>
      </c>
      <c r="Q4303" s="138">
        <v>10.475000000000003</v>
      </c>
    </row>
    <row r="4304" spans="1:17" x14ac:dyDescent="0.25">
      <c r="A4304" s="1">
        <v>40827</v>
      </c>
      <c r="B4304" s="5">
        <f t="shared" si="202"/>
        <v>2011</v>
      </c>
      <c r="C4304" s="5">
        <f t="shared" si="203"/>
        <v>10</v>
      </c>
      <c r="D4304" s="3">
        <f t="shared" si="201"/>
        <v>11</v>
      </c>
      <c r="E4304" s="3"/>
      <c r="F4304">
        <v>13.3</v>
      </c>
      <c r="G4304">
        <v>15.6</v>
      </c>
      <c r="H4304" s="228">
        <v>12.1</v>
      </c>
      <c r="I4304">
        <v>11.6</v>
      </c>
      <c r="J4304" s="31">
        <v>6</v>
      </c>
      <c r="K4304">
        <v>13.6</v>
      </c>
      <c r="L4304" s="2">
        <v>11.4</v>
      </c>
      <c r="M4304" s="2">
        <v>10.6</v>
      </c>
      <c r="N4304" s="31">
        <v>6.8</v>
      </c>
      <c r="O4304" s="31">
        <v>5.6</v>
      </c>
      <c r="P4304" s="2">
        <v>12.6</v>
      </c>
      <c r="Q4304" s="138">
        <v>14.291666666666666</v>
      </c>
    </row>
    <row r="4305" spans="1:17" x14ac:dyDescent="0.25">
      <c r="A4305" s="1">
        <v>40828</v>
      </c>
      <c r="B4305" s="5">
        <f t="shared" si="202"/>
        <v>2011</v>
      </c>
      <c r="C4305" s="5">
        <f t="shared" si="203"/>
        <v>10</v>
      </c>
      <c r="D4305" s="3">
        <f t="shared" si="201"/>
        <v>12</v>
      </c>
      <c r="E4305" s="3"/>
      <c r="F4305">
        <v>14.7</v>
      </c>
      <c r="G4305">
        <v>18.899999999999999</v>
      </c>
      <c r="H4305" s="228">
        <v>16.399999999999999</v>
      </c>
      <c r="I4305">
        <v>11.1</v>
      </c>
      <c r="J4305" s="31">
        <v>10.3</v>
      </c>
      <c r="K4305">
        <v>15.6</v>
      </c>
      <c r="L4305" s="2">
        <v>12.9</v>
      </c>
      <c r="M4305" s="2">
        <v>16.100000000000001</v>
      </c>
      <c r="N4305" s="31">
        <v>8.8000000000000007</v>
      </c>
      <c r="O4305" s="31">
        <v>13.7</v>
      </c>
      <c r="P4305" s="2">
        <v>14.8</v>
      </c>
      <c r="Q4305" s="138">
        <v>15.404166666666667</v>
      </c>
    </row>
    <row r="4306" spans="1:17" x14ac:dyDescent="0.25">
      <c r="A4306" s="1">
        <v>40829</v>
      </c>
      <c r="B4306" s="5">
        <f t="shared" si="202"/>
        <v>2011</v>
      </c>
      <c r="C4306" s="5">
        <f t="shared" si="203"/>
        <v>10</v>
      </c>
      <c r="D4306" s="3">
        <f t="shared" si="201"/>
        <v>13</v>
      </c>
      <c r="E4306" s="3"/>
      <c r="F4306">
        <v>13.9</v>
      </c>
      <c r="G4306">
        <v>16.7</v>
      </c>
      <c r="H4306" s="228">
        <v>10.199999999999999</v>
      </c>
      <c r="I4306">
        <v>7.9</v>
      </c>
      <c r="J4306" s="31">
        <v>6.2</v>
      </c>
      <c r="K4306">
        <v>10.4</v>
      </c>
      <c r="L4306" s="2">
        <v>8.6999999999999993</v>
      </c>
      <c r="M4306" s="2">
        <v>10.5</v>
      </c>
      <c r="N4306" s="31">
        <v>7.4</v>
      </c>
      <c r="O4306" s="31">
        <v>11.3</v>
      </c>
      <c r="P4306" s="2">
        <v>10.3</v>
      </c>
      <c r="Q4306" s="138">
        <v>12.008333333333335</v>
      </c>
    </row>
    <row r="4307" spans="1:17" x14ac:dyDescent="0.25">
      <c r="A4307" s="1">
        <v>40830</v>
      </c>
      <c r="B4307" s="5">
        <f t="shared" si="202"/>
        <v>2011</v>
      </c>
      <c r="C4307" s="5">
        <f t="shared" si="203"/>
        <v>10</v>
      </c>
      <c r="D4307" s="3">
        <f t="shared" si="201"/>
        <v>14</v>
      </c>
      <c r="E4307" s="3"/>
      <c r="F4307">
        <v>11.3</v>
      </c>
      <c r="G4307">
        <v>13.6</v>
      </c>
      <c r="H4307" s="228">
        <v>9.4</v>
      </c>
      <c r="I4307">
        <v>5.7</v>
      </c>
      <c r="J4307" s="31">
        <v>4.5999999999999996</v>
      </c>
      <c r="K4307">
        <v>8.1</v>
      </c>
      <c r="L4307" s="2">
        <v>5.9</v>
      </c>
      <c r="M4307" s="2">
        <v>8.6</v>
      </c>
      <c r="N4307" s="31">
        <v>6.9</v>
      </c>
      <c r="O4307" s="31">
        <v>8.8000000000000007</v>
      </c>
      <c r="P4307" s="2">
        <v>6.9</v>
      </c>
      <c r="Q4307" s="138">
        <v>8.3000000000000007</v>
      </c>
    </row>
    <row r="4308" spans="1:17" x14ac:dyDescent="0.25">
      <c r="A4308" s="1">
        <v>40831</v>
      </c>
      <c r="B4308" s="5">
        <f t="shared" si="202"/>
        <v>2011</v>
      </c>
      <c r="C4308" s="5">
        <f t="shared" si="203"/>
        <v>10</v>
      </c>
      <c r="D4308" s="3">
        <f t="shared" si="201"/>
        <v>15</v>
      </c>
      <c r="E4308" s="3"/>
      <c r="F4308">
        <v>9.4</v>
      </c>
      <c r="G4308">
        <v>12.2</v>
      </c>
      <c r="H4308" s="228">
        <v>5.4</v>
      </c>
      <c r="I4308">
        <v>3.9</v>
      </c>
      <c r="J4308" s="31">
        <v>2.6</v>
      </c>
      <c r="K4308">
        <v>5.8</v>
      </c>
      <c r="L4308" s="2">
        <v>3.3</v>
      </c>
      <c r="M4308" s="2">
        <v>5.5</v>
      </c>
      <c r="N4308" s="31">
        <v>5</v>
      </c>
      <c r="O4308" s="31">
        <v>4.8</v>
      </c>
      <c r="P4308" s="2">
        <v>4.5999999999999996</v>
      </c>
      <c r="Q4308" s="138">
        <v>7.0749999999999993</v>
      </c>
    </row>
    <row r="4309" spans="1:17" x14ac:dyDescent="0.25">
      <c r="A4309" s="1">
        <v>40832</v>
      </c>
      <c r="B4309" s="5">
        <f t="shared" si="202"/>
        <v>2011</v>
      </c>
      <c r="C4309" s="5">
        <f t="shared" si="203"/>
        <v>10</v>
      </c>
      <c r="D4309" s="3">
        <f t="shared" si="201"/>
        <v>16</v>
      </c>
      <c r="E4309" s="3"/>
      <c r="F4309">
        <v>6</v>
      </c>
      <c r="G4309">
        <v>9</v>
      </c>
      <c r="H4309" s="228">
        <v>4.3</v>
      </c>
      <c r="I4309">
        <v>2.6</v>
      </c>
      <c r="J4309" s="31">
        <v>0.2</v>
      </c>
      <c r="K4309">
        <v>4.5999999999999996</v>
      </c>
      <c r="L4309" s="2">
        <v>2.6</v>
      </c>
      <c r="M4309" s="2">
        <v>4.9000000000000004</v>
      </c>
      <c r="N4309" s="31">
        <v>4.8</v>
      </c>
      <c r="O4309" s="31">
        <v>3.1</v>
      </c>
      <c r="P4309" s="2">
        <v>3.8</v>
      </c>
      <c r="Q4309" s="138">
        <v>5.7416666666666671</v>
      </c>
    </row>
    <row r="4310" spans="1:17" x14ac:dyDescent="0.25">
      <c r="A4310" s="1">
        <v>40833</v>
      </c>
      <c r="B4310" s="5">
        <f t="shared" si="202"/>
        <v>2011</v>
      </c>
      <c r="C4310" s="5">
        <f t="shared" si="203"/>
        <v>10</v>
      </c>
      <c r="D4310" s="3">
        <f t="shared" si="201"/>
        <v>17</v>
      </c>
      <c r="E4310" s="3"/>
      <c r="F4310">
        <v>6.6</v>
      </c>
      <c r="G4310">
        <v>8.6</v>
      </c>
      <c r="H4310" s="228">
        <v>2.8</v>
      </c>
      <c r="I4310">
        <v>2.9</v>
      </c>
      <c r="J4310" s="31">
        <v>-1.8</v>
      </c>
      <c r="K4310">
        <v>3.4</v>
      </c>
      <c r="L4310" s="2">
        <v>1.5</v>
      </c>
      <c r="M4310" s="2">
        <v>2.9</v>
      </c>
      <c r="N4310" s="31">
        <v>1.9</v>
      </c>
      <c r="O4310" s="31">
        <v>0.7</v>
      </c>
      <c r="P4310" s="2">
        <v>3.2</v>
      </c>
      <c r="Q4310" s="138">
        <v>4.3458333333333341</v>
      </c>
    </row>
    <row r="4311" spans="1:17" x14ac:dyDescent="0.25">
      <c r="A4311" s="1">
        <v>40834</v>
      </c>
      <c r="B4311" s="5">
        <f t="shared" si="202"/>
        <v>2011</v>
      </c>
      <c r="C4311" s="5">
        <f t="shared" si="203"/>
        <v>10</v>
      </c>
      <c r="D4311" s="3">
        <f t="shared" si="201"/>
        <v>18</v>
      </c>
      <c r="E4311" s="3"/>
      <c r="F4311">
        <v>4</v>
      </c>
      <c r="G4311">
        <v>9.4</v>
      </c>
      <c r="H4311" s="228">
        <v>5.8</v>
      </c>
      <c r="I4311">
        <v>1.8</v>
      </c>
      <c r="J4311" s="31">
        <v>0.7</v>
      </c>
      <c r="K4311">
        <v>5.6</v>
      </c>
      <c r="L4311" s="2">
        <v>5.9</v>
      </c>
      <c r="M4311" s="2">
        <v>5.0999999999999996</v>
      </c>
      <c r="N4311" s="31">
        <v>2.8</v>
      </c>
      <c r="O4311" s="31">
        <v>2.9</v>
      </c>
      <c r="P4311" s="2">
        <v>5.0999999999999996</v>
      </c>
      <c r="Q4311" s="138">
        <v>6.0124999999999993</v>
      </c>
    </row>
    <row r="4312" spans="1:17" x14ac:dyDescent="0.25">
      <c r="A4312" s="1">
        <v>40835</v>
      </c>
      <c r="B4312" s="5">
        <f t="shared" si="202"/>
        <v>2011</v>
      </c>
      <c r="C4312" s="5">
        <f t="shared" si="203"/>
        <v>10</v>
      </c>
      <c r="D4312" s="3">
        <f t="shared" si="201"/>
        <v>19</v>
      </c>
      <c r="E4312" s="3"/>
      <c r="F4312">
        <v>7.8</v>
      </c>
      <c r="G4312">
        <v>13.2</v>
      </c>
      <c r="H4312" s="228">
        <v>11.9</v>
      </c>
      <c r="I4312">
        <v>5.8</v>
      </c>
      <c r="J4312" s="31">
        <v>5.6</v>
      </c>
      <c r="K4312">
        <v>11.7</v>
      </c>
      <c r="L4312" s="2">
        <v>11.2</v>
      </c>
      <c r="M4312" s="2">
        <v>13.3</v>
      </c>
      <c r="N4312" s="31">
        <v>8.3000000000000007</v>
      </c>
      <c r="O4312" s="31">
        <v>10</v>
      </c>
      <c r="P4312" s="2">
        <v>10.9</v>
      </c>
      <c r="Q4312" s="138">
        <v>12.870833333333332</v>
      </c>
    </row>
    <row r="4313" spans="1:17" x14ac:dyDescent="0.25">
      <c r="A4313" s="1">
        <v>40836</v>
      </c>
      <c r="B4313" s="5">
        <f t="shared" si="202"/>
        <v>2011</v>
      </c>
      <c r="C4313" s="5">
        <f t="shared" si="203"/>
        <v>10</v>
      </c>
      <c r="D4313" s="3">
        <f t="shared" si="201"/>
        <v>20</v>
      </c>
      <c r="E4313" s="3"/>
      <c r="F4313">
        <v>13.8</v>
      </c>
      <c r="G4313">
        <v>15.8</v>
      </c>
      <c r="H4313" s="228">
        <v>10.1</v>
      </c>
      <c r="I4313">
        <v>9.5</v>
      </c>
      <c r="J4313" s="31">
        <v>10</v>
      </c>
      <c r="K4313">
        <v>7.5</v>
      </c>
      <c r="L4313" s="2">
        <v>6</v>
      </c>
      <c r="M4313" s="2">
        <v>10.9</v>
      </c>
      <c r="N4313" s="31">
        <v>10.6</v>
      </c>
      <c r="O4313" s="31">
        <v>14.5</v>
      </c>
      <c r="P4313" s="2">
        <v>6.8</v>
      </c>
      <c r="Q4313" s="138">
        <v>11.0375</v>
      </c>
    </row>
    <row r="4314" spans="1:17" x14ac:dyDescent="0.25">
      <c r="A4314" s="1">
        <v>40837</v>
      </c>
      <c r="B4314" s="5">
        <f t="shared" si="202"/>
        <v>2011</v>
      </c>
      <c r="C4314" s="5">
        <f t="shared" si="203"/>
        <v>10</v>
      </c>
      <c r="D4314" s="3">
        <f t="shared" si="201"/>
        <v>21</v>
      </c>
      <c r="E4314" s="3"/>
      <c r="F4314">
        <v>11.1</v>
      </c>
      <c r="G4314">
        <v>12.8</v>
      </c>
      <c r="H4314" s="228">
        <v>6.3</v>
      </c>
      <c r="I4314">
        <v>7.5</v>
      </c>
      <c r="J4314" s="31">
        <v>2.2000000000000002</v>
      </c>
      <c r="K4314">
        <v>5.2</v>
      </c>
      <c r="L4314" s="2">
        <v>2.8</v>
      </c>
      <c r="M4314" s="2">
        <v>6.5</v>
      </c>
      <c r="N4314" s="31">
        <v>7.5</v>
      </c>
      <c r="O4314" s="31">
        <v>5</v>
      </c>
      <c r="P4314" s="2">
        <v>5.3</v>
      </c>
      <c r="Q4314" s="138">
        <v>5.6625000000000005</v>
      </c>
    </row>
    <row r="4315" spans="1:17" x14ac:dyDescent="0.25">
      <c r="A4315" s="1">
        <v>40838</v>
      </c>
      <c r="B4315" s="5">
        <f t="shared" si="202"/>
        <v>2011</v>
      </c>
      <c r="C4315" s="5">
        <f t="shared" si="203"/>
        <v>10</v>
      </c>
      <c r="D4315" s="3">
        <f t="shared" si="201"/>
        <v>22</v>
      </c>
      <c r="E4315" s="3"/>
      <c r="F4315">
        <v>10.5</v>
      </c>
      <c r="G4315">
        <v>11.9</v>
      </c>
      <c r="H4315" s="228">
        <v>7.2</v>
      </c>
      <c r="I4315">
        <v>8</v>
      </c>
      <c r="J4315" s="31">
        <v>4.0999999999999996</v>
      </c>
      <c r="K4315">
        <v>7.3</v>
      </c>
      <c r="L4315" s="2">
        <v>4.0999999999999996</v>
      </c>
      <c r="M4315" s="2">
        <v>7.1</v>
      </c>
      <c r="N4315" s="31">
        <v>7.4</v>
      </c>
      <c r="O4315" s="31">
        <v>5.9</v>
      </c>
      <c r="P4315" s="2">
        <v>6.4</v>
      </c>
      <c r="Q4315" s="138">
        <v>6.9666666666666677</v>
      </c>
    </row>
    <row r="4316" spans="1:17" x14ac:dyDescent="0.25">
      <c r="A4316" s="1">
        <v>40839</v>
      </c>
      <c r="B4316" s="5">
        <f t="shared" si="202"/>
        <v>2011</v>
      </c>
      <c r="C4316" s="5">
        <f t="shared" si="203"/>
        <v>10</v>
      </c>
      <c r="D4316" s="3">
        <f t="shared" si="201"/>
        <v>23</v>
      </c>
      <c r="E4316" s="3"/>
      <c r="F4316">
        <v>11.2</v>
      </c>
      <c r="G4316">
        <v>13</v>
      </c>
      <c r="H4316" s="228">
        <v>8</v>
      </c>
      <c r="I4316">
        <v>8.9</v>
      </c>
      <c r="J4316" s="31">
        <v>7</v>
      </c>
      <c r="K4316">
        <v>7.9</v>
      </c>
      <c r="L4316" s="2">
        <v>5.3</v>
      </c>
      <c r="M4316" s="2">
        <v>8.1</v>
      </c>
      <c r="N4316" s="31">
        <v>8.6999999999999993</v>
      </c>
      <c r="O4316" s="31">
        <v>8.1</v>
      </c>
      <c r="P4316" s="2">
        <v>7.2</v>
      </c>
      <c r="Q4316" s="138">
        <v>7.7083333333333321</v>
      </c>
    </row>
    <row r="4317" spans="1:17" x14ac:dyDescent="0.25">
      <c r="A4317" s="1">
        <v>40840</v>
      </c>
      <c r="B4317" s="5">
        <f t="shared" si="202"/>
        <v>2011</v>
      </c>
      <c r="C4317" s="5">
        <f t="shared" si="203"/>
        <v>10</v>
      </c>
      <c r="D4317" s="3">
        <f t="shared" si="201"/>
        <v>24</v>
      </c>
      <c r="E4317" s="3"/>
      <c r="F4317">
        <v>10.8</v>
      </c>
      <c r="G4317">
        <v>14.2</v>
      </c>
      <c r="H4317" s="228">
        <v>9.8000000000000007</v>
      </c>
      <c r="I4317">
        <v>6.8</v>
      </c>
      <c r="J4317" s="31">
        <v>6.1</v>
      </c>
      <c r="K4317">
        <v>8.9</v>
      </c>
      <c r="L4317" s="2">
        <v>7.2</v>
      </c>
      <c r="M4317" s="2">
        <v>9.6</v>
      </c>
      <c r="N4317" s="31">
        <v>9.4</v>
      </c>
      <c r="O4317" s="31">
        <v>10.199999999999999</v>
      </c>
      <c r="P4317" s="2">
        <v>8</v>
      </c>
      <c r="Q4317" s="138">
        <v>8.8958333333333321</v>
      </c>
    </row>
    <row r="4318" spans="1:17" x14ac:dyDescent="0.25">
      <c r="A4318" s="1">
        <v>40841</v>
      </c>
      <c r="B4318" s="5">
        <f t="shared" si="202"/>
        <v>2011</v>
      </c>
      <c r="C4318" s="5">
        <f t="shared" si="203"/>
        <v>10</v>
      </c>
      <c r="D4318" s="3">
        <f t="shared" si="201"/>
        <v>25</v>
      </c>
      <c r="E4318" s="3"/>
      <c r="F4318">
        <v>11.9</v>
      </c>
      <c r="G4318">
        <v>14.5</v>
      </c>
      <c r="H4318" s="228">
        <v>14.2</v>
      </c>
      <c r="I4318">
        <v>8.9</v>
      </c>
      <c r="J4318" s="31">
        <v>8.9</v>
      </c>
      <c r="K4318">
        <v>11.7</v>
      </c>
      <c r="L4318" s="2">
        <v>10.7</v>
      </c>
      <c r="M4318" s="2">
        <v>11.3</v>
      </c>
      <c r="N4318" s="31">
        <v>10.4</v>
      </c>
      <c r="O4318" s="31">
        <v>13.9</v>
      </c>
      <c r="P4318" s="2">
        <v>10.3</v>
      </c>
      <c r="Q4318" s="138">
        <v>11.1625</v>
      </c>
    </row>
    <row r="4319" spans="1:17" x14ac:dyDescent="0.25">
      <c r="A4319" s="1">
        <v>40842</v>
      </c>
      <c r="B4319" s="5">
        <f t="shared" si="202"/>
        <v>2011</v>
      </c>
      <c r="C4319" s="5">
        <f t="shared" si="203"/>
        <v>10</v>
      </c>
      <c r="D4319" s="3">
        <f t="shared" si="201"/>
        <v>26</v>
      </c>
      <c r="E4319" s="3"/>
      <c r="F4319">
        <v>12</v>
      </c>
      <c r="G4319">
        <v>14.1</v>
      </c>
      <c r="H4319" s="228">
        <v>13.4</v>
      </c>
      <c r="I4319">
        <v>10.5</v>
      </c>
      <c r="J4319" s="31">
        <v>8.6999999999999993</v>
      </c>
      <c r="K4319">
        <v>12.3</v>
      </c>
      <c r="L4319" s="2">
        <v>12.5</v>
      </c>
      <c r="M4319" s="2">
        <v>11.8</v>
      </c>
      <c r="N4319" s="31">
        <v>11.5</v>
      </c>
      <c r="O4319" s="31">
        <v>12.5</v>
      </c>
      <c r="P4319" s="2">
        <v>11.5</v>
      </c>
      <c r="Q4319" s="138">
        <v>11</v>
      </c>
    </row>
    <row r="4320" spans="1:17" x14ac:dyDescent="0.25">
      <c r="A4320" s="1">
        <v>40843</v>
      </c>
      <c r="B4320" s="5">
        <f t="shared" si="202"/>
        <v>2011</v>
      </c>
      <c r="C4320" s="5">
        <f t="shared" si="203"/>
        <v>10</v>
      </c>
      <c r="D4320" s="3">
        <f t="shared" si="201"/>
        <v>27</v>
      </c>
      <c r="E4320" s="3"/>
      <c r="F4320">
        <v>12.1</v>
      </c>
      <c r="G4320">
        <v>13.7</v>
      </c>
      <c r="H4320" s="228">
        <v>11.6</v>
      </c>
      <c r="I4320">
        <v>9.6</v>
      </c>
      <c r="J4320" s="31">
        <v>8.1999999999999993</v>
      </c>
      <c r="K4320">
        <v>12</v>
      </c>
      <c r="L4320" s="2">
        <v>11.7</v>
      </c>
      <c r="M4320" s="2">
        <v>11.9</v>
      </c>
      <c r="N4320" s="31">
        <v>12.7</v>
      </c>
      <c r="O4320" s="31">
        <v>11.9</v>
      </c>
      <c r="P4320" s="2">
        <v>11.2</v>
      </c>
      <c r="Q4320" s="138">
        <v>11.249999999999998</v>
      </c>
    </row>
    <row r="4321" spans="1:17" x14ac:dyDescent="0.25">
      <c r="A4321" s="1">
        <v>40844</v>
      </c>
      <c r="B4321" s="5">
        <f t="shared" si="202"/>
        <v>2011</v>
      </c>
      <c r="C4321" s="5">
        <f t="shared" si="203"/>
        <v>10</v>
      </c>
      <c r="D4321" s="3">
        <f t="shared" si="201"/>
        <v>28</v>
      </c>
      <c r="E4321" s="3"/>
      <c r="F4321">
        <v>11.5</v>
      </c>
      <c r="G4321">
        <v>14.4</v>
      </c>
      <c r="H4321" s="228">
        <v>11</v>
      </c>
      <c r="I4321">
        <v>10.6</v>
      </c>
      <c r="J4321" s="31">
        <v>9.9</v>
      </c>
      <c r="K4321">
        <v>13.1</v>
      </c>
      <c r="L4321" s="2">
        <v>11.7</v>
      </c>
      <c r="M4321" s="2">
        <v>9</v>
      </c>
      <c r="N4321" s="31">
        <v>11.8</v>
      </c>
      <c r="O4321" s="31">
        <v>12</v>
      </c>
      <c r="P4321" s="2">
        <v>12.4</v>
      </c>
      <c r="Q4321" s="138">
        <v>11.883333333333335</v>
      </c>
    </row>
    <row r="4322" spans="1:17" x14ac:dyDescent="0.25">
      <c r="A4322" s="1">
        <v>40845</v>
      </c>
      <c r="B4322" s="5">
        <f t="shared" si="202"/>
        <v>2011</v>
      </c>
      <c r="C4322" s="5">
        <f t="shared" si="203"/>
        <v>10</v>
      </c>
      <c r="D4322" s="3">
        <f t="shared" si="201"/>
        <v>29</v>
      </c>
      <c r="E4322" s="3"/>
      <c r="F4322">
        <v>11.5</v>
      </c>
      <c r="G4322">
        <v>15.4</v>
      </c>
      <c r="H4322" s="228">
        <v>10.8</v>
      </c>
      <c r="I4322">
        <v>8</v>
      </c>
      <c r="J4322" s="31">
        <v>8</v>
      </c>
      <c r="K4322">
        <v>11.6</v>
      </c>
      <c r="L4322" s="2">
        <v>9</v>
      </c>
      <c r="M4322" s="2">
        <v>8</v>
      </c>
      <c r="N4322" s="31">
        <v>10.9</v>
      </c>
      <c r="O4322" s="31">
        <v>10.9</v>
      </c>
      <c r="P4322" s="2">
        <v>11.4</v>
      </c>
      <c r="Q4322" s="138">
        <v>11.562500000000002</v>
      </c>
    </row>
    <row r="4323" spans="1:17" x14ac:dyDescent="0.25">
      <c r="A4323" s="1">
        <v>40846</v>
      </c>
      <c r="B4323" s="5">
        <f t="shared" si="202"/>
        <v>2011</v>
      </c>
      <c r="C4323" s="5">
        <f t="shared" si="203"/>
        <v>10</v>
      </c>
      <c r="D4323" s="3">
        <f t="shared" si="201"/>
        <v>30</v>
      </c>
      <c r="E4323" s="3"/>
      <c r="F4323">
        <v>9.6</v>
      </c>
      <c r="G4323">
        <v>13.7</v>
      </c>
      <c r="H4323" s="228">
        <v>9.1999999999999993</v>
      </c>
      <c r="I4323">
        <v>6</v>
      </c>
      <c r="J4323" s="31">
        <v>4.7</v>
      </c>
      <c r="K4323">
        <v>10.4</v>
      </c>
      <c r="L4323" s="2">
        <v>9</v>
      </c>
      <c r="M4323" s="2">
        <v>5.7</v>
      </c>
      <c r="N4323" s="31">
        <v>8.8000000000000007</v>
      </c>
      <c r="O4323" s="31">
        <v>6.9</v>
      </c>
      <c r="P4323" s="2">
        <v>9.1</v>
      </c>
      <c r="Q4323" s="138">
        <v>9.5916666666666668</v>
      </c>
    </row>
    <row r="4324" spans="1:17" x14ac:dyDescent="0.25">
      <c r="A4324" s="1">
        <v>40847</v>
      </c>
      <c r="B4324" s="5">
        <f t="shared" si="202"/>
        <v>2011</v>
      </c>
      <c r="C4324" s="5">
        <f t="shared" si="203"/>
        <v>10</v>
      </c>
      <c r="D4324" s="3">
        <f t="shared" si="201"/>
        <v>31</v>
      </c>
      <c r="E4324" s="3"/>
      <c r="F4324">
        <v>9.8000000000000007</v>
      </c>
      <c r="G4324">
        <v>12.3</v>
      </c>
      <c r="H4324" s="228">
        <v>8</v>
      </c>
      <c r="I4324">
        <v>5.6</v>
      </c>
      <c r="J4324" s="31">
        <v>3</v>
      </c>
      <c r="K4324">
        <v>11.1</v>
      </c>
      <c r="L4324" s="2">
        <v>8.1999999999999993</v>
      </c>
      <c r="M4324" s="2">
        <v>6.3</v>
      </c>
      <c r="N4324" s="31">
        <v>4.7</v>
      </c>
      <c r="O4324" s="31">
        <v>5.4</v>
      </c>
      <c r="P4324" s="2">
        <v>9.6999999999999993</v>
      </c>
      <c r="Q4324" s="138">
        <v>10.995833333333332</v>
      </c>
    </row>
    <row r="4325" spans="1:17" x14ac:dyDescent="0.25">
      <c r="A4325" s="1">
        <v>40848</v>
      </c>
      <c r="B4325" s="5">
        <f t="shared" si="202"/>
        <v>2011</v>
      </c>
      <c r="C4325" s="5">
        <f t="shared" si="203"/>
        <v>11</v>
      </c>
      <c r="D4325" s="3">
        <f t="shared" si="201"/>
        <v>1</v>
      </c>
      <c r="E4325" s="3"/>
      <c r="F4325">
        <v>9.5</v>
      </c>
      <c r="G4325">
        <v>12.4</v>
      </c>
      <c r="H4325" s="228">
        <v>7.5</v>
      </c>
      <c r="I4325">
        <v>5.5</v>
      </c>
      <c r="J4325" s="31">
        <v>2.2000000000000002</v>
      </c>
      <c r="K4325">
        <v>9.6999999999999993</v>
      </c>
      <c r="L4325" s="2">
        <v>7</v>
      </c>
      <c r="M4325" s="2">
        <v>5.7</v>
      </c>
      <c r="N4325" s="31">
        <v>4.5999999999999996</v>
      </c>
      <c r="O4325" s="31">
        <v>5.4</v>
      </c>
      <c r="P4325" s="2">
        <v>9</v>
      </c>
      <c r="Q4325" s="138">
        <v>9.4</v>
      </c>
    </row>
    <row r="4326" spans="1:17" x14ac:dyDescent="0.25">
      <c r="A4326" s="1">
        <v>40849</v>
      </c>
      <c r="B4326" s="5">
        <f t="shared" si="202"/>
        <v>2011</v>
      </c>
      <c r="C4326" s="5">
        <f t="shared" si="203"/>
        <v>11</v>
      </c>
      <c r="D4326" s="3">
        <f t="shared" si="201"/>
        <v>2</v>
      </c>
      <c r="E4326" s="3"/>
      <c r="F4326">
        <v>9.1</v>
      </c>
      <c r="G4326">
        <v>11.8</v>
      </c>
      <c r="H4326" s="228">
        <v>6.8</v>
      </c>
      <c r="I4326">
        <v>5.6</v>
      </c>
      <c r="J4326" s="31">
        <v>2.8</v>
      </c>
      <c r="K4326">
        <v>9</v>
      </c>
      <c r="L4326" s="2">
        <v>7.1</v>
      </c>
      <c r="M4326" s="2">
        <v>5.4</v>
      </c>
      <c r="N4326" s="31">
        <v>3.6</v>
      </c>
      <c r="O4326" s="31">
        <v>7.1</v>
      </c>
      <c r="P4326" s="2">
        <v>9</v>
      </c>
      <c r="Q4326" s="138">
        <v>7.5750000000000002</v>
      </c>
    </row>
    <row r="4327" spans="1:17" x14ac:dyDescent="0.25">
      <c r="A4327" s="1">
        <v>40850</v>
      </c>
      <c r="B4327" s="5">
        <f t="shared" si="202"/>
        <v>2011</v>
      </c>
      <c r="C4327" s="5">
        <f t="shared" si="203"/>
        <v>11</v>
      </c>
      <c r="D4327" s="3">
        <f t="shared" si="201"/>
        <v>3</v>
      </c>
      <c r="E4327" s="3"/>
      <c r="F4327">
        <v>8.1</v>
      </c>
      <c r="G4327">
        <v>11.6</v>
      </c>
      <c r="H4327" s="228">
        <v>6.9</v>
      </c>
      <c r="I4327">
        <v>4.5999999999999996</v>
      </c>
      <c r="J4327" s="31">
        <v>2.7</v>
      </c>
      <c r="K4327">
        <v>7.2</v>
      </c>
      <c r="L4327" s="2">
        <v>6.7</v>
      </c>
      <c r="M4327" s="2">
        <v>4.8</v>
      </c>
      <c r="N4327" s="31">
        <v>4.3</v>
      </c>
      <c r="O4327" s="31">
        <v>6.4</v>
      </c>
      <c r="P4327" s="2">
        <v>8.1</v>
      </c>
      <c r="Q4327" s="138">
        <v>8.2666666666666675</v>
      </c>
    </row>
    <row r="4328" spans="1:17" x14ac:dyDescent="0.25">
      <c r="A4328" s="1">
        <v>40851</v>
      </c>
      <c r="B4328" s="5">
        <f t="shared" si="202"/>
        <v>2011</v>
      </c>
      <c r="C4328" s="5">
        <f t="shared" si="203"/>
        <v>11</v>
      </c>
      <c r="D4328" s="3">
        <f t="shared" si="201"/>
        <v>4</v>
      </c>
      <c r="E4328" s="3"/>
      <c r="F4328">
        <v>7.7</v>
      </c>
      <c r="G4328">
        <v>11.4</v>
      </c>
      <c r="H4328" s="228">
        <v>8.8000000000000007</v>
      </c>
      <c r="I4328">
        <v>4.4000000000000004</v>
      </c>
      <c r="J4328" s="31">
        <v>3.5</v>
      </c>
      <c r="K4328">
        <v>9.1999999999999993</v>
      </c>
      <c r="L4328" s="2">
        <v>8.4</v>
      </c>
      <c r="M4328" s="2">
        <v>5.0999999999999996</v>
      </c>
      <c r="N4328" s="31">
        <v>5</v>
      </c>
      <c r="O4328" s="31">
        <v>9.8000000000000007</v>
      </c>
      <c r="P4328" s="2">
        <v>9.6999999999999993</v>
      </c>
      <c r="Q4328" s="138">
        <v>7.9875000000000007</v>
      </c>
    </row>
    <row r="4329" spans="1:17" x14ac:dyDescent="0.25">
      <c r="A4329" s="1">
        <v>40852</v>
      </c>
      <c r="B4329" s="5">
        <f t="shared" si="202"/>
        <v>2011</v>
      </c>
      <c r="C4329" s="5">
        <f t="shared" si="203"/>
        <v>11</v>
      </c>
      <c r="D4329" s="3">
        <f t="shared" si="201"/>
        <v>5</v>
      </c>
      <c r="E4329" s="3"/>
      <c r="F4329">
        <v>8.1999999999999993</v>
      </c>
      <c r="G4329">
        <v>12.1</v>
      </c>
      <c r="H4329" s="228">
        <v>10.1</v>
      </c>
      <c r="I4329">
        <v>4.3</v>
      </c>
      <c r="J4329" s="31">
        <v>4.9000000000000004</v>
      </c>
      <c r="K4329">
        <v>11.2</v>
      </c>
      <c r="L4329" s="2">
        <v>9.1</v>
      </c>
      <c r="M4329" s="2">
        <v>7.9</v>
      </c>
      <c r="N4329" s="31">
        <v>4.9000000000000004</v>
      </c>
      <c r="O4329" s="31">
        <v>10.8</v>
      </c>
      <c r="P4329" s="2">
        <v>10.7</v>
      </c>
      <c r="Q4329" s="138">
        <v>11.991666666666667</v>
      </c>
    </row>
    <row r="4330" spans="1:17" x14ac:dyDescent="0.25">
      <c r="A4330" s="1">
        <v>40853</v>
      </c>
      <c r="B4330" s="5">
        <f t="shared" si="202"/>
        <v>2011</v>
      </c>
      <c r="C4330" s="5">
        <f t="shared" si="203"/>
        <v>11</v>
      </c>
      <c r="D4330" s="3">
        <f t="shared" si="201"/>
        <v>6</v>
      </c>
      <c r="E4330" s="3"/>
      <c r="F4330">
        <v>13.5</v>
      </c>
      <c r="G4330">
        <v>16.399999999999999</v>
      </c>
      <c r="H4330" s="228">
        <v>9.8000000000000007</v>
      </c>
      <c r="I4330">
        <v>10</v>
      </c>
      <c r="J4330" s="31">
        <v>6.4</v>
      </c>
      <c r="K4330">
        <v>11.5</v>
      </c>
      <c r="L4330" s="2">
        <v>10.5</v>
      </c>
      <c r="M4330" s="2">
        <v>8.8000000000000007</v>
      </c>
      <c r="N4330" s="31">
        <v>5.7</v>
      </c>
      <c r="O4330" s="31">
        <v>10.199999999999999</v>
      </c>
      <c r="P4330" s="2">
        <v>10.3</v>
      </c>
      <c r="Q4330" s="138">
        <v>11.254166666666668</v>
      </c>
    </row>
    <row r="4331" spans="1:17" x14ac:dyDescent="0.25">
      <c r="A4331" s="1">
        <v>40854</v>
      </c>
      <c r="B4331" s="5">
        <f t="shared" si="202"/>
        <v>2011</v>
      </c>
      <c r="C4331" s="5">
        <f t="shared" si="203"/>
        <v>11</v>
      </c>
      <c r="D4331" s="3">
        <f t="shared" si="201"/>
        <v>7</v>
      </c>
      <c r="E4331" s="3"/>
      <c r="F4331">
        <v>14</v>
      </c>
      <c r="G4331">
        <v>13.7</v>
      </c>
      <c r="H4331" s="228">
        <v>8.9</v>
      </c>
      <c r="I4331">
        <v>9</v>
      </c>
      <c r="J4331" s="31">
        <v>7.2</v>
      </c>
      <c r="K4331">
        <v>8.6</v>
      </c>
      <c r="L4331" s="2">
        <v>8.9</v>
      </c>
      <c r="M4331" s="2">
        <v>10.8</v>
      </c>
      <c r="N4331" s="31">
        <v>8.1</v>
      </c>
      <c r="O4331" s="31">
        <v>10.9</v>
      </c>
      <c r="P4331" s="2">
        <v>8.3000000000000007</v>
      </c>
      <c r="Q4331" s="138">
        <v>9.1583333333333332</v>
      </c>
    </row>
    <row r="4332" spans="1:17" x14ac:dyDescent="0.25">
      <c r="A4332" s="1">
        <v>40855</v>
      </c>
      <c r="B4332" s="5">
        <f t="shared" si="202"/>
        <v>2011</v>
      </c>
      <c r="C4332" s="5">
        <f t="shared" si="203"/>
        <v>11</v>
      </c>
      <c r="D4332" s="3">
        <f t="shared" si="201"/>
        <v>8</v>
      </c>
      <c r="E4332" s="3"/>
      <c r="F4332">
        <v>12.1</v>
      </c>
      <c r="G4332">
        <v>14.1</v>
      </c>
      <c r="H4332" s="228">
        <v>7.8</v>
      </c>
      <c r="I4332">
        <v>8.8000000000000007</v>
      </c>
      <c r="J4332" s="31">
        <v>5.4</v>
      </c>
      <c r="K4332">
        <v>7.8</v>
      </c>
      <c r="L4332" s="2">
        <v>8.6</v>
      </c>
      <c r="M4332" s="2">
        <v>7.8</v>
      </c>
      <c r="N4332" s="31">
        <v>6.8</v>
      </c>
      <c r="O4332" s="31">
        <v>9.4</v>
      </c>
      <c r="P4332" s="2">
        <v>6.7</v>
      </c>
      <c r="Q4332" s="138">
        <v>6.5749999999999993</v>
      </c>
    </row>
    <row r="4333" spans="1:17" x14ac:dyDescent="0.25">
      <c r="A4333" s="1">
        <v>40856</v>
      </c>
      <c r="B4333" s="5">
        <f t="shared" si="202"/>
        <v>2011</v>
      </c>
      <c r="C4333" s="5">
        <f t="shared" si="203"/>
        <v>11</v>
      </c>
      <c r="D4333" s="3">
        <f t="shared" si="201"/>
        <v>9</v>
      </c>
      <c r="E4333" s="3"/>
      <c r="F4333">
        <v>11</v>
      </c>
      <c r="G4333">
        <v>13.6</v>
      </c>
      <c r="H4333" s="228">
        <v>7.3</v>
      </c>
      <c r="I4333">
        <v>8.5</v>
      </c>
      <c r="J4333" s="31">
        <v>6</v>
      </c>
      <c r="K4333">
        <v>8.9</v>
      </c>
      <c r="L4333" s="2">
        <v>8.9</v>
      </c>
      <c r="M4333" s="2">
        <v>9.1999999999999993</v>
      </c>
      <c r="N4333" s="31">
        <v>7.1</v>
      </c>
      <c r="O4333" s="31">
        <v>10.1</v>
      </c>
      <c r="P4333" s="2">
        <v>8.1999999999999993</v>
      </c>
      <c r="Q4333" s="138">
        <v>8.3083333333333336</v>
      </c>
    </row>
    <row r="4334" spans="1:17" x14ac:dyDescent="0.25">
      <c r="A4334" s="1">
        <v>40857</v>
      </c>
      <c r="B4334" s="5">
        <f t="shared" si="202"/>
        <v>2011</v>
      </c>
      <c r="C4334" s="5">
        <f t="shared" si="203"/>
        <v>11</v>
      </c>
      <c r="D4334" s="3">
        <f t="shared" si="201"/>
        <v>10</v>
      </c>
      <c r="E4334" s="3"/>
      <c r="F4334">
        <v>10.5</v>
      </c>
      <c r="G4334">
        <v>14.1</v>
      </c>
      <c r="H4334" s="228">
        <v>7.4</v>
      </c>
      <c r="I4334">
        <v>5.2</v>
      </c>
      <c r="J4334" s="31">
        <v>5.9</v>
      </c>
      <c r="K4334">
        <v>8.1</v>
      </c>
      <c r="L4334" s="2">
        <v>7.2</v>
      </c>
      <c r="M4334" s="2">
        <v>5.8</v>
      </c>
      <c r="N4334" s="31">
        <v>5</v>
      </c>
      <c r="O4334" s="31">
        <v>7.8</v>
      </c>
      <c r="P4334" s="2">
        <v>7.7</v>
      </c>
      <c r="Q4334" s="138">
        <v>6.8375000000000012</v>
      </c>
    </row>
    <row r="4335" spans="1:17" x14ac:dyDescent="0.25">
      <c r="A4335" s="1">
        <v>40858</v>
      </c>
      <c r="B4335" s="5">
        <f t="shared" si="202"/>
        <v>2011</v>
      </c>
      <c r="C4335" s="5">
        <f t="shared" si="203"/>
        <v>11</v>
      </c>
      <c r="D4335" s="3">
        <f t="shared" si="201"/>
        <v>11</v>
      </c>
      <c r="E4335" s="3"/>
      <c r="F4335">
        <v>10</v>
      </c>
      <c r="G4335">
        <v>14.3</v>
      </c>
      <c r="H4335" s="228">
        <v>3.1</v>
      </c>
      <c r="I4335">
        <v>5.5</v>
      </c>
      <c r="J4335" s="31">
        <v>2.8</v>
      </c>
      <c r="K4335">
        <v>5.4</v>
      </c>
      <c r="L4335" s="2">
        <v>3.4</v>
      </c>
      <c r="M4335" s="2">
        <v>2.5</v>
      </c>
      <c r="N4335" s="31">
        <v>4.5</v>
      </c>
      <c r="O4335" s="31">
        <v>5.6</v>
      </c>
      <c r="P4335" s="2">
        <v>5.4</v>
      </c>
      <c r="Q4335" s="138">
        <v>4.604166666666667</v>
      </c>
    </row>
    <row r="4336" spans="1:17" x14ac:dyDescent="0.25">
      <c r="A4336" s="1">
        <v>40859</v>
      </c>
      <c r="B4336" s="5">
        <f t="shared" si="202"/>
        <v>2011</v>
      </c>
      <c r="C4336" s="5">
        <f t="shared" si="203"/>
        <v>11</v>
      </c>
      <c r="D4336" s="3">
        <f t="shared" si="201"/>
        <v>12</v>
      </c>
      <c r="E4336" s="3"/>
      <c r="F4336">
        <v>6.1</v>
      </c>
      <c r="G4336">
        <v>10.1</v>
      </c>
      <c r="H4336" s="228">
        <v>0.3</v>
      </c>
      <c r="I4336">
        <v>1.5</v>
      </c>
      <c r="J4336" s="31">
        <v>0.2</v>
      </c>
      <c r="K4336">
        <v>2.1</v>
      </c>
      <c r="L4336" s="2">
        <v>-0.2</v>
      </c>
      <c r="M4336" s="2">
        <v>-0.7</v>
      </c>
      <c r="N4336" s="31">
        <v>6</v>
      </c>
      <c r="O4336" s="31">
        <v>1.2</v>
      </c>
      <c r="P4336" s="2">
        <v>2</v>
      </c>
      <c r="Q4336" s="138">
        <v>2.5958333333333328</v>
      </c>
    </row>
    <row r="4337" spans="1:17" x14ac:dyDescent="0.25">
      <c r="A4337" s="1">
        <v>40860</v>
      </c>
      <c r="B4337" s="5">
        <f t="shared" si="202"/>
        <v>2011</v>
      </c>
      <c r="C4337" s="5">
        <f t="shared" si="203"/>
        <v>11</v>
      </c>
      <c r="D4337" s="3">
        <f t="shared" si="201"/>
        <v>13</v>
      </c>
      <c r="E4337" s="3"/>
      <c r="F4337">
        <v>6.3</v>
      </c>
      <c r="G4337">
        <v>9.6</v>
      </c>
      <c r="H4337" s="228">
        <v>-0.4</v>
      </c>
      <c r="I4337">
        <v>1.6</v>
      </c>
      <c r="J4337" s="31">
        <v>-3</v>
      </c>
      <c r="K4337">
        <v>0.4</v>
      </c>
      <c r="L4337" s="2">
        <v>-1.5</v>
      </c>
      <c r="M4337" s="2">
        <v>1</v>
      </c>
      <c r="N4337" s="31">
        <v>3.1</v>
      </c>
      <c r="O4337" s="31">
        <v>0.8</v>
      </c>
      <c r="P4337" s="2">
        <v>0.8</v>
      </c>
      <c r="Q4337" s="138">
        <v>0.5375000000000002</v>
      </c>
    </row>
    <row r="4338" spans="1:17" x14ac:dyDescent="0.25">
      <c r="A4338" s="1">
        <v>40861</v>
      </c>
      <c r="B4338" s="5">
        <f t="shared" si="202"/>
        <v>2011</v>
      </c>
      <c r="C4338" s="5">
        <f t="shared" si="203"/>
        <v>11</v>
      </c>
      <c r="D4338" s="3">
        <f t="shared" si="201"/>
        <v>14</v>
      </c>
      <c r="E4338" s="3"/>
      <c r="F4338">
        <v>6.1</v>
      </c>
      <c r="G4338">
        <v>9.5</v>
      </c>
      <c r="H4338" s="228">
        <v>0</v>
      </c>
      <c r="I4338">
        <v>1.8</v>
      </c>
      <c r="J4338" s="31">
        <v>-3.2</v>
      </c>
      <c r="K4338">
        <v>-0.2</v>
      </c>
      <c r="L4338" s="2">
        <v>-0.4</v>
      </c>
      <c r="M4338" s="2">
        <v>0.2</v>
      </c>
      <c r="N4338" s="31">
        <v>-0.3</v>
      </c>
      <c r="O4338" s="31">
        <v>1.2</v>
      </c>
      <c r="P4338" s="2">
        <v>0.7</v>
      </c>
      <c r="Q4338" s="138">
        <v>0.60416666666666685</v>
      </c>
    </row>
    <row r="4339" spans="1:17" x14ac:dyDescent="0.25">
      <c r="A4339" s="1">
        <v>40862</v>
      </c>
      <c r="B4339" s="5">
        <f t="shared" si="202"/>
        <v>2011</v>
      </c>
      <c r="C4339" s="5">
        <f t="shared" si="203"/>
        <v>11</v>
      </c>
      <c r="D4339" s="3">
        <f t="shared" si="201"/>
        <v>15</v>
      </c>
      <c r="E4339" s="3"/>
      <c r="F4339">
        <v>3.9</v>
      </c>
      <c r="G4339">
        <v>8.4</v>
      </c>
      <c r="H4339" s="228">
        <v>0.8</v>
      </c>
      <c r="I4339">
        <v>1.7</v>
      </c>
      <c r="J4339" s="31">
        <v>-1.7</v>
      </c>
      <c r="K4339">
        <v>1.2</v>
      </c>
      <c r="L4339" s="2">
        <v>1</v>
      </c>
      <c r="M4339" s="2">
        <v>1.2</v>
      </c>
      <c r="N4339" s="31">
        <v>0.5</v>
      </c>
      <c r="O4339" s="31">
        <v>2.1</v>
      </c>
      <c r="P4339" s="2">
        <v>1.1000000000000001</v>
      </c>
      <c r="Q4339" s="138">
        <v>1.5000000000000002</v>
      </c>
    </row>
    <row r="4340" spans="1:17" x14ac:dyDescent="0.25">
      <c r="A4340" s="1">
        <v>40863</v>
      </c>
      <c r="B4340" s="5">
        <f t="shared" si="202"/>
        <v>2011</v>
      </c>
      <c r="C4340" s="5">
        <f t="shared" si="203"/>
        <v>11</v>
      </c>
      <c r="D4340" s="3">
        <f t="shared" si="201"/>
        <v>16</v>
      </c>
      <c r="E4340" s="3"/>
      <c r="F4340">
        <v>3.9</v>
      </c>
      <c r="G4340">
        <v>8.4</v>
      </c>
      <c r="H4340" s="228">
        <v>-0.2</v>
      </c>
      <c r="I4340">
        <v>0.4</v>
      </c>
      <c r="J4340" s="31">
        <v>-1.9</v>
      </c>
      <c r="K4340">
        <v>-0.9</v>
      </c>
      <c r="L4340" s="2">
        <v>0</v>
      </c>
      <c r="M4340" s="2">
        <v>0.4</v>
      </c>
      <c r="N4340" s="31">
        <v>1.2</v>
      </c>
      <c r="O4340" s="31">
        <v>1.9</v>
      </c>
      <c r="P4340" s="2">
        <v>-0.5</v>
      </c>
      <c r="Q4340" s="138">
        <v>0.52500000000000002</v>
      </c>
    </row>
    <row r="4341" spans="1:17" x14ac:dyDescent="0.25">
      <c r="A4341" s="1">
        <v>40864</v>
      </c>
      <c r="B4341" s="5">
        <f t="shared" si="202"/>
        <v>2011</v>
      </c>
      <c r="C4341" s="5">
        <f t="shared" si="203"/>
        <v>11</v>
      </c>
      <c r="D4341" s="3">
        <f t="shared" si="201"/>
        <v>17</v>
      </c>
      <c r="E4341" s="3"/>
      <c r="F4341">
        <v>3.6</v>
      </c>
      <c r="G4341">
        <v>8.1</v>
      </c>
      <c r="H4341" s="228">
        <v>-1.8</v>
      </c>
      <c r="I4341">
        <v>0.3</v>
      </c>
      <c r="J4341" s="31">
        <v>-2.4</v>
      </c>
      <c r="K4341">
        <v>-1</v>
      </c>
      <c r="L4341" s="2">
        <v>-0.4</v>
      </c>
      <c r="M4341" s="2">
        <v>-0.7</v>
      </c>
      <c r="N4341" s="31">
        <v>0.6</v>
      </c>
      <c r="O4341" s="31">
        <v>0.2</v>
      </c>
      <c r="P4341" s="2">
        <v>-1.2</v>
      </c>
      <c r="Q4341" s="138">
        <v>-1.2083333333333339</v>
      </c>
    </row>
    <row r="4342" spans="1:17" x14ac:dyDescent="0.25">
      <c r="A4342" s="1">
        <v>40865</v>
      </c>
      <c r="B4342" s="5">
        <f t="shared" si="202"/>
        <v>2011</v>
      </c>
      <c r="C4342" s="5">
        <f t="shared" si="203"/>
        <v>11</v>
      </c>
      <c r="D4342" s="3">
        <f t="shared" si="201"/>
        <v>18</v>
      </c>
      <c r="E4342" s="3"/>
      <c r="F4342">
        <v>3.1</v>
      </c>
      <c r="G4342">
        <v>6.8</v>
      </c>
      <c r="H4342" s="228">
        <v>-1</v>
      </c>
      <c r="I4342">
        <v>-0.5</v>
      </c>
      <c r="J4342" s="31">
        <v>-1.6</v>
      </c>
      <c r="K4342">
        <v>-0.7</v>
      </c>
      <c r="L4342" s="2">
        <v>0.5</v>
      </c>
      <c r="M4342" s="2">
        <v>-2.6</v>
      </c>
      <c r="N4342" s="31">
        <v>-0.2</v>
      </c>
      <c r="O4342" s="31">
        <v>0.6</v>
      </c>
      <c r="P4342" s="2">
        <v>-1.4</v>
      </c>
      <c r="Q4342" s="138">
        <v>-1.925</v>
      </c>
    </row>
    <row r="4343" spans="1:17" x14ac:dyDescent="0.25">
      <c r="A4343" s="1">
        <v>40866</v>
      </c>
      <c r="B4343" s="5">
        <f t="shared" si="202"/>
        <v>2011</v>
      </c>
      <c r="C4343" s="5">
        <f t="shared" si="203"/>
        <v>11</v>
      </c>
      <c r="D4343" s="3">
        <f t="shared" si="201"/>
        <v>19</v>
      </c>
      <c r="E4343" s="3"/>
      <c r="F4343">
        <v>2.8</v>
      </c>
      <c r="G4343">
        <v>6.6</v>
      </c>
      <c r="H4343" s="228">
        <v>-1.6</v>
      </c>
      <c r="I4343">
        <v>-0.6</v>
      </c>
      <c r="J4343" s="31">
        <v>-1.8</v>
      </c>
      <c r="K4343">
        <v>-1.4</v>
      </c>
      <c r="L4343" s="2">
        <v>0.4</v>
      </c>
      <c r="M4343" s="2">
        <v>-2.1</v>
      </c>
      <c r="N4343" s="31">
        <v>-0.6</v>
      </c>
      <c r="O4343" s="31">
        <v>-0.2</v>
      </c>
      <c r="P4343" s="2">
        <v>-1.7</v>
      </c>
      <c r="Q4343" s="138">
        <v>-2.2416666666666667</v>
      </c>
    </row>
    <row r="4344" spans="1:17" x14ac:dyDescent="0.25">
      <c r="A4344" s="1">
        <v>40867</v>
      </c>
      <c r="B4344" s="5">
        <f t="shared" si="202"/>
        <v>2011</v>
      </c>
      <c r="C4344" s="5">
        <f t="shared" si="203"/>
        <v>11</v>
      </c>
      <c r="D4344" s="3">
        <f t="shared" si="201"/>
        <v>20</v>
      </c>
      <c r="E4344" s="3"/>
      <c r="F4344">
        <v>2.9</v>
      </c>
      <c r="G4344">
        <v>6.8</v>
      </c>
      <c r="H4344" s="228">
        <v>-2</v>
      </c>
      <c r="I4344">
        <v>-0.2</v>
      </c>
      <c r="J4344" s="31">
        <v>-1.9</v>
      </c>
      <c r="K4344">
        <v>-2</v>
      </c>
      <c r="L4344" s="2">
        <v>-3.7</v>
      </c>
      <c r="M4344" s="2">
        <v>-2.2000000000000002</v>
      </c>
      <c r="N4344" s="31">
        <v>-1.9</v>
      </c>
      <c r="O4344" s="31">
        <v>-2.6</v>
      </c>
      <c r="P4344" s="2">
        <v>-1.8</v>
      </c>
      <c r="Q4344" s="138">
        <v>-2.495833333333334</v>
      </c>
    </row>
    <row r="4345" spans="1:17" x14ac:dyDescent="0.25">
      <c r="A4345" s="1">
        <v>40868</v>
      </c>
      <c r="B4345" s="5">
        <f t="shared" si="202"/>
        <v>2011</v>
      </c>
      <c r="C4345" s="5">
        <f t="shared" si="203"/>
        <v>11</v>
      </c>
      <c r="D4345" s="3">
        <f t="shared" si="201"/>
        <v>21</v>
      </c>
      <c r="E4345" s="3"/>
      <c r="F4345">
        <v>3.4</v>
      </c>
      <c r="G4345">
        <v>7.5</v>
      </c>
      <c r="H4345" s="228">
        <v>-2.1</v>
      </c>
      <c r="I4345">
        <v>-0.5</v>
      </c>
      <c r="J4345" s="31">
        <v>-2.8</v>
      </c>
      <c r="K4345">
        <v>-2.6</v>
      </c>
      <c r="L4345" s="2">
        <v>-3.7</v>
      </c>
      <c r="M4345" s="2">
        <v>-2.7</v>
      </c>
      <c r="N4345" s="31">
        <v>-2.2000000000000002</v>
      </c>
      <c r="O4345" s="31">
        <v>-2.8</v>
      </c>
      <c r="P4345" s="2">
        <v>-2.5</v>
      </c>
      <c r="Q4345" s="138">
        <v>-2.6041666666666674</v>
      </c>
    </row>
    <row r="4346" spans="1:17" x14ac:dyDescent="0.25">
      <c r="A4346" s="1">
        <v>40869</v>
      </c>
      <c r="B4346" s="5">
        <f t="shared" si="202"/>
        <v>2011</v>
      </c>
      <c r="C4346" s="5">
        <f t="shared" si="203"/>
        <v>11</v>
      </c>
      <c r="D4346" s="3">
        <f t="shared" si="201"/>
        <v>22</v>
      </c>
      <c r="E4346" s="3"/>
      <c r="F4346">
        <v>6.7</v>
      </c>
      <c r="G4346">
        <v>8.8000000000000007</v>
      </c>
      <c r="H4346" s="228">
        <v>-0.3</v>
      </c>
      <c r="I4346">
        <v>4.4000000000000004</v>
      </c>
      <c r="J4346" s="31">
        <v>2</v>
      </c>
      <c r="K4346">
        <v>0.4</v>
      </c>
      <c r="L4346" s="2">
        <v>1.3</v>
      </c>
      <c r="M4346" s="2">
        <v>-1.3</v>
      </c>
      <c r="N4346" s="31">
        <v>-0.5</v>
      </c>
      <c r="O4346" s="31">
        <v>0.9</v>
      </c>
      <c r="P4346" s="2">
        <v>-0.2</v>
      </c>
      <c r="Q4346" s="138">
        <v>-0.92916666666666659</v>
      </c>
    </row>
    <row r="4347" spans="1:17" x14ac:dyDescent="0.25">
      <c r="A4347" s="1">
        <v>40870</v>
      </c>
      <c r="B4347" s="5">
        <f t="shared" si="202"/>
        <v>2011</v>
      </c>
      <c r="C4347" s="5">
        <f t="shared" si="203"/>
        <v>11</v>
      </c>
      <c r="D4347" s="3">
        <f t="shared" si="201"/>
        <v>23</v>
      </c>
      <c r="E4347" s="3"/>
      <c r="F4347">
        <v>9.5</v>
      </c>
      <c r="G4347">
        <v>10.7</v>
      </c>
      <c r="H4347" s="228">
        <v>0.2</v>
      </c>
      <c r="I4347">
        <v>6.1</v>
      </c>
      <c r="J4347" s="31">
        <v>1.8</v>
      </c>
      <c r="K4347">
        <v>0.2</v>
      </c>
      <c r="L4347" s="2">
        <v>-2.4</v>
      </c>
      <c r="M4347" s="2">
        <v>-0.6</v>
      </c>
      <c r="N4347" s="31">
        <v>2.9</v>
      </c>
      <c r="O4347" s="31">
        <v>0.1</v>
      </c>
      <c r="P4347" s="2">
        <v>-0.1</v>
      </c>
      <c r="Q4347" s="138">
        <v>-0.45000000000000012</v>
      </c>
    </row>
    <row r="4348" spans="1:17" x14ac:dyDescent="0.25">
      <c r="A4348" s="1">
        <v>40871</v>
      </c>
      <c r="B4348" s="5">
        <f t="shared" si="202"/>
        <v>2011</v>
      </c>
      <c r="C4348" s="5">
        <f t="shared" si="203"/>
        <v>11</v>
      </c>
      <c r="D4348" s="3">
        <f t="shared" si="201"/>
        <v>24</v>
      </c>
      <c r="E4348" s="3"/>
      <c r="F4348">
        <v>8.5</v>
      </c>
      <c r="G4348">
        <v>11.2</v>
      </c>
      <c r="H4348" s="228">
        <v>0.7</v>
      </c>
      <c r="I4348">
        <v>4.7</v>
      </c>
      <c r="J4348" s="31">
        <v>-1.1000000000000001</v>
      </c>
      <c r="K4348">
        <v>1</v>
      </c>
      <c r="L4348" s="2">
        <v>-1.9</v>
      </c>
      <c r="M4348" s="2">
        <v>-0.3</v>
      </c>
      <c r="N4348" s="31">
        <v>3.9</v>
      </c>
      <c r="O4348" s="31">
        <v>0.6</v>
      </c>
      <c r="P4348" s="2">
        <v>0.8</v>
      </c>
      <c r="Q4348" s="138">
        <v>0.53750000000000009</v>
      </c>
    </row>
    <row r="4349" spans="1:17" x14ac:dyDescent="0.25">
      <c r="A4349" s="1">
        <v>40872</v>
      </c>
      <c r="B4349" s="5">
        <f t="shared" si="202"/>
        <v>2011</v>
      </c>
      <c r="C4349" s="5">
        <f t="shared" si="203"/>
        <v>11</v>
      </c>
      <c r="D4349" s="3">
        <f t="shared" si="201"/>
        <v>25</v>
      </c>
      <c r="E4349" s="3"/>
      <c r="F4349">
        <v>5.7</v>
      </c>
      <c r="G4349">
        <v>10.199999999999999</v>
      </c>
      <c r="H4349" s="228">
        <v>1.4</v>
      </c>
      <c r="I4349">
        <v>4</v>
      </c>
      <c r="J4349" s="31">
        <v>-1.3</v>
      </c>
      <c r="K4349">
        <v>2</v>
      </c>
      <c r="L4349" s="2">
        <v>-0.4</v>
      </c>
      <c r="M4349" s="2">
        <v>0.5</v>
      </c>
      <c r="N4349" s="31">
        <v>3.9</v>
      </c>
      <c r="O4349" s="31">
        <v>1.3</v>
      </c>
      <c r="P4349" s="2">
        <v>1.4</v>
      </c>
      <c r="Q4349" s="138">
        <v>1.2249999999999999</v>
      </c>
    </row>
    <row r="4350" spans="1:17" x14ac:dyDescent="0.25">
      <c r="A4350" s="1">
        <v>40873</v>
      </c>
      <c r="B4350" s="5">
        <f t="shared" si="202"/>
        <v>2011</v>
      </c>
      <c r="C4350" s="5">
        <f t="shared" si="203"/>
        <v>11</v>
      </c>
      <c r="D4350" s="3">
        <f t="shared" si="201"/>
        <v>26</v>
      </c>
      <c r="E4350" s="3"/>
      <c r="F4350">
        <v>6.6</v>
      </c>
      <c r="G4350">
        <v>8.6</v>
      </c>
      <c r="H4350" s="228">
        <v>1.6</v>
      </c>
      <c r="I4350">
        <v>1.8</v>
      </c>
      <c r="J4350" s="31">
        <v>-0.9</v>
      </c>
      <c r="K4350">
        <v>1.8</v>
      </c>
      <c r="L4350" s="2">
        <v>0.5</v>
      </c>
      <c r="M4350" s="2">
        <v>0.5</v>
      </c>
      <c r="N4350" s="31">
        <v>3.3</v>
      </c>
      <c r="O4350" s="31">
        <v>1.4</v>
      </c>
      <c r="P4350" s="2">
        <v>1.4</v>
      </c>
      <c r="Q4350" s="138">
        <v>1.8124999999999998</v>
      </c>
    </row>
    <row r="4351" spans="1:17" x14ac:dyDescent="0.25">
      <c r="A4351" s="1">
        <v>40874</v>
      </c>
      <c r="B4351" s="5">
        <f t="shared" si="202"/>
        <v>2011</v>
      </c>
      <c r="C4351" s="5">
        <f t="shared" si="203"/>
        <v>11</v>
      </c>
      <c r="D4351" s="3">
        <f t="shared" si="201"/>
        <v>27</v>
      </c>
      <c r="E4351" s="3"/>
      <c r="F4351">
        <v>4.5999999999999996</v>
      </c>
      <c r="G4351">
        <v>8.6</v>
      </c>
      <c r="H4351" s="228">
        <v>3.1</v>
      </c>
      <c r="I4351">
        <v>3.4</v>
      </c>
      <c r="J4351" s="31">
        <v>-2.6</v>
      </c>
      <c r="K4351">
        <v>1</v>
      </c>
      <c r="L4351" s="2">
        <v>2.2999999999999998</v>
      </c>
      <c r="M4351" s="2">
        <v>1.7</v>
      </c>
      <c r="N4351" s="31">
        <v>1.8</v>
      </c>
      <c r="O4351" s="31">
        <v>1.8</v>
      </c>
      <c r="P4351" s="2">
        <v>0.8</v>
      </c>
      <c r="Q4351" s="138">
        <v>1.7166666666666666</v>
      </c>
    </row>
    <row r="4352" spans="1:17" x14ac:dyDescent="0.25">
      <c r="A4352" s="1">
        <v>40875</v>
      </c>
      <c r="B4352" s="5">
        <f t="shared" si="202"/>
        <v>2011</v>
      </c>
      <c r="C4352" s="5">
        <f t="shared" si="203"/>
        <v>11</v>
      </c>
      <c r="D4352" s="3">
        <f t="shared" si="201"/>
        <v>28</v>
      </c>
      <c r="E4352" s="3"/>
      <c r="F4352">
        <v>5.4</v>
      </c>
      <c r="G4352">
        <v>10.199999999999999</v>
      </c>
      <c r="H4352" s="228">
        <v>1.8</v>
      </c>
      <c r="I4352">
        <v>2.1</v>
      </c>
      <c r="J4352" s="31">
        <v>-0.4</v>
      </c>
      <c r="K4352">
        <v>1.8</v>
      </c>
      <c r="L4352" s="2">
        <v>2.4</v>
      </c>
      <c r="M4352" s="2">
        <v>3.3</v>
      </c>
      <c r="N4352" s="31">
        <v>1.1000000000000001</v>
      </c>
      <c r="O4352" s="31">
        <v>1.7</v>
      </c>
      <c r="P4352" s="2">
        <v>1.9</v>
      </c>
      <c r="Q4352" s="138">
        <v>1.979166666666667</v>
      </c>
    </row>
    <row r="4353" spans="1:17" x14ac:dyDescent="0.25">
      <c r="A4353" s="1">
        <v>40876</v>
      </c>
      <c r="B4353" s="5">
        <f t="shared" si="202"/>
        <v>2011</v>
      </c>
      <c r="C4353" s="5">
        <f t="shared" si="203"/>
        <v>11</v>
      </c>
      <c r="D4353" s="3">
        <f t="shared" si="201"/>
        <v>29</v>
      </c>
      <c r="E4353" s="3"/>
      <c r="F4353">
        <v>5.2</v>
      </c>
      <c r="G4353">
        <v>10.4</v>
      </c>
      <c r="H4353" s="228">
        <v>-0.1</v>
      </c>
      <c r="I4353">
        <v>2.2000000000000002</v>
      </c>
      <c r="J4353" s="31">
        <v>-2.2000000000000002</v>
      </c>
      <c r="K4353">
        <v>-0.4</v>
      </c>
      <c r="L4353" s="2">
        <v>1.2</v>
      </c>
      <c r="M4353" s="2">
        <v>0.4</v>
      </c>
      <c r="N4353" s="31">
        <v>0.4</v>
      </c>
      <c r="O4353" s="31">
        <v>0.6</v>
      </c>
      <c r="P4353" s="2">
        <v>0.3</v>
      </c>
      <c r="Q4353" s="138">
        <v>0.78333333333333333</v>
      </c>
    </row>
    <row r="4354" spans="1:17" x14ac:dyDescent="0.25">
      <c r="A4354" s="1">
        <v>40877</v>
      </c>
      <c r="B4354" s="5">
        <f t="shared" si="202"/>
        <v>2011</v>
      </c>
      <c r="C4354" s="5">
        <f t="shared" si="203"/>
        <v>11</v>
      </c>
      <c r="D4354" s="3">
        <f t="shared" si="201"/>
        <v>30</v>
      </c>
      <c r="E4354" s="3"/>
      <c r="F4354">
        <v>4.4000000000000004</v>
      </c>
      <c r="G4354">
        <v>8.9</v>
      </c>
      <c r="H4354" s="228">
        <v>-0.2</v>
      </c>
      <c r="I4354">
        <v>4.7</v>
      </c>
      <c r="J4354" s="31">
        <v>-0.6</v>
      </c>
      <c r="K4354">
        <v>-0.3</v>
      </c>
      <c r="L4354" s="2">
        <v>2.2000000000000002</v>
      </c>
      <c r="M4354" s="2">
        <v>-0.6</v>
      </c>
      <c r="N4354" s="31">
        <v>0.5</v>
      </c>
      <c r="O4354" s="31">
        <v>0.4</v>
      </c>
      <c r="P4354" s="2">
        <v>-0.4</v>
      </c>
      <c r="Q4354" s="138">
        <v>-0.74166666666666636</v>
      </c>
    </row>
    <row r="4355" spans="1:17" x14ac:dyDescent="0.25">
      <c r="A4355" s="1">
        <v>40878</v>
      </c>
      <c r="B4355" s="5">
        <f t="shared" si="202"/>
        <v>2011</v>
      </c>
      <c r="C4355" s="5">
        <f t="shared" si="203"/>
        <v>12</v>
      </c>
      <c r="D4355" s="3">
        <f t="shared" ref="D4355:D4418" si="204">DAY(A4355)</f>
        <v>1</v>
      </c>
      <c r="E4355" s="3"/>
      <c r="F4355">
        <v>4.0999999999999996</v>
      </c>
      <c r="G4355">
        <v>9.4</v>
      </c>
      <c r="H4355" s="228">
        <v>-0.4</v>
      </c>
      <c r="I4355">
        <v>1.7</v>
      </c>
      <c r="J4355" s="31">
        <v>-1.8</v>
      </c>
      <c r="K4355">
        <v>-0.9</v>
      </c>
      <c r="L4355" s="2">
        <v>1.8</v>
      </c>
      <c r="M4355" s="2">
        <v>-0.9</v>
      </c>
      <c r="N4355" s="31">
        <v>-0.6</v>
      </c>
      <c r="O4355" s="31">
        <v>0.8</v>
      </c>
      <c r="P4355" s="2">
        <v>-0.5</v>
      </c>
      <c r="Q4355" s="138">
        <v>-1.0739130434782607</v>
      </c>
    </row>
    <row r="4356" spans="1:17" x14ac:dyDescent="0.25">
      <c r="A4356" s="1">
        <v>40879</v>
      </c>
      <c r="B4356" s="5">
        <f t="shared" ref="B4356:B4419" si="205">YEAR(A4356)</f>
        <v>2011</v>
      </c>
      <c r="C4356" s="5">
        <f t="shared" ref="C4356:C4419" si="206">MONTH(A4356)</f>
        <v>12</v>
      </c>
      <c r="D4356" s="3">
        <f t="shared" si="204"/>
        <v>2</v>
      </c>
      <c r="E4356" s="3"/>
      <c r="F4356">
        <v>4.0999999999999996</v>
      </c>
      <c r="G4356">
        <v>9.1</v>
      </c>
      <c r="H4356" s="228">
        <v>3.6</v>
      </c>
      <c r="I4356">
        <v>1.8</v>
      </c>
      <c r="J4356" s="31">
        <v>-0.2</v>
      </c>
      <c r="K4356">
        <v>3.1</v>
      </c>
      <c r="L4356" s="2">
        <v>5.6</v>
      </c>
      <c r="M4356" s="2">
        <v>1.1000000000000001</v>
      </c>
      <c r="N4356" s="31">
        <v>-0.3</v>
      </c>
      <c r="O4356" s="31">
        <v>2.8</v>
      </c>
      <c r="P4356" s="2">
        <v>4.2</v>
      </c>
      <c r="Q4356" s="138">
        <v>2.3260869565217392</v>
      </c>
    </row>
    <row r="4357" spans="1:17" x14ac:dyDescent="0.25">
      <c r="A4357" s="1">
        <v>40880</v>
      </c>
      <c r="B4357" s="5">
        <f t="shared" si="205"/>
        <v>2011</v>
      </c>
      <c r="C4357" s="5">
        <f t="shared" si="206"/>
        <v>12</v>
      </c>
      <c r="D4357" s="3">
        <f t="shared" si="204"/>
        <v>3</v>
      </c>
      <c r="E4357" s="3"/>
      <c r="F4357">
        <v>7.5</v>
      </c>
      <c r="G4357">
        <v>10.5</v>
      </c>
      <c r="H4357" s="228">
        <v>10.199999999999999</v>
      </c>
      <c r="I4357">
        <v>5.2</v>
      </c>
      <c r="J4357" s="31">
        <v>4.7</v>
      </c>
      <c r="K4357">
        <v>9.5</v>
      </c>
      <c r="L4357" s="2">
        <v>10.6</v>
      </c>
      <c r="M4357" s="2">
        <v>10.4</v>
      </c>
      <c r="N4357" s="31">
        <v>1.3</v>
      </c>
      <c r="O4357" s="31">
        <v>8.8000000000000007</v>
      </c>
      <c r="P4357" s="2">
        <v>12</v>
      </c>
      <c r="Q4357" s="138">
        <v>11.534782608695652</v>
      </c>
    </row>
    <row r="4358" spans="1:17" x14ac:dyDescent="0.25">
      <c r="A4358" s="1">
        <v>40881</v>
      </c>
      <c r="B4358" s="5">
        <f t="shared" si="205"/>
        <v>2011</v>
      </c>
      <c r="C4358" s="5">
        <f t="shared" si="206"/>
        <v>12</v>
      </c>
      <c r="D4358" s="3">
        <f t="shared" si="204"/>
        <v>4</v>
      </c>
      <c r="E4358" s="3"/>
      <c r="F4358">
        <v>11.3</v>
      </c>
      <c r="G4358">
        <v>12.9</v>
      </c>
      <c r="H4358" s="228">
        <v>7.8</v>
      </c>
      <c r="I4358">
        <v>8.1</v>
      </c>
      <c r="J4358" s="31">
        <v>9</v>
      </c>
      <c r="K4358">
        <v>9.3000000000000007</v>
      </c>
      <c r="L4358" s="2">
        <v>12.3</v>
      </c>
      <c r="M4358" s="2">
        <v>12.2</v>
      </c>
      <c r="N4358" s="31">
        <v>5.2</v>
      </c>
      <c r="O4358" s="31">
        <v>13.7</v>
      </c>
      <c r="P4358" s="2">
        <v>10.199999999999999</v>
      </c>
      <c r="Q4358" s="138">
        <v>11.352173913043476</v>
      </c>
    </row>
    <row r="4359" spans="1:17" x14ac:dyDescent="0.25">
      <c r="A4359" s="1">
        <v>40882</v>
      </c>
      <c r="B4359" s="5">
        <f t="shared" si="205"/>
        <v>2011</v>
      </c>
      <c r="C4359" s="5">
        <f t="shared" si="206"/>
        <v>12</v>
      </c>
      <c r="D4359" s="3">
        <f t="shared" si="204"/>
        <v>5</v>
      </c>
      <c r="E4359" s="3"/>
      <c r="F4359">
        <v>12.5</v>
      </c>
      <c r="G4359">
        <v>13.1</v>
      </c>
      <c r="H4359" s="228">
        <v>8.8000000000000007</v>
      </c>
      <c r="I4359">
        <v>9.1999999999999993</v>
      </c>
      <c r="J4359" s="31">
        <v>8.1999999999999993</v>
      </c>
      <c r="K4359">
        <v>11.5</v>
      </c>
      <c r="L4359" s="2">
        <v>8</v>
      </c>
      <c r="M4359" s="2">
        <v>9.8000000000000007</v>
      </c>
      <c r="N4359" s="31">
        <v>11</v>
      </c>
      <c r="O4359" s="31">
        <v>11.4</v>
      </c>
      <c r="P4359" s="2">
        <v>10.4</v>
      </c>
      <c r="Q4359" s="138">
        <v>13.656521739130438</v>
      </c>
    </row>
    <row r="4360" spans="1:17" x14ac:dyDescent="0.25">
      <c r="A4360" s="1">
        <v>40883</v>
      </c>
      <c r="B4360" s="5">
        <f t="shared" si="205"/>
        <v>2011</v>
      </c>
      <c r="C4360" s="5">
        <f t="shared" si="206"/>
        <v>12</v>
      </c>
      <c r="D4360" s="3">
        <f t="shared" si="204"/>
        <v>6</v>
      </c>
      <c r="E4360" s="3"/>
      <c r="F4360">
        <v>5.7</v>
      </c>
      <c r="G4360">
        <v>7</v>
      </c>
      <c r="H4360" s="228">
        <v>2.2000000000000002</v>
      </c>
      <c r="I4360">
        <v>1.7</v>
      </c>
      <c r="J4360" s="31">
        <v>-1</v>
      </c>
      <c r="K4360">
        <v>2.1</v>
      </c>
      <c r="L4360" s="2">
        <v>0.1</v>
      </c>
      <c r="M4360" s="2">
        <v>3.9</v>
      </c>
      <c r="N4360" s="31">
        <v>1.5</v>
      </c>
      <c r="O4360" s="31">
        <v>1.9</v>
      </c>
      <c r="P4360" s="2">
        <v>2.2000000000000002</v>
      </c>
      <c r="Q4360" s="138">
        <v>1.6695652173913047</v>
      </c>
    </row>
    <row r="4361" spans="1:17" x14ac:dyDescent="0.25">
      <c r="A4361" s="1">
        <v>40884</v>
      </c>
      <c r="B4361" s="5">
        <f t="shared" si="205"/>
        <v>2011</v>
      </c>
      <c r="C4361" s="5">
        <f t="shared" si="206"/>
        <v>12</v>
      </c>
      <c r="D4361" s="3">
        <f t="shared" si="204"/>
        <v>7</v>
      </c>
      <c r="E4361" s="3"/>
      <c r="F4361">
        <v>2.8</v>
      </c>
      <c r="G4361">
        <v>7.2</v>
      </c>
      <c r="H4361" s="228">
        <v>1.5</v>
      </c>
      <c r="I4361">
        <v>0.1</v>
      </c>
      <c r="J4361" s="31">
        <v>-1.9</v>
      </c>
      <c r="K4361">
        <v>0.9</v>
      </c>
      <c r="L4361" s="2">
        <v>5.0999999999999996</v>
      </c>
      <c r="M4361" s="2">
        <v>5.0999999999999996</v>
      </c>
      <c r="N4361" s="31">
        <v>2</v>
      </c>
      <c r="O4361" s="31">
        <v>0.6</v>
      </c>
      <c r="P4361" s="2">
        <v>0.8</v>
      </c>
      <c r="Q4361" s="138">
        <v>4.2826086956521729</v>
      </c>
    </row>
    <row r="4362" spans="1:17" x14ac:dyDescent="0.25">
      <c r="A4362" s="1">
        <v>40885</v>
      </c>
      <c r="B4362" s="5">
        <f t="shared" si="205"/>
        <v>2011</v>
      </c>
      <c r="C4362" s="5">
        <f t="shared" si="206"/>
        <v>12</v>
      </c>
      <c r="D4362" s="3">
        <f t="shared" si="204"/>
        <v>8</v>
      </c>
      <c r="E4362" s="3"/>
      <c r="F4362">
        <v>4.9000000000000004</v>
      </c>
      <c r="G4362">
        <v>6.7</v>
      </c>
      <c r="H4362" s="228">
        <v>4</v>
      </c>
      <c r="I4362">
        <v>2.4</v>
      </c>
      <c r="J4362" s="31">
        <v>-1.5</v>
      </c>
      <c r="K4362">
        <v>5.5</v>
      </c>
      <c r="L4362" s="2">
        <v>3.3</v>
      </c>
      <c r="M4362" s="2">
        <v>6.6</v>
      </c>
      <c r="N4362" s="31">
        <v>1.7</v>
      </c>
      <c r="O4362" s="31">
        <v>1.3</v>
      </c>
      <c r="P4362" s="2">
        <v>4.5</v>
      </c>
      <c r="Q4362" s="138">
        <v>5.821739130434783</v>
      </c>
    </row>
    <row r="4363" spans="1:17" x14ac:dyDescent="0.25">
      <c r="A4363" s="1">
        <v>40886</v>
      </c>
      <c r="B4363" s="5">
        <f t="shared" si="205"/>
        <v>2011</v>
      </c>
      <c r="C4363" s="5">
        <f t="shared" si="206"/>
        <v>12</v>
      </c>
      <c r="D4363" s="3">
        <f t="shared" si="204"/>
        <v>9</v>
      </c>
      <c r="E4363" s="3"/>
      <c r="F4363">
        <v>2.4</v>
      </c>
      <c r="G4363">
        <v>6.7</v>
      </c>
      <c r="H4363" s="228">
        <v>3.3</v>
      </c>
      <c r="I4363">
        <v>1.7</v>
      </c>
      <c r="J4363" s="31">
        <v>-6.8</v>
      </c>
      <c r="K4363">
        <v>7.7</v>
      </c>
      <c r="L4363" s="2">
        <v>6.6</v>
      </c>
      <c r="M4363" s="2">
        <v>5.7</v>
      </c>
      <c r="N4363" s="31">
        <v>-0.2</v>
      </c>
      <c r="O4363" s="31">
        <v>-1.9</v>
      </c>
      <c r="P4363" s="2">
        <v>8.1</v>
      </c>
      <c r="Q4363" s="138">
        <v>6.1652173913043473</v>
      </c>
    </row>
    <row r="4364" spans="1:17" x14ac:dyDescent="0.25">
      <c r="A4364" s="1">
        <v>40887</v>
      </c>
      <c r="B4364" s="5">
        <f t="shared" si="205"/>
        <v>2011</v>
      </c>
      <c r="C4364" s="5">
        <f t="shared" si="206"/>
        <v>12</v>
      </c>
      <c r="D4364" s="3">
        <f t="shared" si="204"/>
        <v>10</v>
      </c>
      <c r="E4364" s="3"/>
      <c r="F4364">
        <v>7.9</v>
      </c>
      <c r="G4364">
        <v>9.9</v>
      </c>
      <c r="H4364" s="228">
        <v>10.8</v>
      </c>
      <c r="I4364">
        <v>5.9</v>
      </c>
      <c r="J4364" s="31">
        <v>2</v>
      </c>
      <c r="K4364">
        <v>11.8</v>
      </c>
      <c r="L4364" s="2">
        <v>10</v>
      </c>
      <c r="M4364" s="2">
        <v>11.5</v>
      </c>
      <c r="N4364" s="31">
        <v>2.1</v>
      </c>
      <c r="O4364" s="31">
        <v>7</v>
      </c>
      <c r="P4364" s="2">
        <v>10.1</v>
      </c>
      <c r="Q4364" s="138">
        <v>13.421739130434785</v>
      </c>
    </row>
    <row r="4365" spans="1:17" x14ac:dyDescent="0.25">
      <c r="A4365" s="1">
        <v>40888</v>
      </c>
      <c r="B4365" s="5">
        <f t="shared" si="205"/>
        <v>2011</v>
      </c>
      <c r="C4365" s="5">
        <f t="shared" si="206"/>
        <v>12</v>
      </c>
      <c r="D4365" s="3">
        <f t="shared" si="204"/>
        <v>11</v>
      </c>
      <c r="E4365" s="3"/>
      <c r="F4365">
        <v>10.1</v>
      </c>
      <c r="G4365">
        <v>12.1</v>
      </c>
      <c r="H4365" s="228">
        <v>6.8</v>
      </c>
      <c r="I4365">
        <v>7.6</v>
      </c>
      <c r="J4365" s="31">
        <v>3</v>
      </c>
      <c r="K4365">
        <v>7.8</v>
      </c>
      <c r="L4365" s="2">
        <v>8.4</v>
      </c>
      <c r="M4365" s="2">
        <v>8.6</v>
      </c>
      <c r="N4365" s="31">
        <v>4</v>
      </c>
      <c r="O4365" s="31">
        <v>7.3</v>
      </c>
      <c r="P4365" s="2">
        <v>7.4</v>
      </c>
      <c r="Q4365" s="138">
        <v>7.8782608695652172</v>
      </c>
    </row>
    <row r="4366" spans="1:17" x14ac:dyDescent="0.25">
      <c r="A4366" s="1">
        <v>40889</v>
      </c>
      <c r="B4366" s="5">
        <f t="shared" si="205"/>
        <v>2011</v>
      </c>
      <c r="C4366" s="5">
        <f t="shared" si="206"/>
        <v>12</v>
      </c>
      <c r="D4366" s="3">
        <f t="shared" si="204"/>
        <v>12</v>
      </c>
      <c r="E4366" s="3"/>
      <c r="F4366">
        <v>9.8000000000000007</v>
      </c>
      <c r="G4366">
        <v>13</v>
      </c>
      <c r="H4366" s="228">
        <v>9.1999999999999993</v>
      </c>
      <c r="I4366">
        <v>7.3</v>
      </c>
      <c r="J4366" s="31">
        <v>3.2</v>
      </c>
      <c r="K4366">
        <v>7.6</v>
      </c>
      <c r="L4366" s="2">
        <v>10.199999999999999</v>
      </c>
      <c r="M4366" s="2">
        <v>9.8000000000000007</v>
      </c>
      <c r="N4366" s="31">
        <v>5.9</v>
      </c>
      <c r="O4366" s="31">
        <v>10</v>
      </c>
      <c r="P4366" s="2">
        <v>7</v>
      </c>
      <c r="Q4366" s="138">
        <v>7.1086956521739131</v>
      </c>
    </row>
    <row r="4367" spans="1:17" x14ac:dyDescent="0.25">
      <c r="A4367" s="1">
        <v>40890</v>
      </c>
      <c r="B4367" s="5">
        <f t="shared" si="205"/>
        <v>2011</v>
      </c>
      <c r="C4367" s="5">
        <f t="shared" si="206"/>
        <v>12</v>
      </c>
      <c r="D4367" s="3">
        <f t="shared" si="204"/>
        <v>13</v>
      </c>
      <c r="E4367" s="3"/>
      <c r="F4367">
        <v>8.8000000000000007</v>
      </c>
      <c r="G4367">
        <v>10.9</v>
      </c>
      <c r="H4367" s="228">
        <v>7.8</v>
      </c>
      <c r="I4367">
        <v>6.6</v>
      </c>
      <c r="J4367" s="31">
        <v>4.9000000000000004</v>
      </c>
      <c r="K4367">
        <v>6</v>
      </c>
      <c r="L4367" s="2">
        <v>4.7</v>
      </c>
      <c r="M4367" s="2">
        <v>8</v>
      </c>
      <c r="N4367" s="31">
        <v>5.7</v>
      </c>
      <c r="O4367" s="31">
        <v>10</v>
      </c>
      <c r="P4367" s="2">
        <v>5.5</v>
      </c>
      <c r="Q4367" s="138">
        <v>6.9652173913043471</v>
      </c>
    </row>
    <row r="4368" spans="1:17" x14ac:dyDescent="0.25">
      <c r="A4368" s="1">
        <v>40891</v>
      </c>
      <c r="B4368" s="5">
        <f t="shared" si="205"/>
        <v>2011</v>
      </c>
      <c r="C4368" s="5">
        <f t="shared" si="206"/>
        <v>12</v>
      </c>
      <c r="D4368" s="3">
        <f t="shared" si="204"/>
        <v>14</v>
      </c>
      <c r="E4368" s="3"/>
      <c r="F4368">
        <v>7.9</v>
      </c>
      <c r="G4368">
        <v>11.4</v>
      </c>
      <c r="H4368" s="228">
        <v>11.2</v>
      </c>
      <c r="I4368">
        <v>5.9</v>
      </c>
      <c r="J4368" s="31">
        <v>2.9</v>
      </c>
      <c r="K4368">
        <v>11</v>
      </c>
      <c r="L4368" s="2">
        <v>8.1999999999999993</v>
      </c>
      <c r="M4368" s="2">
        <v>7.9</v>
      </c>
      <c r="N4368" s="31">
        <v>3.9</v>
      </c>
      <c r="O4368" s="31">
        <v>8.9</v>
      </c>
      <c r="P4368" s="2">
        <v>10.8</v>
      </c>
      <c r="Q4368" s="138">
        <v>8.9000000000000021</v>
      </c>
    </row>
    <row r="4369" spans="1:17" x14ac:dyDescent="0.25">
      <c r="A4369" s="1">
        <v>40892</v>
      </c>
      <c r="B4369" s="5">
        <f t="shared" si="205"/>
        <v>2011</v>
      </c>
      <c r="C4369" s="5">
        <f t="shared" si="206"/>
        <v>12</v>
      </c>
      <c r="D4369" s="3">
        <f t="shared" si="204"/>
        <v>15</v>
      </c>
      <c r="E4369" s="3"/>
      <c r="F4369">
        <v>10.3</v>
      </c>
      <c r="G4369">
        <v>9.3000000000000007</v>
      </c>
      <c r="H4369" s="228">
        <v>9.6</v>
      </c>
      <c r="I4369">
        <v>5.8</v>
      </c>
      <c r="J4369" s="31">
        <v>5</v>
      </c>
      <c r="K4369">
        <v>10.5</v>
      </c>
      <c r="L4369" s="2">
        <v>8.6</v>
      </c>
      <c r="M4369" s="2">
        <v>10.5</v>
      </c>
      <c r="N4369" s="31">
        <v>5.5</v>
      </c>
      <c r="O4369" s="31">
        <v>12</v>
      </c>
      <c r="P4369" s="2">
        <v>9.1999999999999993</v>
      </c>
      <c r="Q4369" s="138">
        <v>11.626086956521741</v>
      </c>
    </row>
    <row r="4370" spans="1:17" x14ac:dyDescent="0.25">
      <c r="A4370" s="1">
        <v>40893</v>
      </c>
      <c r="B4370" s="5">
        <f t="shared" si="205"/>
        <v>2011</v>
      </c>
      <c r="C4370" s="5">
        <f t="shared" si="206"/>
        <v>12</v>
      </c>
      <c r="D4370" s="3">
        <f t="shared" si="204"/>
        <v>16</v>
      </c>
      <c r="E4370" s="3"/>
      <c r="F4370">
        <v>8.6999999999999993</v>
      </c>
      <c r="G4370">
        <v>9.6</v>
      </c>
      <c r="H4370" s="228">
        <v>9.6999999999999993</v>
      </c>
      <c r="I4370">
        <v>4.8</v>
      </c>
      <c r="J4370" s="31">
        <v>5.5</v>
      </c>
      <c r="K4370">
        <v>11.2</v>
      </c>
      <c r="L4370" s="2">
        <v>8.4</v>
      </c>
      <c r="M4370" s="2">
        <v>10.3</v>
      </c>
      <c r="N4370" s="31">
        <v>6.1</v>
      </c>
      <c r="O4370" s="31">
        <v>9.8000000000000007</v>
      </c>
      <c r="P4370" s="2">
        <v>10.5</v>
      </c>
      <c r="Q4370" s="138">
        <v>9.1130434782608685</v>
      </c>
    </row>
    <row r="4371" spans="1:17" x14ac:dyDescent="0.25">
      <c r="A4371" s="1">
        <v>40894</v>
      </c>
      <c r="B4371" s="5">
        <f t="shared" si="205"/>
        <v>2011</v>
      </c>
      <c r="C4371" s="5">
        <f t="shared" si="206"/>
        <v>12</v>
      </c>
      <c r="D4371" s="3">
        <f t="shared" si="204"/>
        <v>17</v>
      </c>
      <c r="E4371" s="3"/>
      <c r="F4371">
        <v>6</v>
      </c>
      <c r="G4371">
        <v>8.3000000000000007</v>
      </c>
      <c r="H4371" s="228">
        <v>4.5999999999999996</v>
      </c>
      <c r="I4371">
        <v>2.1</v>
      </c>
      <c r="J4371" s="31">
        <v>1.3</v>
      </c>
      <c r="K4371">
        <v>2.1</v>
      </c>
      <c r="L4371" s="2">
        <v>2.2999999999999998</v>
      </c>
      <c r="M4371" s="2">
        <v>7.1</v>
      </c>
      <c r="N4371" s="31">
        <v>6.6</v>
      </c>
      <c r="O4371" s="31">
        <v>7.1</v>
      </c>
      <c r="P4371" s="2">
        <v>1.9</v>
      </c>
      <c r="Q4371" s="138">
        <v>5.7608695652173925</v>
      </c>
    </row>
    <row r="4372" spans="1:17" x14ac:dyDescent="0.25">
      <c r="A4372" s="1">
        <v>40895</v>
      </c>
      <c r="B4372" s="5">
        <f t="shared" si="205"/>
        <v>2011</v>
      </c>
      <c r="C4372" s="5">
        <f t="shared" si="206"/>
        <v>12</v>
      </c>
      <c r="D4372" s="3">
        <f t="shared" si="204"/>
        <v>18</v>
      </c>
      <c r="E4372" s="3"/>
      <c r="F4372">
        <v>5.4</v>
      </c>
      <c r="G4372">
        <v>5.2</v>
      </c>
      <c r="H4372" s="228">
        <v>1.9</v>
      </c>
      <c r="I4372">
        <v>0.2</v>
      </c>
      <c r="J4372" s="31">
        <v>-4.8</v>
      </c>
      <c r="K4372">
        <v>-0.8</v>
      </c>
      <c r="L4372" s="2">
        <v>-0.7</v>
      </c>
      <c r="M4372" s="2">
        <v>4.4000000000000004</v>
      </c>
      <c r="N4372" s="31">
        <v>0.9</v>
      </c>
      <c r="O4372" s="31">
        <v>1.5</v>
      </c>
      <c r="P4372" s="2">
        <v>-0.5</v>
      </c>
      <c r="Q4372" s="138">
        <v>0.90869565217391313</v>
      </c>
    </row>
    <row r="4373" spans="1:17" x14ac:dyDescent="0.25">
      <c r="A4373" s="1">
        <v>40896</v>
      </c>
      <c r="B4373" s="5">
        <f t="shared" si="205"/>
        <v>2011</v>
      </c>
      <c r="C4373" s="5">
        <f t="shared" si="206"/>
        <v>12</v>
      </c>
      <c r="D4373" s="3">
        <f t="shared" si="204"/>
        <v>19</v>
      </c>
      <c r="E4373" s="3"/>
      <c r="F4373">
        <v>2.2000000000000002</v>
      </c>
      <c r="G4373">
        <v>3.8</v>
      </c>
      <c r="H4373" s="228">
        <v>1.3</v>
      </c>
      <c r="I4373">
        <v>0.2</v>
      </c>
      <c r="J4373" s="31">
        <v>-1.7</v>
      </c>
      <c r="K4373">
        <v>1.1000000000000001</v>
      </c>
      <c r="L4373" s="2">
        <v>-1.2</v>
      </c>
      <c r="M4373" s="2">
        <v>1.5</v>
      </c>
      <c r="N4373" s="31">
        <v>2.5</v>
      </c>
      <c r="O4373" s="31">
        <v>0.9</v>
      </c>
      <c r="P4373" s="2">
        <v>0.7</v>
      </c>
      <c r="Q4373" s="138">
        <v>0.83043478260869608</v>
      </c>
    </row>
    <row r="4374" spans="1:17" x14ac:dyDescent="0.25">
      <c r="A4374" s="1">
        <v>40897</v>
      </c>
      <c r="B4374" s="5">
        <f t="shared" si="205"/>
        <v>2011</v>
      </c>
      <c r="C4374" s="5">
        <f t="shared" si="206"/>
        <v>12</v>
      </c>
      <c r="D4374" s="3">
        <f t="shared" si="204"/>
        <v>20</v>
      </c>
      <c r="E4374" s="3"/>
      <c r="F4374">
        <v>-0.2</v>
      </c>
      <c r="G4374">
        <v>2.2000000000000002</v>
      </c>
      <c r="H4374" s="228">
        <v>0.5</v>
      </c>
      <c r="I4374">
        <v>-5.0999999999999996</v>
      </c>
      <c r="J4374" s="31">
        <v>-4.3</v>
      </c>
      <c r="K4374">
        <v>-2.6</v>
      </c>
      <c r="L4374" s="2">
        <v>-5.5</v>
      </c>
      <c r="M4374" s="2">
        <v>-0.1</v>
      </c>
      <c r="N4374" s="31">
        <v>0.2</v>
      </c>
      <c r="O4374" s="31">
        <v>-1.7</v>
      </c>
      <c r="P4374" s="2">
        <v>-1.6</v>
      </c>
      <c r="Q4374" s="138">
        <v>-0.85217391304347834</v>
      </c>
    </row>
    <row r="4375" spans="1:17" x14ac:dyDescent="0.25">
      <c r="A4375" s="1">
        <v>40898</v>
      </c>
      <c r="B4375" s="5">
        <f t="shared" si="205"/>
        <v>2011</v>
      </c>
      <c r="C4375" s="5">
        <f t="shared" si="206"/>
        <v>12</v>
      </c>
      <c r="D4375" s="3">
        <f t="shared" si="204"/>
        <v>21</v>
      </c>
      <c r="E4375" s="3"/>
      <c r="F4375">
        <v>-1.4</v>
      </c>
      <c r="G4375">
        <v>1.4</v>
      </c>
      <c r="H4375" s="228">
        <v>-2.8</v>
      </c>
      <c r="I4375">
        <v>-8.6</v>
      </c>
      <c r="J4375" s="31">
        <v>-7.2</v>
      </c>
      <c r="K4375">
        <v>-6.1</v>
      </c>
      <c r="L4375" s="2">
        <v>-6.5</v>
      </c>
      <c r="M4375" s="2">
        <v>-0.1</v>
      </c>
      <c r="N4375" s="31">
        <v>-0.2</v>
      </c>
      <c r="O4375" s="31">
        <v>-2.7</v>
      </c>
      <c r="P4375" s="2">
        <v>-4.5999999999999996</v>
      </c>
      <c r="Q4375" s="138">
        <v>-4.2043478260869565</v>
      </c>
    </row>
    <row r="4376" spans="1:17" x14ac:dyDescent="0.25">
      <c r="A4376" s="1">
        <v>40899</v>
      </c>
      <c r="B4376" s="5">
        <f t="shared" si="205"/>
        <v>2011</v>
      </c>
      <c r="C4376" s="5">
        <f t="shared" si="206"/>
        <v>12</v>
      </c>
      <c r="D4376" s="3">
        <f t="shared" si="204"/>
        <v>22</v>
      </c>
      <c r="E4376" s="3"/>
      <c r="F4376">
        <v>1.6</v>
      </c>
      <c r="G4376">
        <v>4.8</v>
      </c>
      <c r="H4376" s="228">
        <v>0.3</v>
      </c>
      <c r="I4376">
        <v>-2.7</v>
      </c>
      <c r="J4376" s="31">
        <v>-3.7</v>
      </c>
      <c r="K4376">
        <v>-2.4</v>
      </c>
      <c r="L4376" s="2">
        <v>-1</v>
      </c>
      <c r="M4376" s="2">
        <v>0.9</v>
      </c>
      <c r="N4376" s="31">
        <v>-0.6</v>
      </c>
      <c r="O4376" s="31">
        <v>-0.4</v>
      </c>
      <c r="P4376" s="2">
        <v>-1.9</v>
      </c>
      <c r="Q4376" s="138">
        <v>-1.9869565217391305</v>
      </c>
    </row>
    <row r="4377" spans="1:17" x14ac:dyDescent="0.25">
      <c r="A4377" s="1">
        <v>40900</v>
      </c>
      <c r="B4377" s="5">
        <f t="shared" si="205"/>
        <v>2011</v>
      </c>
      <c r="C4377" s="5">
        <f t="shared" si="206"/>
        <v>12</v>
      </c>
      <c r="D4377" s="3">
        <f t="shared" si="204"/>
        <v>23</v>
      </c>
      <c r="E4377" s="3"/>
      <c r="F4377">
        <v>1.3</v>
      </c>
      <c r="G4377">
        <v>3.6</v>
      </c>
      <c r="H4377" s="228">
        <v>0.1</v>
      </c>
      <c r="I4377">
        <v>-3.4</v>
      </c>
      <c r="J4377" s="31">
        <v>-5.5</v>
      </c>
      <c r="K4377">
        <v>-3.2</v>
      </c>
      <c r="L4377" s="2">
        <v>-1.3</v>
      </c>
      <c r="M4377" s="2">
        <v>-0.6</v>
      </c>
      <c r="N4377" s="31">
        <v>-1.6</v>
      </c>
      <c r="O4377" s="31">
        <v>-0.4</v>
      </c>
      <c r="P4377" s="2">
        <v>-1.7</v>
      </c>
      <c r="Q4377" s="138">
        <v>-2.1130434782608694</v>
      </c>
    </row>
    <row r="4378" spans="1:17" x14ac:dyDescent="0.25">
      <c r="A4378" s="1">
        <v>40901</v>
      </c>
      <c r="B4378" s="5">
        <f t="shared" si="205"/>
        <v>2011</v>
      </c>
      <c r="C4378" s="5">
        <f t="shared" si="206"/>
        <v>12</v>
      </c>
      <c r="D4378" s="3">
        <f t="shared" si="204"/>
        <v>24</v>
      </c>
      <c r="E4378" s="3"/>
      <c r="F4378">
        <v>1.5</v>
      </c>
      <c r="G4378">
        <v>5.2</v>
      </c>
      <c r="H4378" s="228">
        <v>0.9</v>
      </c>
      <c r="I4378">
        <v>-1.1000000000000001</v>
      </c>
      <c r="J4378" s="31">
        <v>-6</v>
      </c>
      <c r="K4378">
        <v>0.8</v>
      </c>
      <c r="L4378" s="2">
        <v>0</v>
      </c>
      <c r="M4378" s="2">
        <v>1.4</v>
      </c>
      <c r="N4378" s="31">
        <v>-3.9</v>
      </c>
      <c r="O4378" s="31">
        <v>-0.9</v>
      </c>
      <c r="P4378" s="2">
        <v>0.4</v>
      </c>
      <c r="Q4378" s="138">
        <v>-0.17391304347826081</v>
      </c>
    </row>
    <row r="4379" spans="1:17" x14ac:dyDescent="0.25">
      <c r="A4379" s="1">
        <v>40902</v>
      </c>
      <c r="B4379" s="5">
        <f t="shared" si="205"/>
        <v>2011</v>
      </c>
      <c r="C4379" s="5">
        <f t="shared" si="206"/>
        <v>12</v>
      </c>
      <c r="D4379" s="3">
        <f t="shared" si="204"/>
        <v>25</v>
      </c>
      <c r="E4379" s="3"/>
      <c r="F4379">
        <v>4.4000000000000004</v>
      </c>
      <c r="G4379">
        <v>5.6</v>
      </c>
      <c r="H4379" s="228">
        <v>2.7</v>
      </c>
      <c r="I4379">
        <v>-0.1</v>
      </c>
      <c r="J4379" s="31">
        <v>-1.5</v>
      </c>
      <c r="K4379">
        <v>1.5</v>
      </c>
      <c r="L4379" s="2">
        <v>1.7</v>
      </c>
      <c r="M4379" s="2">
        <v>4.7</v>
      </c>
      <c r="N4379" s="31">
        <v>-0.4</v>
      </c>
      <c r="O4379" s="31">
        <v>1.1000000000000001</v>
      </c>
      <c r="P4379" s="2">
        <v>-0.6</v>
      </c>
      <c r="Q4379" s="138">
        <v>1.9739130434782608</v>
      </c>
    </row>
    <row r="4380" spans="1:17" x14ac:dyDescent="0.25">
      <c r="A4380" s="1">
        <v>40903</v>
      </c>
      <c r="B4380" s="5">
        <f t="shared" si="205"/>
        <v>2011</v>
      </c>
      <c r="C4380" s="5">
        <f t="shared" si="206"/>
        <v>12</v>
      </c>
      <c r="D4380" s="3">
        <f t="shared" si="204"/>
        <v>26</v>
      </c>
      <c r="E4380" s="3"/>
      <c r="F4380">
        <v>3.5</v>
      </c>
      <c r="G4380">
        <v>6.1</v>
      </c>
      <c r="H4380" s="228">
        <v>-0.4</v>
      </c>
      <c r="I4380">
        <v>-2.4</v>
      </c>
      <c r="J4380" s="31">
        <v>-4.5999999999999996</v>
      </c>
      <c r="K4380">
        <v>1.5</v>
      </c>
      <c r="L4380" s="2">
        <v>-1.8</v>
      </c>
      <c r="M4380" s="2">
        <v>0.5</v>
      </c>
      <c r="N4380" s="31">
        <v>0.8</v>
      </c>
      <c r="O4380" s="31">
        <v>0.6</v>
      </c>
      <c r="P4380" s="2">
        <v>0.9</v>
      </c>
      <c r="Q4380" s="138">
        <v>1.6173913043478259</v>
      </c>
    </row>
    <row r="4381" spans="1:17" x14ac:dyDescent="0.25">
      <c r="A4381" s="1">
        <v>40904</v>
      </c>
      <c r="B4381" s="5">
        <f t="shared" si="205"/>
        <v>2011</v>
      </c>
      <c r="C4381" s="5">
        <f t="shared" si="206"/>
        <v>12</v>
      </c>
      <c r="D4381" s="3">
        <f t="shared" si="204"/>
        <v>27</v>
      </c>
      <c r="E4381" s="3"/>
      <c r="F4381">
        <v>1.6</v>
      </c>
      <c r="G4381">
        <v>5</v>
      </c>
      <c r="H4381" s="228">
        <v>-1.5</v>
      </c>
      <c r="I4381">
        <v>-2.9</v>
      </c>
      <c r="J4381" s="31">
        <v>-10.6</v>
      </c>
      <c r="K4381">
        <v>-1.7</v>
      </c>
      <c r="L4381" s="2">
        <v>-3.5</v>
      </c>
      <c r="M4381" s="2">
        <v>-0.4</v>
      </c>
      <c r="N4381" s="31">
        <v>-2.8</v>
      </c>
      <c r="O4381" s="31">
        <v>-3.6</v>
      </c>
      <c r="P4381" s="2">
        <v>-0.4</v>
      </c>
      <c r="Q4381" s="138">
        <v>-1.4782608695652171</v>
      </c>
    </row>
    <row r="4382" spans="1:17" x14ac:dyDescent="0.25">
      <c r="A4382" s="1">
        <v>40905</v>
      </c>
      <c r="B4382" s="5">
        <f t="shared" si="205"/>
        <v>2011</v>
      </c>
      <c r="C4382" s="5">
        <f t="shared" si="206"/>
        <v>12</v>
      </c>
      <c r="D4382" s="3">
        <f t="shared" si="204"/>
        <v>28</v>
      </c>
      <c r="E4382" s="3"/>
      <c r="F4382">
        <v>-0.2</v>
      </c>
      <c r="G4382">
        <v>4.5999999999999996</v>
      </c>
      <c r="H4382" s="228">
        <v>-1.5</v>
      </c>
      <c r="I4382">
        <v>-6.4</v>
      </c>
      <c r="J4382" s="31">
        <v>-8.5</v>
      </c>
      <c r="K4382">
        <v>-2.2999999999999998</v>
      </c>
      <c r="L4382" s="2">
        <v>-2.5</v>
      </c>
      <c r="M4382" s="2">
        <v>-1</v>
      </c>
      <c r="N4382" s="31">
        <v>-3.7</v>
      </c>
      <c r="O4382" s="31">
        <v>-2.2999999999999998</v>
      </c>
      <c r="P4382" s="2">
        <v>-2.1</v>
      </c>
      <c r="Q4382" s="138">
        <v>-2.4434782608695653</v>
      </c>
    </row>
    <row r="4383" spans="1:17" x14ac:dyDescent="0.25">
      <c r="A4383" s="1">
        <v>40906</v>
      </c>
      <c r="B4383" s="5">
        <f t="shared" si="205"/>
        <v>2011</v>
      </c>
      <c r="C4383" s="5">
        <f t="shared" si="206"/>
        <v>12</v>
      </c>
      <c r="D4383" s="3">
        <f t="shared" si="204"/>
        <v>29</v>
      </c>
      <c r="E4383" s="3"/>
      <c r="F4383">
        <v>-0.2</v>
      </c>
      <c r="G4383">
        <v>4.2</v>
      </c>
      <c r="H4383" s="228">
        <v>-2</v>
      </c>
      <c r="I4383">
        <v>-7.6</v>
      </c>
      <c r="J4383" s="31">
        <v>-5.2</v>
      </c>
      <c r="K4383">
        <v>-1.6</v>
      </c>
      <c r="L4383" s="2">
        <v>-0.1</v>
      </c>
      <c r="M4383" s="2">
        <v>-1</v>
      </c>
      <c r="N4383" s="31">
        <v>-4.5999999999999996</v>
      </c>
      <c r="O4383" s="31">
        <v>-0.7</v>
      </c>
      <c r="P4383" s="2">
        <v>-0.4</v>
      </c>
      <c r="Q4383" s="138">
        <v>-2.9304347826086952</v>
      </c>
    </row>
    <row r="4384" spans="1:17" x14ac:dyDescent="0.25">
      <c r="A4384" s="1">
        <v>40907</v>
      </c>
      <c r="B4384" s="5">
        <f t="shared" si="205"/>
        <v>2011</v>
      </c>
      <c r="C4384" s="5">
        <f t="shared" si="206"/>
        <v>12</v>
      </c>
      <c r="D4384" s="3">
        <f t="shared" si="204"/>
        <v>30</v>
      </c>
      <c r="E4384" s="3"/>
      <c r="F4384">
        <v>1.6</v>
      </c>
      <c r="G4384">
        <v>4.5999999999999996</v>
      </c>
      <c r="H4384" s="228">
        <v>1.2</v>
      </c>
      <c r="I4384">
        <v>-1.8</v>
      </c>
      <c r="J4384" s="31">
        <v>-0.7</v>
      </c>
      <c r="K4384">
        <v>0.1</v>
      </c>
      <c r="L4384" s="2">
        <v>1.1000000000000001</v>
      </c>
      <c r="M4384" s="2">
        <v>1.5</v>
      </c>
      <c r="N4384" s="31">
        <v>-0.8</v>
      </c>
      <c r="O4384" s="31">
        <v>1.2</v>
      </c>
      <c r="P4384" s="2">
        <v>0.5</v>
      </c>
      <c r="Q4384" s="138">
        <v>-0.20000000000000015</v>
      </c>
    </row>
    <row r="4385" spans="1:17" x14ac:dyDescent="0.25">
      <c r="A4385" s="1">
        <v>40908</v>
      </c>
      <c r="B4385" s="5">
        <f t="shared" si="205"/>
        <v>2011</v>
      </c>
      <c r="C4385" s="5">
        <f t="shared" si="206"/>
        <v>12</v>
      </c>
      <c r="D4385" s="3">
        <f t="shared" si="204"/>
        <v>31</v>
      </c>
      <c r="E4385" s="3"/>
      <c r="F4385">
        <v>2.8</v>
      </c>
      <c r="G4385">
        <v>5.0999999999999996</v>
      </c>
      <c r="H4385" s="228">
        <v>1.3</v>
      </c>
      <c r="I4385">
        <v>-1.8</v>
      </c>
      <c r="J4385" s="31">
        <v>-4.4000000000000004</v>
      </c>
      <c r="K4385">
        <v>-1</v>
      </c>
      <c r="L4385" s="2">
        <v>-1.3</v>
      </c>
      <c r="M4385" s="2">
        <v>1.3</v>
      </c>
      <c r="N4385" s="31">
        <v>-0.3</v>
      </c>
      <c r="O4385" s="31">
        <v>0.9</v>
      </c>
      <c r="P4385" s="2">
        <v>-0.9</v>
      </c>
      <c r="Q4385" s="138">
        <v>0.5304347826086957</v>
      </c>
    </row>
    <row r="4386" spans="1:17" x14ac:dyDescent="0.25">
      <c r="A4386" s="1">
        <v>40909</v>
      </c>
      <c r="B4386" s="5">
        <f t="shared" si="205"/>
        <v>2012</v>
      </c>
      <c r="C4386" s="5">
        <f t="shared" si="206"/>
        <v>1</v>
      </c>
      <c r="D4386" s="3">
        <f t="shared" si="204"/>
        <v>1</v>
      </c>
      <c r="E4386" s="3"/>
      <c r="F4386">
        <v>0.1</v>
      </c>
      <c r="G4386">
        <v>4.7</v>
      </c>
      <c r="H4386" s="228">
        <v>2</v>
      </c>
      <c r="I4386">
        <v>-4.8</v>
      </c>
      <c r="J4386" s="31">
        <v>-10</v>
      </c>
      <c r="K4386">
        <v>1.1000000000000001</v>
      </c>
      <c r="L4386" s="2">
        <v>0</v>
      </c>
      <c r="M4386" s="2">
        <v>2.8</v>
      </c>
      <c r="N4386" s="31">
        <v>-3.6</v>
      </c>
      <c r="O4386" s="31">
        <v>-2.2999999999999998</v>
      </c>
      <c r="P4386" s="2">
        <v>0.8</v>
      </c>
      <c r="Q4386" s="138">
        <v>1.7291666666666667</v>
      </c>
    </row>
    <row r="4387" spans="1:17" x14ac:dyDescent="0.25">
      <c r="A4387" s="1">
        <v>40910</v>
      </c>
      <c r="B4387" s="5">
        <f t="shared" si="205"/>
        <v>2012</v>
      </c>
      <c r="C4387" s="5">
        <f t="shared" si="206"/>
        <v>1</v>
      </c>
      <c r="D4387" s="3">
        <f t="shared" si="204"/>
        <v>2</v>
      </c>
      <c r="E4387" s="3"/>
      <c r="F4387">
        <v>1.5</v>
      </c>
      <c r="G4387">
        <v>5.5</v>
      </c>
      <c r="H4387" s="228">
        <v>3.8</v>
      </c>
      <c r="I4387">
        <v>-4.5999999999999996</v>
      </c>
      <c r="J4387" s="31">
        <v>-5.5</v>
      </c>
      <c r="K4387">
        <v>1.8</v>
      </c>
      <c r="L4387" s="2">
        <v>4.5999999999999996</v>
      </c>
      <c r="M4387" s="2">
        <v>5.7</v>
      </c>
      <c r="N4387" s="31">
        <v>-4.4000000000000004</v>
      </c>
      <c r="O4387" s="31">
        <v>2.8</v>
      </c>
      <c r="P4387" s="2">
        <v>2.5</v>
      </c>
      <c r="Q4387" s="138">
        <v>3.9374999999999996</v>
      </c>
    </row>
    <row r="4388" spans="1:17" x14ac:dyDescent="0.25">
      <c r="A4388" s="1">
        <v>40911</v>
      </c>
      <c r="B4388" s="5">
        <f t="shared" si="205"/>
        <v>2012</v>
      </c>
      <c r="C4388" s="5">
        <f t="shared" si="206"/>
        <v>1</v>
      </c>
      <c r="D4388" s="3">
        <f t="shared" si="204"/>
        <v>3</v>
      </c>
      <c r="E4388" s="3"/>
      <c r="F4388">
        <v>4.5</v>
      </c>
      <c r="G4388">
        <v>8</v>
      </c>
      <c r="H4388" s="228">
        <v>3.3</v>
      </c>
      <c r="I4388">
        <v>-0.5</v>
      </c>
      <c r="J4388" s="31">
        <v>-1</v>
      </c>
      <c r="K4388">
        <v>3.4</v>
      </c>
      <c r="L4388" s="2">
        <v>2.2000000000000002</v>
      </c>
      <c r="M4388" s="2">
        <v>5</v>
      </c>
      <c r="N4388" s="31">
        <v>-0.7</v>
      </c>
      <c r="O4388" s="31">
        <v>2.4</v>
      </c>
      <c r="P4388" s="2">
        <v>3.5</v>
      </c>
      <c r="Q4388" s="138">
        <v>4.3083333333333327</v>
      </c>
    </row>
    <row r="4389" spans="1:17" x14ac:dyDescent="0.25">
      <c r="A4389" s="1">
        <v>40912</v>
      </c>
      <c r="B4389" s="5">
        <f t="shared" si="205"/>
        <v>2012</v>
      </c>
      <c r="C4389" s="5">
        <f t="shared" si="206"/>
        <v>1</v>
      </c>
      <c r="D4389" s="3">
        <f t="shared" si="204"/>
        <v>4</v>
      </c>
      <c r="E4389" s="3"/>
      <c r="F4389">
        <v>4.3</v>
      </c>
      <c r="G4389">
        <v>6.8</v>
      </c>
      <c r="H4389" s="228">
        <v>6.2</v>
      </c>
      <c r="I4389">
        <v>-0.2</v>
      </c>
      <c r="J4389" s="31">
        <v>0.9</v>
      </c>
      <c r="K4389">
        <v>4.7</v>
      </c>
      <c r="L4389" s="2">
        <v>5.0999999999999996</v>
      </c>
      <c r="M4389" s="2">
        <v>7.7</v>
      </c>
      <c r="N4389" s="31">
        <v>0.8</v>
      </c>
      <c r="O4389" s="31">
        <v>3.1</v>
      </c>
      <c r="P4389" s="2">
        <v>4.2</v>
      </c>
      <c r="Q4389" s="138">
        <v>5.7625000000000002</v>
      </c>
    </row>
    <row r="4390" spans="1:17" x14ac:dyDescent="0.25">
      <c r="A4390" s="1">
        <v>40913</v>
      </c>
      <c r="B4390" s="5">
        <f t="shared" si="205"/>
        <v>2012</v>
      </c>
      <c r="C4390" s="5">
        <f t="shared" si="206"/>
        <v>1</v>
      </c>
      <c r="D4390" s="3">
        <f t="shared" si="204"/>
        <v>5</v>
      </c>
      <c r="E4390" s="3"/>
      <c r="F4390">
        <v>6.3</v>
      </c>
      <c r="G4390">
        <v>7.7</v>
      </c>
      <c r="H4390" s="228">
        <v>6.3</v>
      </c>
      <c r="I4390">
        <v>2.8</v>
      </c>
      <c r="J4390" s="31">
        <v>2.2999999999999998</v>
      </c>
      <c r="K4390">
        <v>8</v>
      </c>
      <c r="L4390" s="2">
        <v>6.6</v>
      </c>
      <c r="M4390" s="2">
        <v>7.3</v>
      </c>
      <c r="N4390" s="31">
        <v>2.6</v>
      </c>
      <c r="O4390" s="31">
        <v>4.8</v>
      </c>
      <c r="P4390" s="2">
        <v>8.5</v>
      </c>
      <c r="Q4390" s="138">
        <v>7.3583333333333334</v>
      </c>
    </row>
    <row r="4391" spans="1:17" x14ac:dyDescent="0.25">
      <c r="A4391" s="1">
        <v>40914</v>
      </c>
      <c r="B4391" s="5">
        <f t="shared" si="205"/>
        <v>2012</v>
      </c>
      <c r="C4391" s="5">
        <f t="shared" si="206"/>
        <v>1</v>
      </c>
      <c r="D4391" s="3">
        <f t="shared" si="204"/>
        <v>6</v>
      </c>
      <c r="E4391" s="3"/>
      <c r="F4391">
        <v>4.4000000000000004</v>
      </c>
      <c r="G4391">
        <v>5.0999999999999996</v>
      </c>
      <c r="H4391" s="228">
        <v>5</v>
      </c>
      <c r="I4391">
        <v>-0.1</v>
      </c>
      <c r="J4391" s="31">
        <v>-1</v>
      </c>
      <c r="K4391">
        <v>5.4</v>
      </c>
      <c r="L4391" s="2">
        <v>2.1</v>
      </c>
      <c r="M4391" s="2">
        <v>5.7</v>
      </c>
      <c r="N4391" s="31">
        <v>2.2999999999999998</v>
      </c>
      <c r="O4391" s="31">
        <v>2.6</v>
      </c>
      <c r="P4391" s="2">
        <v>4.9000000000000004</v>
      </c>
      <c r="Q4391" s="138">
        <v>5.1333333333333329</v>
      </c>
    </row>
    <row r="4392" spans="1:17" x14ac:dyDescent="0.25">
      <c r="A4392" s="1">
        <v>40915</v>
      </c>
      <c r="B4392" s="5">
        <f t="shared" si="205"/>
        <v>2012</v>
      </c>
      <c r="C4392" s="5">
        <f t="shared" si="206"/>
        <v>1</v>
      </c>
      <c r="D4392" s="3">
        <f t="shared" si="204"/>
        <v>7</v>
      </c>
      <c r="E4392" s="3"/>
      <c r="F4392">
        <v>1.9</v>
      </c>
      <c r="G4392">
        <v>3.6</v>
      </c>
      <c r="H4392" s="228">
        <v>2</v>
      </c>
      <c r="I4392">
        <v>-2.7</v>
      </c>
      <c r="J4392" s="31">
        <v>-3</v>
      </c>
      <c r="K4392">
        <v>3.2</v>
      </c>
      <c r="L4392" s="2">
        <v>0.6</v>
      </c>
      <c r="M4392" s="2">
        <v>2.7</v>
      </c>
      <c r="N4392" s="31">
        <v>1.6</v>
      </c>
      <c r="O4392" s="31">
        <v>1.2</v>
      </c>
      <c r="P4392" s="2">
        <v>2.9</v>
      </c>
      <c r="Q4392" s="138">
        <v>3.4000000000000004</v>
      </c>
    </row>
    <row r="4393" spans="1:17" x14ac:dyDescent="0.25">
      <c r="A4393" s="1">
        <v>40916</v>
      </c>
      <c r="B4393" s="5">
        <f t="shared" si="205"/>
        <v>2012</v>
      </c>
      <c r="C4393" s="5">
        <f t="shared" si="206"/>
        <v>1</v>
      </c>
      <c r="D4393" s="3">
        <f t="shared" si="204"/>
        <v>8</v>
      </c>
      <c r="E4393" s="3"/>
      <c r="F4393">
        <v>1.2</v>
      </c>
      <c r="G4393">
        <v>3.8</v>
      </c>
      <c r="H4393" s="228">
        <v>3</v>
      </c>
      <c r="I4393">
        <v>-1.2</v>
      </c>
      <c r="J4393" s="31">
        <v>-1.9</v>
      </c>
      <c r="K4393">
        <v>1.5</v>
      </c>
      <c r="L4393" s="2">
        <v>1.1000000000000001</v>
      </c>
      <c r="M4393" s="2">
        <v>2.2000000000000002</v>
      </c>
      <c r="N4393" s="31">
        <v>0.7</v>
      </c>
      <c r="O4393" s="31">
        <v>1.2</v>
      </c>
      <c r="P4393" s="2">
        <v>2.4</v>
      </c>
      <c r="Q4393" s="138">
        <v>3.1625000000000001</v>
      </c>
    </row>
    <row r="4394" spans="1:17" x14ac:dyDescent="0.25">
      <c r="A4394" s="1">
        <v>40917</v>
      </c>
      <c r="B4394" s="5">
        <f t="shared" si="205"/>
        <v>2012</v>
      </c>
      <c r="C4394" s="5">
        <f t="shared" si="206"/>
        <v>1</v>
      </c>
      <c r="D4394" s="3">
        <f t="shared" si="204"/>
        <v>9</v>
      </c>
      <c r="E4394" s="3"/>
      <c r="F4394">
        <v>1.2</v>
      </c>
      <c r="G4394">
        <v>4.8</v>
      </c>
      <c r="H4394" s="228">
        <v>3</v>
      </c>
      <c r="I4394">
        <v>0.3</v>
      </c>
      <c r="J4394" s="31">
        <v>-1.1000000000000001</v>
      </c>
      <c r="K4394">
        <v>3</v>
      </c>
      <c r="L4394" s="2">
        <v>1.5</v>
      </c>
      <c r="M4394" s="2">
        <v>4.3</v>
      </c>
      <c r="N4394" s="31">
        <v>2</v>
      </c>
      <c r="O4394" s="31">
        <v>1.4</v>
      </c>
      <c r="P4394" s="2">
        <v>3.6</v>
      </c>
      <c r="Q4394" s="138">
        <v>3.4208333333333338</v>
      </c>
    </row>
    <row r="4395" spans="1:17" x14ac:dyDescent="0.25">
      <c r="A4395" s="1">
        <v>40918</v>
      </c>
      <c r="B4395" s="5">
        <f t="shared" si="205"/>
        <v>2012</v>
      </c>
      <c r="C4395" s="5">
        <f t="shared" si="206"/>
        <v>1</v>
      </c>
      <c r="D4395" s="3">
        <f t="shared" si="204"/>
        <v>10</v>
      </c>
      <c r="E4395" s="3"/>
      <c r="F4395">
        <v>2.6</v>
      </c>
      <c r="G4395">
        <v>4</v>
      </c>
      <c r="H4395" s="228">
        <v>3.2</v>
      </c>
      <c r="I4395">
        <v>0.4</v>
      </c>
      <c r="J4395" s="31">
        <v>-0.7</v>
      </c>
      <c r="K4395">
        <v>5.4</v>
      </c>
      <c r="L4395" s="2">
        <v>2</v>
      </c>
      <c r="M4395" s="2">
        <v>3.4</v>
      </c>
      <c r="N4395" s="31">
        <v>1.2</v>
      </c>
      <c r="O4395" s="31">
        <v>1.2</v>
      </c>
      <c r="P4395" s="2">
        <v>3.6</v>
      </c>
      <c r="Q4395" s="138">
        <v>4.9541666666666666</v>
      </c>
    </row>
    <row r="4396" spans="1:17" x14ac:dyDescent="0.25">
      <c r="A4396" s="1">
        <v>40919</v>
      </c>
      <c r="B4396" s="5">
        <f t="shared" si="205"/>
        <v>2012</v>
      </c>
      <c r="C4396" s="5">
        <f t="shared" si="206"/>
        <v>1</v>
      </c>
      <c r="D4396" s="3">
        <f t="shared" si="204"/>
        <v>11</v>
      </c>
      <c r="E4396" s="3"/>
      <c r="F4396">
        <v>3.4</v>
      </c>
      <c r="G4396">
        <v>5.8</v>
      </c>
      <c r="H4396" s="228">
        <v>2.7</v>
      </c>
      <c r="I4396">
        <v>0.6</v>
      </c>
      <c r="J4396" s="31">
        <v>-2.2999999999999998</v>
      </c>
      <c r="K4396">
        <v>2</v>
      </c>
      <c r="L4396" s="2">
        <v>0.4</v>
      </c>
      <c r="M4396" s="2">
        <v>3.6</v>
      </c>
      <c r="N4396" s="31">
        <v>2.8</v>
      </c>
      <c r="O4396" s="31">
        <v>1.7</v>
      </c>
      <c r="P4396" s="2">
        <v>1.1000000000000001</v>
      </c>
      <c r="Q4396" s="138">
        <v>3.4791666666666661</v>
      </c>
    </row>
    <row r="4397" spans="1:17" x14ac:dyDescent="0.25">
      <c r="A4397" s="1">
        <v>40920</v>
      </c>
      <c r="B4397" s="5">
        <f t="shared" si="205"/>
        <v>2012</v>
      </c>
      <c r="C4397" s="5">
        <f t="shared" si="206"/>
        <v>1</v>
      </c>
      <c r="D4397" s="3">
        <f t="shared" si="204"/>
        <v>12</v>
      </c>
      <c r="E4397" s="3"/>
      <c r="F4397">
        <v>2.2999999999999998</v>
      </c>
      <c r="G4397">
        <v>4.7</v>
      </c>
      <c r="H4397" s="228">
        <v>3.4</v>
      </c>
      <c r="I4397">
        <v>-0.5</v>
      </c>
      <c r="J4397" s="31">
        <v>-4.3</v>
      </c>
      <c r="K4397">
        <v>0.9</v>
      </c>
      <c r="L4397" s="2">
        <v>0.2</v>
      </c>
      <c r="M4397" s="2">
        <v>4.5999999999999996</v>
      </c>
      <c r="N4397" s="31">
        <v>1.7</v>
      </c>
      <c r="O4397" s="31">
        <v>2.6</v>
      </c>
      <c r="P4397" s="2">
        <v>0.4</v>
      </c>
      <c r="Q4397" s="138">
        <v>2.5416666666666665</v>
      </c>
    </row>
    <row r="4398" spans="1:17" x14ac:dyDescent="0.25">
      <c r="A4398" s="1">
        <v>40921</v>
      </c>
      <c r="B4398" s="5">
        <f t="shared" si="205"/>
        <v>2012</v>
      </c>
      <c r="C4398" s="5">
        <f t="shared" si="206"/>
        <v>1</v>
      </c>
      <c r="D4398" s="3">
        <f t="shared" si="204"/>
        <v>13</v>
      </c>
      <c r="E4398" s="3"/>
      <c r="F4398">
        <v>0.4</v>
      </c>
      <c r="G4398">
        <v>3.4</v>
      </c>
      <c r="H4398" s="228">
        <v>0.5</v>
      </c>
      <c r="I4398">
        <v>-3.1</v>
      </c>
      <c r="J4398" s="31">
        <v>-6.1</v>
      </c>
      <c r="K4398">
        <v>0.6</v>
      </c>
      <c r="L4398" s="2">
        <v>1.6</v>
      </c>
      <c r="M4398" s="2">
        <v>2.4</v>
      </c>
      <c r="N4398" s="31">
        <v>-0.8</v>
      </c>
      <c r="O4398" s="31">
        <v>-0.5</v>
      </c>
      <c r="P4398" s="2">
        <v>1.9</v>
      </c>
      <c r="Q4398" s="138">
        <v>1.4958333333333336</v>
      </c>
    </row>
    <row r="4399" spans="1:17" x14ac:dyDescent="0.25">
      <c r="A4399" s="1">
        <v>40922</v>
      </c>
      <c r="B4399" s="5">
        <f t="shared" si="205"/>
        <v>2012</v>
      </c>
      <c r="C4399" s="5">
        <f t="shared" si="206"/>
        <v>1</v>
      </c>
      <c r="D4399" s="3">
        <f t="shared" si="204"/>
        <v>14</v>
      </c>
      <c r="E4399" s="3"/>
      <c r="F4399">
        <v>0.2</v>
      </c>
      <c r="G4399">
        <v>3.4</v>
      </c>
      <c r="H4399" s="228">
        <v>1.5</v>
      </c>
      <c r="I4399">
        <v>-5.6</v>
      </c>
      <c r="J4399" s="31">
        <v>-5.2</v>
      </c>
      <c r="K4399">
        <v>-0.9</v>
      </c>
      <c r="L4399" s="2">
        <v>-0.3</v>
      </c>
      <c r="M4399" s="2">
        <v>2.5</v>
      </c>
      <c r="N4399" s="31">
        <v>0.1</v>
      </c>
      <c r="O4399" s="31">
        <v>1.2</v>
      </c>
      <c r="P4399" s="2">
        <v>0.5</v>
      </c>
      <c r="Q4399" s="138">
        <v>2.2499999999999996</v>
      </c>
    </row>
    <row r="4400" spans="1:17" x14ac:dyDescent="0.25">
      <c r="A4400" s="1">
        <v>40923</v>
      </c>
      <c r="B4400" s="5">
        <f t="shared" si="205"/>
        <v>2012</v>
      </c>
      <c r="C4400" s="5">
        <f t="shared" si="206"/>
        <v>1</v>
      </c>
      <c r="D4400" s="3">
        <f t="shared" si="204"/>
        <v>15</v>
      </c>
      <c r="E4400" s="3"/>
      <c r="F4400">
        <v>-2.7</v>
      </c>
      <c r="G4400">
        <v>0</v>
      </c>
      <c r="H4400" s="228">
        <v>0.6</v>
      </c>
      <c r="I4400">
        <v>-7.4</v>
      </c>
      <c r="J4400" s="31">
        <v>-6.3</v>
      </c>
      <c r="K4400">
        <v>-1.3</v>
      </c>
      <c r="L4400" s="2">
        <v>-4.5</v>
      </c>
      <c r="M4400" s="2">
        <v>0.5</v>
      </c>
      <c r="N4400" s="31">
        <v>-3.2</v>
      </c>
      <c r="O4400" s="31">
        <v>-2.4</v>
      </c>
      <c r="P4400" s="2">
        <v>-1.8</v>
      </c>
      <c r="Q4400" s="138">
        <v>-3.7499999999999957E-2</v>
      </c>
    </row>
    <row r="4401" spans="1:17" x14ac:dyDescent="0.25">
      <c r="A4401" s="1">
        <v>40924</v>
      </c>
      <c r="B4401" s="5">
        <f t="shared" si="205"/>
        <v>2012</v>
      </c>
      <c r="C4401" s="5">
        <f t="shared" si="206"/>
        <v>1</v>
      </c>
      <c r="D4401" s="3">
        <f t="shared" si="204"/>
        <v>16</v>
      </c>
      <c r="E4401" s="3"/>
      <c r="F4401">
        <v>-3.7</v>
      </c>
      <c r="G4401">
        <v>-1.2</v>
      </c>
      <c r="H4401" s="228">
        <v>-0.2</v>
      </c>
      <c r="I4401">
        <v>-8.8000000000000007</v>
      </c>
      <c r="J4401" s="31">
        <v>-6.8</v>
      </c>
      <c r="K4401">
        <v>-2.5</v>
      </c>
      <c r="L4401" s="2">
        <v>-5.8</v>
      </c>
      <c r="M4401" s="2">
        <v>-0.3</v>
      </c>
      <c r="N4401" s="31">
        <v>-2.7</v>
      </c>
      <c r="O4401" s="31">
        <v>-2.9</v>
      </c>
      <c r="P4401" s="2">
        <v>-2.8</v>
      </c>
      <c r="Q4401" s="138">
        <v>-0.4333333333333334</v>
      </c>
    </row>
    <row r="4402" spans="1:17" x14ac:dyDescent="0.25">
      <c r="A4402" s="1">
        <v>40925</v>
      </c>
      <c r="B4402" s="5">
        <f t="shared" si="205"/>
        <v>2012</v>
      </c>
      <c r="C4402" s="5">
        <f t="shared" si="206"/>
        <v>1</v>
      </c>
      <c r="D4402" s="3">
        <f t="shared" si="204"/>
        <v>17</v>
      </c>
      <c r="E4402" s="3"/>
      <c r="F4402">
        <v>-3</v>
      </c>
      <c r="G4402">
        <v>-0.9</v>
      </c>
      <c r="H4402" s="228">
        <v>0.6</v>
      </c>
      <c r="I4402">
        <v>-6.5</v>
      </c>
      <c r="J4402" s="31">
        <v>-6.5</v>
      </c>
      <c r="K4402">
        <v>0.1</v>
      </c>
      <c r="L4402" s="2">
        <v>-3.7</v>
      </c>
      <c r="M4402" s="2">
        <v>1</v>
      </c>
      <c r="N4402" s="31">
        <v>-1.8</v>
      </c>
      <c r="O4402" s="31">
        <v>-0.8</v>
      </c>
      <c r="P4402" s="2">
        <v>0.4</v>
      </c>
      <c r="Q4402" s="138">
        <v>-0.5</v>
      </c>
    </row>
    <row r="4403" spans="1:17" x14ac:dyDescent="0.25">
      <c r="A4403" s="1">
        <v>40926</v>
      </c>
      <c r="B4403" s="5">
        <f t="shared" si="205"/>
        <v>2012</v>
      </c>
      <c r="C4403" s="5">
        <f t="shared" si="206"/>
        <v>1</v>
      </c>
      <c r="D4403" s="3">
        <f t="shared" si="204"/>
        <v>18</v>
      </c>
      <c r="E4403" s="3"/>
      <c r="F4403">
        <v>-1.1000000000000001</v>
      </c>
      <c r="G4403">
        <v>2.6</v>
      </c>
      <c r="H4403" s="228">
        <v>0.4</v>
      </c>
      <c r="I4403">
        <v>-2.5</v>
      </c>
      <c r="J4403" s="31">
        <v>-3.2</v>
      </c>
      <c r="K4403">
        <v>1.4</v>
      </c>
      <c r="L4403" s="2">
        <v>-1.8</v>
      </c>
      <c r="M4403" s="2">
        <v>1.7</v>
      </c>
      <c r="N4403" s="31">
        <v>-0.9</v>
      </c>
      <c r="O4403" s="31">
        <v>0.6</v>
      </c>
      <c r="P4403" s="2">
        <v>1.1000000000000001</v>
      </c>
      <c r="Q4403" s="138">
        <v>1.8208333333333335</v>
      </c>
    </row>
    <row r="4404" spans="1:17" x14ac:dyDescent="0.25">
      <c r="A4404" s="1">
        <v>40927</v>
      </c>
      <c r="B4404" s="5">
        <f t="shared" si="205"/>
        <v>2012</v>
      </c>
      <c r="C4404" s="5">
        <f t="shared" si="206"/>
        <v>1</v>
      </c>
      <c r="D4404" s="3">
        <f t="shared" si="204"/>
        <v>19</v>
      </c>
      <c r="E4404" s="3"/>
      <c r="F4404">
        <v>0.4</v>
      </c>
      <c r="G4404">
        <v>3.7</v>
      </c>
      <c r="H4404" s="228">
        <v>2.7</v>
      </c>
      <c r="I4404">
        <v>-2.8</v>
      </c>
      <c r="J4404" s="31">
        <v>-3</v>
      </c>
      <c r="K4404">
        <v>2.2999999999999998</v>
      </c>
      <c r="L4404" s="2">
        <v>3.6</v>
      </c>
      <c r="M4404" s="2">
        <v>6.5</v>
      </c>
      <c r="N4404" s="31">
        <v>1.1000000000000001</v>
      </c>
      <c r="O4404" s="31">
        <v>1.2</v>
      </c>
      <c r="P4404" s="2">
        <v>2.6</v>
      </c>
      <c r="Q4404" s="138">
        <v>5.7916666666666652</v>
      </c>
    </row>
    <row r="4405" spans="1:17" x14ac:dyDescent="0.25">
      <c r="A4405" s="1">
        <v>40928</v>
      </c>
      <c r="B4405" s="5">
        <f t="shared" si="205"/>
        <v>2012</v>
      </c>
      <c r="C4405" s="5">
        <f t="shared" si="206"/>
        <v>1</v>
      </c>
      <c r="D4405" s="3">
        <f t="shared" si="204"/>
        <v>20</v>
      </c>
      <c r="E4405" s="3"/>
      <c r="F4405">
        <v>3.2</v>
      </c>
      <c r="G4405">
        <v>6.6</v>
      </c>
      <c r="H4405" s="228">
        <v>4.3</v>
      </c>
      <c r="I4405">
        <v>0.5</v>
      </c>
      <c r="J4405" s="31">
        <v>1.3</v>
      </c>
      <c r="K4405">
        <v>5.7</v>
      </c>
      <c r="L4405" s="2">
        <v>4.2</v>
      </c>
      <c r="M4405" s="2">
        <v>5.7</v>
      </c>
      <c r="N4405" s="31">
        <v>6.7</v>
      </c>
      <c r="O4405" s="31">
        <v>3.8</v>
      </c>
      <c r="P4405" s="2">
        <v>5.6</v>
      </c>
      <c r="Q4405" s="138">
        <v>8.0666666666666664</v>
      </c>
    </row>
    <row r="4406" spans="1:17" x14ac:dyDescent="0.25">
      <c r="A4406" s="1">
        <v>40929</v>
      </c>
      <c r="B4406" s="5">
        <f t="shared" si="205"/>
        <v>2012</v>
      </c>
      <c r="C4406" s="5">
        <f t="shared" si="206"/>
        <v>1</v>
      </c>
      <c r="D4406" s="3">
        <f t="shared" si="204"/>
        <v>21</v>
      </c>
      <c r="E4406" s="3"/>
      <c r="F4406">
        <v>0.3</v>
      </c>
      <c r="G4406">
        <v>2.4</v>
      </c>
      <c r="H4406" s="228">
        <v>0.1</v>
      </c>
      <c r="I4406">
        <v>-5</v>
      </c>
      <c r="J4406" s="31">
        <v>-7.1</v>
      </c>
      <c r="K4406">
        <v>-0.9</v>
      </c>
      <c r="L4406" s="2">
        <v>-1.8</v>
      </c>
      <c r="M4406" s="2">
        <v>2</v>
      </c>
      <c r="N4406" s="31">
        <v>-0.4</v>
      </c>
      <c r="O4406" s="31">
        <v>1</v>
      </c>
      <c r="P4406" s="2">
        <v>1</v>
      </c>
      <c r="Q4406" s="138">
        <v>0.93333333333333313</v>
      </c>
    </row>
    <row r="4407" spans="1:17" x14ac:dyDescent="0.25">
      <c r="A4407" s="1">
        <v>40930</v>
      </c>
      <c r="B4407" s="5">
        <f t="shared" si="205"/>
        <v>2012</v>
      </c>
      <c r="C4407" s="5">
        <f t="shared" si="206"/>
        <v>1</v>
      </c>
      <c r="D4407" s="3">
        <f t="shared" si="204"/>
        <v>22</v>
      </c>
      <c r="E4407" s="3"/>
      <c r="F4407">
        <v>-0.7</v>
      </c>
      <c r="G4407">
        <v>3</v>
      </c>
      <c r="H4407" s="228">
        <v>2</v>
      </c>
      <c r="I4407">
        <v>-2.7</v>
      </c>
      <c r="J4407" s="31">
        <v>-2.9</v>
      </c>
      <c r="K4407">
        <v>2.4</v>
      </c>
      <c r="L4407" s="2">
        <v>1.3</v>
      </c>
      <c r="M4407" s="2">
        <v>6.9</v>
      </c>
      <c r="N4407" s="31">
        <v>0.1</v>
      </c>
      <c r="O4407" s="31">
        <v>1</v>
      </c>
      <c r="P4407" s="2">
        <v>1.9</v>
      </c>
      <c r="Q4407" s="138">
        <v>4.5916666666666668</v>
      </c>
    </row>
    <row r="4408" spans="1:17" x14ac:dyDescent="0.25">
      <c r="A4408" s="1">
        <v>40931</v>
      </c>
      <c r="B4408" s="5">
        <f t="shared" si="205"/>
        <v>2012</v>
      </c>
      <c r="C4408" s="5">
        <f t="shared" si="206"/>
        <v>1</v>
      </c>
      <c r="D4408" s="3">
        <f t="shared" si="204"/>
        <v>23</v>
      </c>
      <c r="E4408" s="3"/>
      <c r="F4408">
        <v>5.0999999999999996</v>
      </c>
      <c r="G4408">
        <v>8.9</v>
      </c>
      <c r="H4408" s="228">
        <v>7.9</v>
      </c>
      <c r="I4408">
        <v>1.7</v>
      </c>
      <c r="J4408" s="31">
        <v>-2.5</v>
      </c>
      <c r="K4408">
        <v>7.7</v>
      </c>
      <c r="L4408" s="2">
        <v>2.5</v>
      </c>
      <c r="M4408" s="2">
        <v>7.5</v>
      </c>
      <c r="N4408" s="31">
        <v>1.6</v>
      </c>
      <c r="O4408" s="31">
        <v>3.8</v>
      </c>
      <c r="P4408" s="2">
        <v>6.1</v>
      </c>
      <c r="Q4408" s="138">
        <v>7.0500000000000007</v>
      </c>
    </row>
    <row r="4409" spans="1:17" x14ac:dyDescent="0.25">
      <c r="A4409" s="1">
        <v>40932</v>
      </c>
      <c r="B4409" s="5">
        <f t="shared" si="205"/>
        <v>2012</v>
      </c>
      <c r="C4409" s="5">
        <f t="shared" si="206"/>
        <v>1</v>
      </c>
      <c r="D4409" s="3">
        <f t="shared" si="204"/>
        <v>24</v>
      </c>
      <c r="E4409" s="3"/>
      <c r="F4409">
        <v>4.7</v>
      </c>
      <c r="G4409">
        <v>7.1</v>
      </c>
      <c r="H4409" s="228">
        <v>2.8</v>
      </c>
      <c r="I4409">
        <v>0.8</v>
      </c>
      <c r="J4409" s="31">
        <v>-1.9</v>
      </c>
      <c r="K4409">
        <v>4.0999999999999996</v>
      </c>
      <c r="L4409" s="2">
        <v>0.5</v>
      </c>
      <c r="M4409" s="2">
        <v>3.3</v>
      </c>
      <c r="N4409" s="31">
        <v>0.8</v>
      </c>
      <c r="O4409" s="31">
        <v>1.3</v>
      </c>
      <c r="P4409" s="2">
        <v>3.5</v>
      </c>
      <c r="Q4409" s="138">
        <v>3.245833333333334</v>
      </c>
    </row>
    <row r="4410" spans="1:17" x14ac:dyDescent="0.25">
      <c r="A4410" s="1">
        <v>40933</v>
      </c>
      <c r="B4410" s="5">
        <f t="shared" si="205"/>
        <v>2012</v>
      </c>
      <c r="C4410" s="5">
        <f t="shared" si="206"/>
        <v>1</v>
      </c>
      <c r="D4410" s="3">
        <f t="shared" si="204"/>
        <v>25</v>
      </c>
      <c r="E4410" s="3"/>
      <c r="F4410">
        <v>1.8</v>
      </c>
      <c r="G4410">
        <v>3.4</v>
      </c>
      <c r="H4410" s="228">
        <v>2.2000000000000002</v>
      </c>
      <c r="I4410">
        <v>-3.1</v>
      </c>
      <c r="J4410" s="31">
        <v>-4.4000000000000004</v>
      </c>
      <c r="K4410">
        <v>1.6</v>
      </c>
      <c r="L4410" s="2">
        <v>-2.2000000000000002</v>
      </c>
      <c r="M4410" s="2">
        <v>1.7</v>
      </c>
      <c r="N4410" s="31">
        <v>0.8</v>
      </c>
      <c r="O4410" s="31">
        <v>-1.2</v>
      </c>
      <c r="P4410" s="2">
        <v>1.3</v>
      </c>
      <c r="Q4410" s="138">
        <v>1.5875000000000001</v>
      </c>
    </row>
    <row r="4411" spans="1:17" x14ac:dyDescent="0.25">
      <c r="A4411" s="1">
        <v>40934</v>
      </c>
      <c r="B4411" s="5">
        <f t="shared" si="205"/>
        <v>2012</v>
      </c>
      <c r="C4411" s="5">
        <f t="shared" si="206"/>
        <v>1</v>
      </c>
      <c r="D4411" s="3">
        <f t="shared" si="204"/>
        <v>26</v>
      </c>
      <c r="E4411" s="3"/>
      <c r="F4411">
        <v>1.1000000000000001</v>
      </c>
      <c r="G4411">
        <v>3.3</v>
      </c>
      <c r="H4411" s="228">
        <v>0.7</v>
      </c>
      <c r="I4411">
        <v>-3.9</v>
      </c>
      <c r="J4411" s="31">
        <v>-6.4</v>
      </c>
      <c r="K4411">
        <v>-0.3</v>
      </c>
      <c r="L4411" s="2">
        <v>-3.4</v>
      </c>
      <c r="M4411" s="2">
        <v>-0.1</v>
      </c>
      <c r="N4411" s="31">
        <v>-1.5</v>
      </c>
      <c r="O4411" s="31">
        <v>-2.5</v>
      </c>
      <c r="P4411" s="2">
        <v>-1.6</v>
      </c>
      <c r="Q4411" s="138">
        <v>-0.49583333333333318</v>
      </c>
    </row>
    <row r="4412" spans="1:17" x14ac:dyDescent="0.25">
      <c r="A4412" s="1">
        <v>40935</v>
      </c>
      <c r="B4412" s="5">
        <f t="shared" si="205"/>
        <v>2012</v>
      </c>
      <c r="C4412" s="5">
        <f t="shared" si="206"/>
        <v>1</v>
      </c>
      <c r="D4412" s="3">
        <f t="shared" si="204"/>
        <v>27</v>
      </c>
      <c r="E4412" s="3"/>
      <c r="F4412">
        <v>-0.4</v>
      </c>
      <c r="G4412">
        <v>2.8</v>
      </c>
      <c r="H4412" s="228">
        <v>-0.8</v>
      </c>
      <c r="I4412">
        <v>-6.7</v>
      </c>
      <c r="J4412" s="31">
        <v>-7.6</v>
      </c>
      <c r="K4412">
        <v>-3.2</v>
      </c>
      <c r="L4412" s="2">
        <v>-6.1</v>
      </c>
      <c r="M4412" s="2">
        <v>0</v>
      </c>
      <c r="N4412" s="31">
        <v>-1.8</v>
      </c>
      <c r="O4412" s="31">
        <v>-3.5</v>
      </c>
      <c r="P4412" s="2">
        <v>-3.4</v>
      </c>
      <c r="Q4412" s="138">
        <v>-2.0749999999999997</v>
      </c>
    </row>
    <row r="4413" spans="1:17" x14ac:dyDescent="0.25">
      <c r="A4413" s="1">
        <v>40936</v>
      </c>
      <c r="B4413" s="5">
        <f t="shared" si="205"/>
        <v>2012</v>
      </c>
      <c r="C4413" s="5">
        <f t="shared" si="206"/>
        <v>1</v>
      </c>
      <c r="D4413" s="3">
        <f t="shared" si="204"/>
        <v>28</v>
      </c>
      <c r="E4413" s="3"/>
      <c r="F4413">
        <v>-1.1000000000000001</v>
      </c>
      <c r="G4413">
        <v>1.3</v>
      </c>
      <c r="H4413" s="228">
        <v>-2.2999999999999998</v>
      </c>
      <c r="I4413">
        <v>-5.3</v>
      </c>
      <c r="J4413" s="31">
        <v>-8.6</v>
      </c>
      <c r="K4413">
        <v>-1.5</v>
      </c>
      <c r="L4413" s="2">
        <v>-4.2</v>
      </c>
      <c r="M4413" s="2">
        <v>-2.7</v>
      </c>
      <c r="N4413" s="31">
        <v>-2.9</v>
      </c>
      <c r="O4413" s="31">
        <v>-5.4</v>
      </c>
      <c r="P4413" s="2">
        <v>-1.6</v>
      </c>
      <c r="Q4413" s="138">
        <v>-2.9666666666666681</v>
      </c>
    </row>
    <row r="4414" spans="1:17" x14ac:dyDescent="0.25">
      <c r="A4414" s="1">
        <v>40937</v>
      </c>
      <c r="B4414" s="5">
        <f t="shared" si="205"/>
        <v>2012</v>
      </c>
      <c r="C4414" s="5">
        <f t="shared" si="206"/>
        <v>1</v>
      </c>
      <c r="D4414" s="3">
        <f t="shared" si="204"/>
        <v>29</v>
      </c>
      <c r="E4414" s="3"/>
      <c r="F4414">
        <v>0.9</v>
      </c>
      <c r="G4414">
        <v>3.2</v>
      </c>
      <c r="H4414" s="228">
        <v>-3.2</v>
      </c>
      <c r="I4414">
        <v>-4.7</v>
      </c>
      <c r="J4414" s="31">
        <v>-6.9</v>
      </c>
      <c r="K4414">
        <v>-2.6</v>
      </c>
      <c r="L4414" s="2">
        <v>-5.6</v>
      </c>
      <c r="M4414" s="2">
        <v>-3.8</v>
      </c>
      <c r="N4414" s="31">
        <v>-2.9</v>
      </c>
      <c r="O4414" s="31">
        <v>-4.5999999999999996</v>
      </c>
      <c r="P4414" s="2">
        <v>-2.5</v>
      </c>
      <c r="Q4414" s="138">
        <v>-3.2458333333333331</v>
      </c>
    </row>
    <row r="4415" spans="1:17" x14ac:dyDescent="0.25">
      <c r="A4415" s="1">
        <v>40938</v>
      </c>
      <c r="B4415" s="5">
        <f t="shared" si="205"/>
        <v>2012</v>
      </c>
      <c r="C4415" s="5">
        <f t="shared" si="206"/>
        <v>1</v>
      </c>
      <c r="D4415" s="3">
        <f t="shared" si="204"/>
        <v>30</v>
      </c>
      <c r="E4415" s="3"/>
      <c r="F4415">
        <v>-0.5</v>
      </c>
      <c r="G4415">
        <v>3.6</v>
      </c>
      <c r="H4415" s="228">
        <v>-5.9</v>
      </c>
      <c r="I4415">
        <v>-5.3</v>
      </c>
      <c r="J4415" s="31">
        <v>-10.9</v>
      </c>
      <c r="K4415">
        <v>-5.2</v>
      </c>
      <c r="L4415" s="2">
        <v>-8.5</v>
      </c>
      <c r="M4415" s="2">
        <v>-8.1</v>
      </c>
      <c r="N4415" s="31">
        <v>-5.4</v>
      </c>
      <c r="O4415" s="31">
        <v>-7.7</v>
      </c>
      <c r="P4415" s="2">
        <v>-5</v>
      </c>
      <c r="Q4415" s="138">
        <v>-4.7833333333333332</v>
      </c>
    </row>
    <row r="4416" spans="1:17" x14ac:dyDescent="0.25">
      <c r="A4416" s="1">
        <v>40939</v>
      </c>
      <c r="B4416" s="5">
        <f t="shared" si="205"/>
        <v>2012</v>
      </c>
      <c r="C4416" s="5">
        <f t="shared" si="206"/>
        <v>1</v>
      </c>
      <c r="D4416" s="3">
        <f t="shared" si="204"/>
        <v>31</v>
      </c>
      <c r="E4416" s="3"/>
      <c r="F4416">
        <v>-1.1000000000000001</v>
      </c>
      <c r="G4416">
        <v>1.5</v>
      </c>
      <c r="H4416" s="228">
        <v>-7.9</v>
      </c>
      <c r="I4416">
        <v>-16.2</v>
      </c>
      <c r="J4416" s="31">
        <v>-16.2</v>
      </c>
      <c r="K4416">
        <v>-8.1999999999999993</v>
      </c>
      <c r="L4416" s="2">
        <v>-9.8000000000000007</v>
      </c>
      <c r="M4416" s="2">
        <v>-9.1999999999999993</v>
      </c>
      <c r="N4416" s="31">
        <v>-8.6999999999999993</v>
      </c>
      <c r="O4416" s="31">
        <v>-9.8000000000000007</v>
      </c>
      <c r="P4416" s="2">
        <v>-8</v>
      </c>
      <c r="Q4416" s="138">
        <v>-8.3958333333333321</v>
      </c>
    </row>
    <row r="4417" spans="1:17" x14ac:dyDescent="0.25">
      <c r="A4417" s="1">
        <v>40940</v>
      </c>
      <c r="B4417" s="5">
        <f t="shared" si="205"/>
        <v>2012</v>
      </c>
      <c r="C4417" s="5">
        <f t="shared" si="206"/>
        <v>2</v>
      </c>
      <c r="D4417" s="3">
        <f t="shared" si="204"/>
        <v>1</v>
      </c>
      <c r="E4417" s="3"/>
      <c r="F4417">
        <v>-0.8</v>
      </c>
      <c r="G4417">
        <v>0.8</v>
      </c>
      <c r="H4417" s="228">
        <v>-6.8</v>
      </c>
      <c r="I4417">
        <v>-7.3</v>
      </c>
      <c r="J4417" s="31">
        <v>-13.1</v>
      </c>
      <c r="K4417">
        <v>-4.8</v>
      </c>
      <c r="L4417" s="2">
        <v>-9.3000000000000007</v>
      </c>
      <c r="M4417" s="2">
        <v>-8.5</v>
      </c>
      <c r="N4417" s="31">
        <v>-8.1999999999999993</v>
      </c>
      <c r="O4417" s="31">
        <v>-8.4</v>
      </c>
      <c r="P4417" s="2">
        <v>-4.9000000000000004</v>
      </c>
      <c r="Q4417" s="138">
        <v>-6.291666666666667</v>
      </c>
    </row>
    <row r="4418" spans="1:17" x14ac:dyDescent="0.25">
      <c r="A4418" s="1">
        <v>40941</v>
      </c>
      <c r="B4418" s="5">
        <f t="shared" si="205"/>
        <v>2012</v>
      </c>
      <c r="C4418" s="5">
        <f t="shared" si="206"/>
        <v>2</v>
      </c>
      <c r="D4418" s="3">
        <f t="shared" si="204"/>
        <v>2</v>
      </c>
      <c r="E4418" s="3"/>
      <c r="F4418">
        <v>-3</v>
      </c>
      <c r="G4418">
        <v>0.7</v>
      </c>
      <c r="H4418" s="228">
        <v>-7.5</v>
      </c>
      <c r="I4418">
        <v>-8.6999999999999993</v>
      </c>
      <c r="J4418" s="31">
        <v>-12.7</v>
      </c>
      <c r="K4418">
        <v>-6.5</v>
      </c>
      <c r="L4418" s="2">
        <v>-11.1</v>
      </c>
      <c r="M4418" s="2">
        <v>-8.8000000000000007</v>
      </c>
      <c r="N4418" s="31">
        <v>-7.3</v>
      </c>
      <c r="O4418" s="31">
        <v>-9.8000000000000007</v>
      </c>
      <c r="P4418" s="2">
        <v>-6.1</v>
      </c>
      <c r="Q4418" s="138">
        <v>-7.3625000000000007</v>
      </c>
    </row>
    <row r="4419" spans="1:17" x14ac:dyDescent="0.25">
      <c r="A4419" s="1">
        <v>40942</v>
      </c>
      <c r="B4419" s="5">
        <f t="shared" si="205"/>
        <v>2012</v>
      </c>
      <c r="C4419" s="5">
        <f t="shared" si="206"/>
        <v>2</v>
      </c>
      <c r="D4419" s="3">
        <f t="shared" ref="D4419:D4482" si="207">DAY(A4419)</f>
        <v>3</v>
      </c>
      <c r="E4419" s="3"/>
      <c r="F4419">
        <v>-1.9</v>
      </c>
      <c r="G4419">
        <v>1</v>
      </c>
      <c r="H4419" s="228">
        <v>-9.6</v>
      </c>
      <c r="I4419">
        <v>-8.4</v>
      </c>
      <c r="J4419" s="31">
        <v>-14.1</v>
      </c>
      <c r="K4419">
        <v>-8.5</v>
      </c>
      <c r="L4419" s="2">
        <v>-12.8</v>
      </c>
      <c r="M4419" s="2">
        <v>-11</v>
      </c>
      <c r="N4419" s="31">
        <v>-7.7</v>
      </c>
      <c r="O4419" s="31">
        <v>-10.6</v>
      </c>
      <c r="P4419" s="2">
        <v>-9</v>
      </c>
      <c r="Q4419" s="138">
        <v>-9.1</v>
      </c>
    </row>
    <row r="4420" spans="1:17" x14ac:dyDescent="0.25">
      <c r="A4420" s="1">
        <v>40943</v>
      </c>
      <c r="B4420" s="5">
        <f t="shared" ref="B4420:B4483" si="208">YEAR(A4420)</f>
        <v>2012</v>
      </c>
      <c r="C4420" s="5">
        <f t="shared" ref="C4420:C4483" si="209">MONTH(A4420)</f>
        <v>2</v>
      </c>
      <c r="D4420" s="3">
        <f t="shared" si="207"/>
        <v>4</v>
      </c>
      <c r="E4420" s="3"/>
      <c r="F4420">
        <v>-0.5</v>
      </c>
      <c r="G4420">
        <v>2.2000000000000002</v>
      </c>
      <c r="H4420" s="228">
        <v>-9.1999999999999993</v>
      </c>
      <c r="I4420">
        <v>-3.2</v>
      </c>
      <c r="J4420" s="31">
        <v>-14.5</v>
      </c>
      <c r="K4420">
        <v>-9.5</v>
      </c>
      <c r="L4420" s="2">
        <v>-12.6</v>
      </c>
      <c r="M4420" s="2">
        <v>-11.2</v>
      </c>
      <c r="N4420" s="31">
        <v>-8.6999999999999993</v>
      </c>
      <c r="O4420" s="31">
        <v>-10.6</v>
      </c>
      <c r="P4420" s="2">
        <v>-10.3</v>
      </c>
      <c r="Q4420" s="138">
        <v>-9.8458333333333368</v>
      </c>
    </row>
    <row r="4421" spans="1:17" x14ac:dyDescent="0.25">
      <c r="A4421" s="1">
        <v>40944</v>
      </c>
      <c r="B4421" s="5">
        <f t="shared" si="208"/>
        <v>2012</v>
      </c>
      <c r="C4421" s="5">
        <f t="shared" si="209"/>
        <v>2</v>
      </c>
      <c r="D4421" s="3">
        <f t="shared" si="207"/>
        <v>5</v>
      </c>
      <c r="E4421" s="3"/>
      <c r="F4421">
        <v>-2.8</v>
      </c>
      <c r="G4421">
        <v>0.5</v>
      </c>
      <c r="H4421" s="228">
        <v>-9</v>
      </c>
      <c r="I4421">
        <v>-7.1</v>
      </c>
      <c r="J4421" s="31">
        <v>-11.7</v>
      </c>
      <c r="K4421">
        <v>-8.6999999999999993</v>
      </c>
      <c r="L4421" s="2">
        <v>-12.1</v>
      </c>
      <c r="M4421" s="2">
        <v>-9.9</v>
      </c>
      <c r="N4421" s="31">
        <v>-7.8</v>
      </c>
      <c r="O4421" s="31">
        <v>-9.3000000000000007</v>
      </c>
      <c r="P4421" s="2">
        <v>-9.1999999999999993</v>
      </c>
      <c r="Q4421" s="138">
        <v>-9.1708333333333361</v>
      </c>
    </row>
    <row r="4422" spans="1:17" x14ac:dyDescent="0.25">
      <c r="A4422" s="1">
        <v>40945</v>
      </c>
      <c r="B4422" s="5">
        <f t="shared" si="208"/>
        <v>2012</v>
      </c>
      <c r="C4422" s="5">
        <f t="shared" si="209"/>
        <v>2</v>
      </c>
      <c r="D4422" s="3">
        <f t="shared" si="207"/>
        <v>6</v>
      </c>
      <c r="E4422" s="3"/>
      <c r="F4422">
        <v>-2.9</v>
      </c>
      <c r="G4422">
        <v>1</v>
      </c>
      <c r="H4422" s="228">
        <v>-10.1</v>
      </c>
      <c r="I4422">
        <v>-10.199999999999999</v>
      </c>
      <c r="J4422" s="31">
        <v>-14.4</v>
      </c>
      <c r="K4422">
        <v>-9.6999999999999993</v>
      </c>
      <c r="L4422" s="2">
        <v>-12.8</v>
      </c>
      <c r="M4422" s="2">
        <v>-10.7</v>
      </c>
      <c r="N4422" s="31">
        <v>-9</v>
      </c>
      <c r="O4422" s="31">
        <v>-10.9</v>
      </c>
      <c r="P4422" s="2">
        <v>-9.8000000000000007</v>
      </c>
      <c r="Q4422" s="138">
        <v>-9.591666666666665</v>
      </c>
    </row>
    <row r="4423" spans="1:17" x14ac:dyDescent="0.25">
      <c r="A4423" s="1">
        <v>40946</v>
      </c>
      <c r="B4423" s="5">
        <f t="shared" si="208"/>
        <v>2012</v>
      </c>
      <c r="C4423" s="5">
        <f t="shared" si="209"/>
        <v>2</v>
      </c>
      <c r="D4423" s="3">
        <f t="shared" si="207"/>
        <v>7</v>
      </c>
      <c r="E4423" s="3"/>
      <c r="F4423">
        <v>-2.6</v>
      </c>
      <c r="G4423">
        <v>0.6</v>
      </c>
      <c r="H4423" s="228">
        <v>-8.3000000000000007</v>
      </c>
      <c r="I4423">
        <v>-10</v>
      </c>
      <c r="J4423" s="31">
        <v>-13.6</v>
      </c>
      <c r="K4423">
        <v>-8.1999999999999993</v>
      </c>
      <c r="L4423" s="2">
        <v>-10.9</v>
      </c>
      <c r="M4423" s="2">
        <v>-8</v>
      </c>
      <c r="N4423" s="31">
        <v>-7.6</v>
      </c>
      <c r="O4423" s="31">
        <v>-11.8</v>
      </c>
      <c r="P4423" s="2">
        <v>-8.6999999999999993</v>
      </c>
      <c r="Q4423" s="138">
        <v>-9.1083333333333343</v>
      </c>
    </row>
    <row r="4424" spans="1:17" x14ac:dyDescent="0.25">
      <c r="A4424" s="1">
        <v>40947</v>
      </c>
      <c r="B4424" s="5">
        <f t="shared" si="208"/>
        <v>2012</v>
      </c>
      <c r="C4424" s="5">
        <f t="shared" si="209"/>
        <v>2</v>
      </c>
      <c r="D4424" s="3">
        <f t="shared" si="207"/>
        <v>8</v>
      </c>
      <c r="E4424" s="3"/>
      <c r="F4424">
        <v>-0.3</v>
      </c>
      <c r="G4424">
        <v>1.4</v>
      </c>
      <c r="H4424" s="228">
        <v>-15</v>
      </c>
      <c r="I4424">
        <v>-8.9</v>
      </c>
      <c r="J4424" s="31">
        <v>-15.2</v>
      </c>
      <c r="K4424">
        <v>-11.4</v>
      </c>
      <c r="L4424" s="2">
        <v>-11.9</v>
      </c>
      <c r="M4424" s="2">
        <v>-14.7</v>
      </c>
      <c r="N4424" s="31">
        <v>-8.3000000000000007</v>
      </c>
      <c r="O4424" s="31">
        <v>-10.7</v>
      </c>
      <c r="P4424" s="2">
        <v>-10.8</v>
      </c>
      <c r="Q4424" s="138">
        <v>-9.5625</v>
      </c>
    </row>
    <row r="4425" spans="1:17" x14ac:dyDescent="0.25">
      <c r="A4425" s="1">
        <v>40948</v>
      </c>
      <c r="B4425" s="5">
        <f t="shared" si="208"/>
        <v>2012</v>
      </c>
      <c r="C4425" s="5">
        <f t="shared" si="209"/>
        <v>2</v>
      </c>
      <c r="D4425" s="3">
        <f t="shared" si="207"/>
        <v>9</v>
      </c>
      <c r="E4425" s="3"/>
      <c r="F4425">
        <v>-3.8</v>
      </c>
      <c r="G4425">
        <v>-1.3</v>
      </c>
      <c r="H4425" s="228">
        <v>-17</v>
      </c>
      <c r="I4425">
        <v>-9.8000000000000007</v>
      </c>
      <c r="J4425" s="31">
        <v>-18.100000000000001</v>
      </c>
      <c r="K4425">
        <v>-15.4</v>
      </c>
      <c r="L4425" s="2">
        <v>-15</v>
      </c>
      <c r="M4425" s="2">
        <v>-18.100000000000001</v>
      </c>
      <c r="N4425" s="31">
        <v>-16</v>
      </c>
      <c r="O4425" s="31">
        <v>-13.4</v>
      </c>
      <c r="P4425" s="2">
        <v>-14.5</v>
      </c>
      <c r="Q4425" s="138">
        <v>-14.508333333333333</v>
      </c>
    </row>
    <row r="4426" spans="1:17" x14ac:dyDescent="0.25">
      <c r="A4426" s="1">
        <v>40949</v>
      </c>
      <c r="B4426" s="5">
        <f t="shared" si="208"/>
        <v>2012</v>
      </c>
      <c r="C4426" s="5">
        <f t="shared" si="209"/>
        <v>2</v>
      </c>
      <c r="D4426" s="3">
        <f t="shared" si="207"/>
        <v>10</v>
      </c>
      <c r="E4426" s="3"/>
      <c r="F4426">
        <v>-4.5999999999999996</v>
      </c>
      <c r="G4426">
        <v>-0.8</v>
      </c>
      <c r="H4426" s="228">
        <v>-12.3</v>
      </c>
      <c r="I4426">
        <v>-10.4</v>
      </c>
      <c r="J4426" s="31">
        <v>-12.9</v>
      </c>
      <c r="K4426">
        <v>-9.9</v>
      </c>
      <c r="L4426" s="2">
        <v>-13.7</v>
      </c>
      <c r="M4426" s="2">
        <v>-12.7</v>
      </c>
      <c r="N4426" s="31">
        <v>-10.199999999999999</v>
      </c>
      <c r="O4426" s="31">
        <v>-12.5</v>
      </c>
      <c r="P4426" s="2">
        <v>-9.5</v>
      </c>
      <c r="Q4426" s="138">
        <v>-11.662500000000001</v>
      </c>
    </row>
    <row r="4427" spans="1:17" x14ac:dyDescent="0.25">
      <c r="A4427" s="1">
        <v>40950</v>
      </c>
      <c r="B4427" s="5">
        <f t="shared" si="208"/>
        <v>2012</v>
      </c>
      <c r="C4427" s="5">
        <f t="shared" si="209"/>
        <v>2</v>
      </c>
      <c r="D4427" s="3">
        <f t="shared" si="207"/>
        <v>11</v>
      </c>
      <c r="E4427" s="3"/>
      <c r="F4427">
        <v>-0.5</v>
      </c>
      <c r="G4427">
        <v>1.7</v>
      </c>
      <c r="H4427" s="228">
        <v>-8.6999999999999993</v>
      </c>
      <c r="I4427">
        <v>-3.6</v>
      </c>
      <c r="J4427" s="31">
        <v>-11.4</v>
      </c>
      <c r="K4427">
        <v>-8.8000000000000007</v>
      </c>
      <c r="L4427" s="2">
        <v>-12.3</v>
      </c>
      <c r="M4427" s="2">
        <v>-8.5</v>
      </c>
      <c r="N4427" s="31">
        <v>-7.1</v>
      </c>
      <c r="O4427" s="31">
        <v>-9.1</v>
      </c>
      <c r="P4427" s="2">
        <v>-9.6999999999999993</v>
      </c>
      <c r="Q4427" s="138">
        <v>-10.033333333333333</v>
      </c>
    </row>
    <row r="4428" spans="1:17" x14ac:dyDescent="0.25">
      <c r="A4428" s="1">
        <v>40951</v>
      </c>
      <c r="B4428" s="5">
        <f t="shared" si="208"/>
        <v>2012</v>
      </c>
      <c r="C4428" s="5">
        <f t="shared" si="209"/>
        <v>2</v>
      </c>
      <c r="D4428" s="3">
        <f t="shared" si="207"/>
        <v>12</v>
      </c>
      <c r="E4428" s="3"/>
      <c r="F4428">
        <v>-3.8</v>
      </c>
      <c r="G4428">
        <v>-0.8</v>
      </c>
      <c r="H4428" s="228">
        <v>-7.8</v>
      </c>
      <c r="I4428">
        <v>-7.3</v>
      </c>
      <c r="J4428" s="31">
        <v>-13.5</v>
      </c>
      <c r="K4428">
        <v>-8.9</v>
      </c>
      <c r="L4428" s="2">
        <v>-12.2</v>
      </c>
      <c r="M4428" s="2">
        <v>-7.7</v>
      </c>
      <c r="N4428" s="31">
        <v>-8.4</v>
      </c>
      <c r="O4428" s="31">
        <v>-9.3000000000000007</v>
      </c>
      <c r="P4428" s="2">
        <v>-9.6999999999999993</v>
      </c>
      <c r="Q4428" s="138">
        <v>-8.8875000000000011</v>
      </c>
    </row>
    <row r="4429" spans="1:17" x14ac:dyDescent="0.25">
      <c r="A4429" s="1">
        <v>40952</v>
      </c>
      <c r="B4429" s="5">
        <f t="shared" si="208"/>
        <v>2012</v>
      </c>
      <c r="C4429" s="5">
        <f t="shared" si="209"/>
        <v>2</v>
      </c>
      <c r="D4429" s="3">
        <f t="shared" si="207"/>
        <v>13</v>
      </c>
      <c r="E4429" s="3"/>
      <c r="F4429">
        <v>-4.2</v>
      </c>
      <c r="G4429">
        <v>-2.4</v>
      </c>
      <c r="H4429" s="228">
        <v>-7.5</v>
      </c>
      <c r="I4429">
        <v>-8.1999999999999993</v>
      </c>
      <c r="J4429" s="31">
        <v>-11.2</v>
      </c>
      <c r="K4429">
        <v>-8.6999999999999993</v>
      </c>
      <c r="L4429" s="2">
        <v>-10.7</v>
      </c>
      <c r="M4429" s="2">
        <v>-6.8</v>
      </c>
      <c r="N4429" s="31">
        <v>-7.8</v>
      </c>
      <c r="O4429" s="31">
        <v>-7.9</v>
      </c>
      <c r="P4429" s="2">
        <v>-7.7</v>
      </c>
      <c r="Q4429" s="138">
        <v>-8.1583333333333332</v>
      </c>
    </row>
    <row r="4430" spans="1:17" x14ac:dyDescent="0.25">
      <c r="A4430" s="1">
        <v>40953</v>
      </c>
      <c r="B4430" s="5">
        <f t="shared" si="208"/>
        <v>2012</v>
      </c>
      <c r="C4430" s="5">
        <f t="shared" si="209"/>
        <v>2</v>
      </c>
      <c r="D4430" s="3">
        <f t="shared" si="207"/>
        <v>14</v>
      </c>
      <c r="E4430" s="3"/>
      <c r="F4430">
        <v>-4.9000000000000004</v>
      </c>
      <c r="G4430">
        <v>-1.6</v>
      </c>
      <c r="H4430" s="228">
        <v>-8.8000000000000007</v>
      </c>
      <c r="I4430">
        <v>-10.6</v>
      </c>
      <c r="J4430" s="31">
        <v>-11.3</v>
      </c>
      <c r="K4430">
        <v>-10.199999999999999</v>
      </c>
      <c r="L4430" s="2">
        <v>-10.8</v>
      </c>
      <c r="M4430" s="2">
        <v>-5.2</v>
      </c>
      <c r="N4430" s="31">
        <v>-6.6</v>
      </c>
      <c r="O4430" s="31">
        <v>-8.8000000000000007</v>
      </c>
      <c r="P4430" s="2">
        <v>-8.3000000000000007</v>
      </c>
      <c r="Q4430" s="138">
        <v>-6</v>
      </c>
    </row>
    <row r="4431" spans="1:17" x14ac:dyDescent="0.25">
      <c r="A4431" s="1">
        <v>40954</v>
      </c>
      <c r="B4431" s="5">
        <f t="shared" si="208"/>
        <v>2012</v>
      </c>
      <c r="C4431" s="5">
        <f t="shared" si="209"/>
        <v>2</v>
      </c>
      <c r="D4431" s="3">
        <f t="shared" si="207"/>
        <v>15</v>
      </c>
      <c r="E4431" s="3"/>
      <c r="F4431">
        <v>-4.4000000000000004</v>
      </c>
      <c r="G4431">
        <v>-0.9</v>
      </c>
      <c r="H4431" s="228">
        <v>-2.8</v>
      </c>
      <c r="I4431">
        <v>-10.199999999999999</v>
      </c>
      <c r="J4431" s="31">
        <v>-8.5</v>
      </c>
      <c r="K4431">
        <v>-0.2</v>
      </c>
      <c r="L4431" s="2">
        <v>-2.2000000000000002</v>
      </c>
      <c r="M4431" s="2">
        <v>-0.1</v>
      </c>
      <c r="N4431" s="31">
        <v>-4.3</v>
      </c>
      <c r="O4431" s="31">
        <v>-2</v>
      </c>
      <c r="P4431" s="2">
        <v>-1.2</v>
      </c>
      <c r="Q4431" s="138">
        <v>-2.5125000000000006</v>
      </c>
    </row>
    <row r="4432" spans="1:17" x14ac:dyDescent="0.25">
      <c r="A4432" s="1">
        <v>40955</v>
      </c>
      <c r="B4432" s="5">
        <f t="shared" si="208"/>
        <v>2012</v>
      </c>
      <c r="C4432" s="5">
        <f t="shared" si="209"/>
        <v>2</v>
      </c>
      <c r="D4432" s="3">
        <f t="shared" si="207"/>
        <v>16</v>
      </c>
      <c r="E4432" s="3"/>
      <c r="F4432">
        <v>-0.9</v>
      </c>
      <c r="G4432">
        <v>2.5</v>
      </c>
      <c r="H4432" s="228">
        <v>0.2</v>
      </c>
      <c r="I4432">
        <v>-4.5</v>
      </c>
      <c r="J4432" s="31">
        <v>-4.7</v>
      </c>
      <c r="K4432">
        <v>-0.8</v>
      </c>
      <c r="L4432" s="2">
        <v>-1.4</v>
      </c>
      <c r="M4432" s="2">
        <v>1.3</v>
      </c>
      <c r="N4432" s="31">
        <v>-0.3</v>
      </c>
      <c r="O4432" s="31">
        <v>-0.8</v>
      </c>
      <c r="P4432" s="2">
        <v>-1</v>
      </c>
      <c r="Q4432" s="138">
        <v>1.6499999999999997</v>
      </c>
    </row>
    <row r="4433" spans="1:17" x14ac:dyDescent="0.25">
      <c r="A4433" s="1">
        <v>40956</v>
      </c>
      <c r="B4433" s="5">
        <f t="shared" si="208"/>
        <v>2012</v>
      </c>
      <c r="C4433" s="5">
        <f t="shared" si="209"/>
        <v>2</v>
      </c>
      <c r="D4433" s="3">
        <f t="shared" si="207"/>
        <v>17</v>
      </c>
      <c r="E4433" s="3"/>
      <c r="F4433">
        <v>-1.4</v>
      </c>
      <c r="G4433">
        <v>1.8</v>
      </c>
      <c r="H4433" s="228">
        <v>0.8</v>
      </c>
      <c r="I4433">
        <v>-3.7</v>
      </c>
      <c r="J4433" s="31">
        <v>-2.9</v>
      </c>
      <c r="K4433">
        <v>-0.5</v>
      </c>
      <c r="L4433" s="2">
        <v>-2.2999999999999998</v>
      </c>
      <c r="M4433" s="2">
        <v>2</v>
      </c>
      <c r="N4433" s="31">
        <v>1</v>
      </c>
      <c r="O4433" s="31">
        <v>1.1000000000000001</v>
      </c>
      <c r="P4433" s="2">
        <v>-0.8</v>
      </c>
      <c r="Q4433" s="138">
        <v>-0.4958333333333334</v>
      </c>
    </row>
    <row r="4434" spans="1:17" x14ac:dyDescent="0.25">
      <c r="A4434" s="1">
        <v>40957</v>
      </c>
      <c r="B4434" s="5">
        <f t="shared" si="208"/>
        <v>2012</v>
      </c>
      <c r="C4434" s="5">
        <f t="shared" si="209"/>
        <v>2</v>
      </c>
      <c r="D4434" s="3">
        <f t="shared" si="207"/>
        <v>18</v>
      </c>
      <c r="E4434" s="3"/>
      <c r="F4434">
        <v>-0.8</v>
      </c>
      <c r="G4434">
        <v>3.6</v>
      </c>
      <c r="H4434" s="228">
        <v>3.4</v>
      </c>
      <c r="I4434">
        <v>-3.4</v>
      </c>
      <c r="J4434" s="31">
        <v>-2.6</v>
      </c>
      <c r="K4434">
        <v>0.4</v>
      </c>
      <c r="L4434" s="2">
        <v>0.8</v>
      </c>
      <c r="M4434" s="2">
        <v>4.4000000000000004</v>
      </c>
      <c r="N4434" s="31">
        <v>1.8</v>
      </c>
      <c r="O4434" s="31">
        <v>2</v>
      </c>
      <c r="P4434" s="2">
        <v>1.1000000000000001</v>
      </c>
      <c r="Q4434" s="138">
        <v>3.1500000000000004</v>
      </c>
    </row>
    <row r="4435" spans="1:17" x14ac:dyDescent="0.25">
      <c r="A4435" s="1">
        <v>40958</v>
      </c>
      <c r="B4435" s="5">
        <f t="shared" si="208"/>
        <v>2012</v>
      </c>
      <c r="C4435" s="5">
        <f t="shared" si="209"/>
        <v>2</v>
      </c>
      <c r="D4435" s="3">
        <f t="shared" si="207"/>
        <v>19</v>
      </c>
      <c r="E4435" s="3"/>
      <c r="F4435">
        <v>0.8</v>
      </c>
      <c r="G4435">
        <v>5</v>
      </c>
      <c r="H4435" s="228">
        <v>2.8</v>
      </c>
      <c r="I4435">
        <v>-1.2</v>
      </c>
      <c r="J4435" s="31">
        <v>-1.3</v>
      </c>
      <c r="K4435">
        <v>1.2</v>
      </c>
      <c r="L4435" s="2">
        <v>3.9</v>
      </c>
      <c r="M4435" s="2">
        <v>3.5</v>
      </c>
      <c r="N4435" s="31">
        <v>0.5</v>
      </c>
      <c r="O4435" s="31">
        <v>3.5</v>
      </c>
      <c r="P4435" s="2">
        <v>1.6</v>
      </c>
      <c r="Q4435" s="138">
        <v>1.9375000000000002</v>
      </c>
    </row>
    <row r="4436" spans="1:17" x14ac:dyDescent="0.25">
      <c r="A4436" s="1">
        <v>40959</v>
      </c>
      <c r="B4436" s="5">
        <f t="shared" si="208"/>
        <v>2012</v>
      </c>
      <c r="C4436" s="5">
        <f t="shared" si="209"/>
        <v>2</v>
      </c>
      <c r="D4436" s="3">
        <f t="shared" si="207"/>
        <v>20</v>
      </c>
      <c r="E4436" s="3"/>
      <c r="F4436">
        <v>3</v>
      </c>
      <c r="G4436">
        <v>5.2</v>
      </c>
      <c r="H4436" s="228">
        <v>2.2000000000000002</v>
      </c>
      <c r="I4436">
        <v>1.2</v>
      </c>
      <c r="J4436" s="31">
        <v>-0.3</v>
      </c>
      <c r="K4436">
        <v>1.8</v>
      </c>
      <c r="L4436" s="2">
        <v>0.3</v>
      </c>
      <c r="M4436" s="2">
        <v>0.6</v>
      </c>
      <c r="N4436" s="31">
        <v>3.9</v>
      </c>
      <c r="O4436" s="31">
        <v>1.8</v>
      </c>
      <c r="P4436" s="2">
        <v>1.4</v>
      </c>
      <c r="Q4436" s="138">
        <v>1.9541666666666668</v>
      </c>
    </row>
    <row r="4437" spans="1:17" x14ac:dyDescent="0.25">
      <c r="A4437" s="1">
        <v>40960</v>
      </c>
      <c r="B4437" s="5">
        <f t="shared" si="208"/>
        <v>2012</v>
      </c>
      <c r="C4437" s="5">
        <f t="shared" si="209"/>
        <v>2</v>
      </c>
      <c r="D4437" s="3">
        <f t="shared" si="207"/>
        <v>21</v>
      </c>
      <c r="E4437" s="3"/>
      <c r="F4437">
        <v>4.2</v>
      </c>
      <c r="G4437">
        <v>6</v>
      </c>
      <c r="H4437" s="228">
        <v>2.2000000000000002</v>
      </c>
      <c r="I4437">
        <v>0.9</v>
      </c>
      <c r="J4437" s="31">
        <v>0.4</v>
      </c>
      <c r="K4437">
        <v>3.3</v>
      </c>
      <c r="L4437" s="2">
        <v>0.7</v>
      </c>
      <c r="M4437" s="2">
        <v>2.8</v>
      </c>
      <c r="N4437" s="31">
        <v>2.7</v>
      </c>
      <c r="O4437" s="31">
        <v>1.6</v>
      </c>
      <c r="P4437" s="2">
        <v>2.2000000000000002</v>
      </c>
      <c r="Q4437" s="138">
        <v>2.1125000000000003</v>
      </c>
    </row>
    <row r="4438" spans="1:17" x14ac:dyDescent="0.25">
      <c r="A4438" s="1">
        <v>40961</v>
      </c>
      <c r="B4438" s="5">
        <f t="shared" si="208"/>
        <v>2012</v>
      </c>
      <c r="C4438" s="5">
        <f t="shared" si="209"/>
        <v>2</v>
      </c>
      <c r="D4438" s="3">
        <f t="shared" si="207"/>
        <v>22</v>
      </c>
      <c r="E4438" s="3"/>
      <c r="F4438">
        <v>4.0999999999999996</v>
      </c>
      <c r="G4438">
        <v>8.5</v>
      </c>
      <c r="H4438" s="228">
        <v>1.5</v>
      </c>
      <c r="I4438">
        <v>1.3</v>
      </c>
      <c r="J4438" s="31">
        <v>0.2</v>
      </c>
      <c r="K4438">
        <v>2</v>
      </c>
      <c r="L4438" s="2">
        <v>1.3</v>
      </c>
      <c r="M4438" s="2">
        <v>1.7</v>
      </c>
      <c r="N4438" s="31">
        <v>1.8</v>
      </c>
      <c r="O4438" s="31">
        <v>2</v>
      </c>
      <c r="P4438" s="2">
        <v>2.1</v>
      </c>
      <c r="Q4438" s="138">
        <v>2.6666666666666665</v>
      </c>
    </row>
    <row r="4439" spans="1:17" x14ac:dyDescent="0.25">
      <c r="A4439" s="1">
        <v>40962</v>
      </c>
      <c r="B4439" s="5">
        <f t="shared" si="208"/>
        <v>2012</v>
      </c>
      <c r="C4439" s="5">
        <f t="shared" si="209"/>
        <v>2</v>
      </c>
      <c r="D4439" s="3">
        <f t="shared" si="207"/>
        <v>23</v>
      </c>
      <c r="E4439" s="3"/>
      <c r="F4439">
        <v>3.9</v>
      </c>
      <c r="G4439">
        <v>7.4</v>
      </c>
      <c r="H4439" s="228">
        <v>2.1</v>
      </c>
      <c r="I4439">
        <v>-1.8</v>
      </c>
      <c r="J4439" s="31">
        <v>0.4</v>
      </c>
      <c r="K4439">
        <v>2.1</v>
      </c>
      <c r="L4439" s="2">
        <v>1.8</v>
      </c>
      <c r="M4439" s="2">
        <v>-0.4</v>
      </c>
      <c r="N4439" s="31">
        <v>4.4000000000000004</v>
      </c>
      <c r="O4439" s="31">
        <v>2.8</v>
      </c>
      <c r="P4439" s="2">
        <v>2.2999999999999998</v>
      </c>
      <c r="Q4439" s="138">
        <v>1.9041666666666666</v>
      </c>
    </row>
    <row r="4440" spans="1:17" x14ac:dyDescent="0.25">
      <c r="A4440" s="1">
        <v>40963</v>
      </c>
      <c r="B4440" s="5">
        <f t="shared" si="208"/>
        <v>2012</v>
      </c>
      <c r="C4440" s="5">
        <f t="shared" si="209"/>
        <v>2</v>
      </c>
      <c r="D4440" s="3">
        <f t="shared" si="207"/>
        <v>24</v>
      </c>
      <c r="E4440" s="3"/>
      <c r="F4440">
        <v>5.2</v>
      </c>
      <c r="G4440">
        <v>9.1999999999999993</v>
      </c>
      <c r="H4440" s="228">
        <v>5.0999999999999996</v>
      </c>
      <c r="I4440">
        <v>3.4</v>
      </c>
      <c r="J4440" s="31">
        <v>2.1</v>
      </c>
      <c r="K4440">
        <v>5.9</v>
      </c>
      <c r="L4440" s="2">
        <v>6.3</v>
      </c>
      <c r="M4440" s="2">
        <v>7.6</v>
      </c>
      <c r="N4440" s="31">
        <v>4.2</v>
      </c>
      <c r="O4440" s="31">
        <v>2.8</v>
      </c>
      <c r="P4440" s="2">
        <v>6.6</v>
      </c>
      <c r="Q4440" s="138">
        <v>7.6791666666666671</v>
      </c>
    </row>
    <row r="4441" spans="1:17" x14ac:dyDescent="0.25">
      <c r="A4441" s="1">
        <v>40964</v>
      </c>
      <c r="B4441" s="5">
        <f t="shared" si="208"/>
        <v>2012</v>
      </c>
      <c r="C4441" s="5">
        <f t="shared" si="209"/>
        <v>2</v>
      </c>
      <c r="D4441" s="3">
        <f t="shared" si="207"/>
        <v>25</v>
      </c>
      <c r="E4441" s="3"/>
      <c r="F4441">
        <v>5.9</v>
      </c>
      <c r="G4441">
        <v>12.2</v>
      </c>
      <c r="H4441" s="228">
        <v>5.7</v>
      </c>
      <c r="I4441">
        <v>0.5</v>
      </c>
      <c r="J4441" s="31">
        <v>2.1</v>
      </c>
      <c r="K4441">
        <v>7</v>
      </c>
      <c r="L4441" s="2">
        <v>5.6</v>
      </c>
      <c r="M4441" s="2">
        <v>6.9</v>
      </c>
      <c r="N4441" s="31">
        <v>4.2</v>
      </c>
      <c r="O4441" s="31">
        <v>4</v>
      </c>
      <c r="P4441" s="2">
        <v>6.5</v>
      </c>
      <c r="Q4441" s="138">
        <v>7.1416666666666666</v>
      </c>
    </row>
    <row r="4442" spans="1:17" x14ac:dyDescent="0.25">
      <c r="A4442" s="1">
        <v>40965</v>
      </c>
      <c r="B4442" s="5">
        <f t="shared" si="208"/>
        <v>2012</v>
      </c>
      <c r="C4442" s="5">
        <f t="shared" si="209"/>
        <v>2</v>
      </c>
      <c r="D4442" s="3">
        <f t="shared" si="207"/>
        <v>26</v>
      </c>
      <c r="E4442" s="3"/>
      <c r="F4442">
        <v>4.0999999999999996</v>
      </c>
      <c r="G4442">
        <v>7.2</v>
      </c>
      <c r="H4442" s="228">
        <v>3</v>
      </c>
      <c r="I4442">
        <v>1</v>
      </c>
      <c r="J4442" s="31">
        <v>0.5</v>
      </c>
      <c r="K4442">
        <v>4.3</v>
      </c>
      <c r="L4442" s="2">
        <v>2.1</v>
      </c>
      <c r="M4442" s="2">
        <v>4.2</v>
      </c>
      <c r="N4442" s="31">
        <v>2</v>
      </c>
      <c r="O4442" s="31">
        <v>2.8</v>
      </c>
      <c r="P4442" s="2">
        <v>3.8</v>
      </c>
      <c r="Q4442" s="138">
        <v>4.8791666666666664</v>
      </c>
    </row>
    <row r="4443" spans="1:17" x14ac:dyDescent="0.25">
      <c r="A4443" s="1">
        <v>40966</v>
      </c>
      <c r="B4443" s="5">
        <f t="shared" si="208"/>
        <v>2012</v>
      </c>
      <c r="C4443" s="5">
        <f t="shared" si="209"/>
        <v>2</v>
      </c>
      <c r="D4443" s="3">
        <f t="shared" si="207"/>
        <v>27</v>
      </c>
      <c r="E4443" s="3"/>
      <c r="F4443">
        <v>0.5</v>
      </c>
      <c r="G4443">
        <v>3</v>
      </c>
      <c r="H4443" s="228">
        <v>0.8</v>
      </c>
      <c r="I4443">
        <v>-3.4</v>
      </c>
      <c r="J4443" s="31">
        <v>-5.8</v>
      </c>
      <c r="K4443">
        <v>2.2000000000000002</v>
      </c>
      <c r="L4443" s="2">
        <v>-2.1</v>
      </c>
      <c r="M4443" s="2">
        <v>1.5</v>
      </c>
      <c r="N4443" s="31">
        <v>-0.6</v>
      </c>
      <c r="O4443" s="31">
        <v>-0.7</v>
      </c>
      <c r="P4443" s="2">
        <v>1.8</v>
      </c>
      <c r="Q4443" s="138">
        <v>2.7208333333333332</v>
      </c>
    </row>
    <row r="4444" spans="1:17" x14ac:dyDescent="0.25">
      <c r="A4444" s="1">
        <v>40967</v>
      </c>
      <c r="B4444" s="5">
        <f t="shared" si="208"/>
        <v>2012</v>
      </c>
      <c r="C4444" s="5">
        <f t="shared" si="209"/>
        <v>2</v>
      </c>
      <c r="D4444" s="3">
        <f t="shared" si="207"/>
        <v>28</v>
      </c>
      <c r="E4444" s="3"/>
      <c r="F4444">
        <v>0.6</v>
      </c>
      <c r="G4444">
        <v>3.4</v>
      </c>
      <c r="H4444" s="228">
        <v>1.4</v>
      </c>
      <c r="I4444">
        <v>-2.8</v>
      </c>
      <c r="J4444" s="31">
        <v>-3.4</v>
      </c>
      <c r="K4444">
        <v>2.8</v>
      </c>
      <c r="L4444" s="2">
        <v>0.9</v>
      </c>
      <c r="M4444" s="2">
        <v>1.5</v>
      </c>
      <c r="N4444" s="31">
        <v>0.9</v>
      </c>
      <c r="O4444" s="31">
        <v>-0.5</v>
      </c>
      <c r="P4444" s="2">
        <v>3.9</v>
      </c>
      <c r="Q4444" s="138">
        <v>2.9791666666666665</v>
      </c>
    </row>
    <row r="4445" spans="1:17" x14ac:dyDescent="0.25">
      <c r="A4445" s="1">
        <v>40968</v>
      </c>
      <c r="B4445" s="5">
        <f t="shared" si="208"/>
        <v>2012</v>
      </c>
      <c r="C4445" s="5">
        <f t="shared" si="209"/>
        <v>2</v>
      </c>
      <c r="D4445" s="3">
        <f t="shared" si="207"/>
        <v>29</v>
      </c>
      <c r="E4445" s="3"/>
      <c r="F4445">
        <v>7.3</v>
      </c>
      <c r="G4445">
        <v>10.199999999999999</v>
      </c>
      <c r="H4445" s="228">
        <v>8.4</v>
      </c>
      <c r="I4445">
        <v>4</v>
      </c>
      <c r="J4445" s="31">
        <v>3.7</v>
      </c>
      <c r="K4445">
        <v>9.1999999999999993</v>
      </c>
      <c r="L4445" s="2">
        <v>7.3</v>
      </c>
      <c r="M4445" s="2">
        <v>7.5</v>
      </c>
      <c r="N4445" s="31">
        <v>2.2999999999999998</v>
      </c>
      <c r="O4445" s="31">
        <v>4.5999999999999996</v>
      </c>
      <c r="P4445" s="2">
        <v>8.6999999999999993</v>
      </c>
      <c r="Q4445" s="138">
        <v>9.0166666666666675</v>
      </c>
    </row>
    <row r="4446" spans="1:17" x14ac:dyDescent="0.25">
      <c r="A4446" s="1">
        <v>40969</v>
      </c>
      <c r="B4446" s="5">
        <f t="shared" si="208"/>
        <v>2012</v>
      </c>
      <c r="C4446" s="5">
        <f t="shared" si="209"/>
        <v>3</v>
      </c>
      <c r="D4446" s="3">
        <f t="shared" si="207"/>
        <v>1</v>
      </c>
      <c r="E4446" s="3"/>
      <c r="F4446">
        <v>8.4</v>
      </c>
      <c r="G4446">
        <v>10.5</v>
      </c>
      <c r="H4446" s="228">
        <v>5.5</v>
      </c>
      <c r="I4446">
        <v>4.4000000000000004</v>
      </c>
      <c r="J4446" s="31">
        <v>1.3</v>
      </c>
      <c r="K4446">
        <v>8.8000000000000007</v>
      </c>
      <c r="L4446" s="2">
        <v>5</v>
      </c>
      <c r="M4446" s="2">
        <v>6.2</v>
      </c>
      <c r="N4446" s="31">
        <v>5</v>
      </c>
      <c r="O4446" s="31">
        <v>4.7</v>
      </c>
      <c r="P4446" s="2">
        <v>7</v>
      </c>
      <c r="Q4446" s="138">
        <v>8.4086956521739129</v>
      </c>
    </row>
    <row r="4447" spans="1:17" x14ac:dyDescent="0.25">
      <c r="A4447" s="1">
        <v>40970</v>
      </c>
      <c r="B4447" s="5">
        <f t="shared" si="208"/>
        <v>2012</v>
      </c>
      <c r="C4447" s="5">
        <f t="shared" si="209"/>
        <v>3</v>
      </c>
      <c r="D4447" s="3">
        <f t="shared" si="207"/>
        <v>2</v>
      </c>
      <c r="E4447" s="3"/>
      <c r="F4447">
        <v>8.1</v>
      </c>
      <c r="G4447">
        <v>10.4</v>
      </c>
      <c r="H4447" s="228">
        <v>13</v>
      </c>
      <c r="I4447">
        <v>3.7</v>
      </c>
      <c r="J4447" s="31">
        <v>5.4</v>
      </c>
      <c r="K4447">
        <v>9.9</v>
      </c>
      <c r="L4447" s="2">
        <v>7.2</v>
      </c>
      <c r="M4447" s="2">
        <v>11.5</v>
      </c>
      <c r="N4447" s="31">
        <v>4.3</v>
      </c>
      <c r="O4447" s="31">
        <v>6.4</v>
      </c>
      <c r="P4447" s="2">
        <v>10.199999999999999</v>
      </c>
      <c r="Q4447" s="138">
        <v>10.441666666666668</v>
      </c>
    </row>
    <row r="4448" spans="1:17" x14ac:dyDescent="0.25">
      <c r="A4448" s="1">
        <v>40971</v>
      </c>
      <c r="B4448" s="5">
        <f t="shared" si="208"/>
        <v>2012</v>
      </c>
      <c r="C4448" s="5">
        <f t="shared" si="209"/>
        <v>3</v>
      </c>
      <c r="D4448" s="3">
        <f t="shared" si="207"/>
        <v>3</v>
      </c>
      <c r="E4448" s="3"/>
      <c r="F4448">
        <v>8.8000000000000007</v>
      </c>
      <c r="G4448">
        <v>12.6</v>
      </c>
      <c r="H4448" s="228">
        <v>8.1</v>
      </c>
      <c r="I4448">
        <v>3.3</v>
      </c>
      <c r="J4448" s="31">
        <v>3.6</v>
      </c>
      <c r="K4448">
        <v>7.1</v>
      </c>
      <c r="L4448" s="2">
        <v>3.5</v>
      </c>
      <c r="M4448" s="2">
        <v>5.5</v>
      </c>
      <c r="N4448" s="31">
        <v>4.5</v>
      </c>
      <c r="O4448" s="31">
        <v>4.5999999999999996</v>
      </c>
      <c r="P4448" s="2">
        <v>5.6</v>
      </c>
      <c r="Q4448" s="138">
        <v>8.0333333333333314</v>
      </c>
    </row>
    <row r="4449" spans="1:17" x14ac:dyDescent="0.25">
      <c r="A4449" s="1">
        <v>40972</v>
      </c>
      <c r="B4449" s="5">
        <f t="shared" si="208"/>
        <v>2012</v>
      </c>
      <c r="C4449" s="5">
        <f t="shared" si="209"/>
        <v>3</v>
      </c>
      <c r="D4449" s="3">
        <f t="shared" si="207"/>
        <v>4</v>
      </c>
      <c r="E4449" s="3"/>
      <c r="F4449">
        <v>8.4</v>
      </c>
      <c r="G4449">
        <v>11.6</v>
      </c>
      <c r="H4449" s="228">
        <v>5.5</v>
      </c>
      <c r="I4449">
        <v>0.8</v>
      </c>
      <c r="J4449" s="31">
        <v>-0.3</v>
      </c>
      <c r="K4449">
        <v>4.0999999999999996</v>
      </c>
      <c r="L4449" s="2">
        <v>2.1</v>
      </c>
      <c r="M4449" s="2">
        <v>5.8</v>
      </c>
      <c r="N4449" s="31">
        <v>3</v>
      </c>
      <c r="O4449" s="31">
        <v>3.1</v>
      </c>
      <c r="P4449" s="2">
        <v>4.0999999999999996</v>
      </c>
      <c r="Q4449" s="138">
        <v>4.3375000000000004</v>
      </c>
    </row>
    <row r="4450" spans="1:17" x14ac:dyDescent="0.25">
      <c r="A4450" s="1">
        <v>40973</v>
      </c>
      <c r="B4450" s="5">
        <f t="shared" si="208"/>
        <v>2012</v>
      </c>
      <c r="C4450" s="5">
        <f t="shared" si="209"/>
        <v>3</v>
      </c>
      <c r="D4450" s="3">
        <f t="shared" si="207"/>
        <v>5</v>
      </c>
      <c r="E4450" s="3"/>
      <c r="F4450">
        <v>7.1</v>
      </c>
      <c r="G4450">
        <v>8.9</v>
      </c>
      <c r="H4450" s="228">
        <v>4.5999999999999996</v>
      </c>
      <c r="I4450">
        <v>3.2</v>
      </c>
      <c r="J4450" s="31">
        <v>-0.1</v>
      </c>
      <c r="K4450">
        <v>4.3</v>
      </c>
      <c r="L4450" s="2">
        <v>1.3</v>
      </c>
      <c r="M4450" s="2">
        <v>4.4000000000000004</v>
      </c>
      <c r="N4450" s="31">
        <v>4.4000000000000004</v>
      </c>
      <c r="O4450" s="31">
        <v>2.2000000000000002</v>
      </c>
      <c r="P4450" s="2">
        <v>3.8</v>
      </c>
      <c r="Q4450" s="138">
        <v>5.1916666666666673</v>
      </c>
    </row>
    <row r="4451" spans="1:17" x14ac:dyDescent="0.25">
      <c r="A4451" s="1">
        <v>40974</v>
      </c>
      <c r="B4451" s="5">
        <f t="shared" si="208"/>
        <v>2012</v>
      </c>
      <c r="C4451" s="5">
        <f t="shared" si="209"/>
        <v>3</v>
      </c>
      <c r="D4451" s="3">
        <f t="shared" si="207"/>
        <v>6</v>
      </c>
      <c r="E4451" s="3"/>
      <c r="F4451">
        <v>6.8</v>
      </c>
      <c r="G4451">
        <v>9.4</v>
      </c>
      <c r="H4451" s="228">
        <v>3.4</v>
      </c>
      <c r="I4451">
        <v>2</v>
      </c>
      <c r="J4451" s="31">
        <v>-1.3</v>
      </c>
      <c r="K4451">
        <v>3.6</v>
      </c>
      <c r="L4451" s="2">
        <v>0.2</v>
      </c>
      <c r="M4451" s="2">
        <v>2.6</v>
      </c>
      <c r="N4451" s="31">
        <v>3.2</v>
      </c>
      <c r="O4451" s="31">
        <v>0.8</v>
      </c>
      <c r="P4451" s="2">
        <v>3.4</v>
      </c>
      <c r="Q4451" s="138">
        <v>3.1541666666666663</v>
      </c>
    </row>
    <row r="4452" spans="1:17" x14ac:dyDescent="0.25">
      <c r="A4452" s="1">
        <v>40975</v>
      </c>
      <c r="B4452" s="5">
        <f t="shared" si="208"/>
        <v>2012</v>
      </c>
      <c r="C4452" s="5">
        <f t="shared" si="209"/>
        <v>3</v>
      </c>
      <c r="D4452" s="3">
        <f t="shared" si="207"/>
        <v>7</v>
      </c>
      <c r="E4452" s="3"/>
      <c r="F4452">
        <v>5.6</v>
      </c>
      <c r="G4452">
        <v>8.1999999999999993</v>
      </c>
      <c r="H4452" s="228">
        <v>0.1</v>
      </c>
      <c r="I4452">
        <v>1</v>
      </c>
      <c r="J4452" s="31">
        <v>-4.4000000000000004</v>
      </c>
      <c r="K4452">
        <v>1.8</v>
      </c>
      <c r="L4452" s="2">
        <v>-1.6</v>
      </c>
      <c r="M4452" s="2">
        <v>-0.6</v>
      </c>
      <c r="N4452" s="31">
        <v>0.5</v>
      </c>
      <c r="O4452" s="31">
        <v>-1.7</v>
      </c>
      <c r="P4452" s="2">
        <v>0.8</v>
      </c>
      <c r="Q4452" s="138">
        <v>1.4541666666666664</v>
      </c>
    </row>
    <row r="4453" spans="1:17" x14ac:dyDescent="0.25">
      <c r="A4453" s="1">
        <v>40976</v>
      </c>
      <c r="B4453" s="5">
        <f t="shared" si="208"/>
        <v>2012</v>
      </c>
      <c r="C4453" s="5">
        <f t="shared" si="209"/>
        <v>3</v>
      </c>
      <c r="D4453" s="3">
        <f t="shared" si="207"/>
        <v>8</v>
      </c>
      <c r="E4453" s="3"/>
      <c r="F4453">
        <v>6.7</v>
      </c>
      <c r="G4453">
        <v>9.8000000000000007</v>
      </c>
      <c r="H4453" s="228">
        <v>4.4000000000000004</v>
      </c>
      <c r="I4453">
        <v>2</v>
      </c>
      <c r="J4453" s="31">
        <v>-0.8</v>
      </c>
      <c r="K4453">
        <v>4.4000000000000004</v>
      </c>
      <c r="L4453" s="2">
        <v>2.2999999999999998</v>
      </c>
      <c r="M4453" s="2">
        <v>2.9</v>
      </c>
      <c r="N4453" s="31">
        <v>2.1</v>
      </c>
      <c r="O4453" s="31">
        <v>1.8</v>
      </c>
      <c r="P4453" s="2">
        <v>3.8</v>
      </c>
      <c r="Q4453" s="138">
        <v>2.4833333333333329</v>
      </c>
    </row>
    <row r="4454" spans="1:17" x14ac:dyDescent="0.25">
      <c r="A4454" s="1">
        <v>40977</v>
      </c>
      <c r="B4454" s="5">
        <f t="shared" si="208"/>
        <v>2012</v>
      </c>
      <c r="C4454" s="5">
        <f t="shared" si="209"/>
        <v>3</v>
      </c>
      <c r="D4454" s="3">
        <f t="shared" si="207"/>
        <v>9</v>
      </c>
      <c r="E4454" s="3"/>
      <c r="F4454">
        <v>6.7</v>
      </c>
      <c r="G4454">
        <v>8.1999999999999993</v>
      </c>
      <c r="H4454" s="228">
        <v>4.5</v>
      </c>
      <c r="I4454">
        <v>1.3</v>
      </c>
      <c r="J4454" s="31">
        <v>-0.2</v>
      </c>
      <c r="K4454">
        <v>6.2</v>
      </c>
      <c r="L4454" s="2">
        <v>2.7</v>
      </c>
      <c r="M4454" s="2">
        <v>4.9000000000000004</v>
      </c>
      <c r="N4454" s="31">
        <v>2.4</v>
      </c>
      <c r="O4454" s="31">
        <v>2.8</v>
      </c>
      <c r="P4454" s="2">
        <v>5.3</v>
      </c>
      <c r="Q4454" s="138">
        <v>4.8375000000000004</v>
      </c>
    </row>
    <row r="4455" spans="1:17" x14ac:dyDescent="0.25">
      <c r="A4455" s="1">
        <v>40978</v>
      </c>
      <c r="B4455" s="5">
        <f t="shared" si="208"/>
        <v>2012</v>
      </c>
      <c r="C4455" s="5">
        <f t="shared" si="209"/>
        <v>3</v>
      </c>
      <c r="D4455" s="3">
        <f t="shared" si="207"/>
        <v>10</v>
      </c>
      <c r="E4455" s="3"/>
      <c r="F4455">
        <v>5</v>
      </c>
      <c r="G4455">
        <v>8</v>
      </c>
      <c r="H4455" s="228">
        <v>5</v>
      </c>
      <c r="I4455">
        <v>0.2</v>
      </c>
      <c r="J4455" s="31">
        <v>0.3</v>
      </c>
      <c r="K4455">
        <v>4.9000000000000004</v>
      </c>
      <c r="L4455" s="2">
        <v>3.7</v>
      </c>
      <c r="M4455" s="2">
        <v>5.5</v>
      </c>
      <c r="N4455" s="31">
        <v>2.6</v>
      </c>
      <c r="O4455" s="31">
        <v>3.6</v>
      </c>
      <c r="P4455" s="2">
        <v>4.3</v>
      </c>
      <c r="Q4455" s="138">
        <v>5.0249999999999995</v>
      </c>
    </row>
    <row r="4456" spans="1:17" x14ac:dyDescent="0.25">
      <c r="A4456" s="1">
        <v>40979</v>
      </c>
      <c r="B4456" s="5">
        <f t="shared" si="208"/>
        <v>2012</v>
      </c>
      <c r="C4456" s="5">
        <f t="shared" si="209"/>
        <v>3</v>
      </c>
      <c r="D4456" s="3">
        <f t="shared" si="207"/>
        <v>11</v>
      </c>
      <c r="E4456" s="3"/>
      <c r="F4456">
        <v>6.5</v>
      </c>
      <c r="G4456">
        <v>8.8000000000000007</v>
      </c>
      <c r="H4456" s="228">
        <v>5.5</v>
      </c>
      <c r="I4456">
        <v>2.1</v>
      </c>
      <c r="J4456" s="31">
        <v>1.3</v>
      </c>
      <c r="K4456">
        <v>5.7</v>
      </c>
      <c r="L4456" s="2">
        <v>3.1</v>
      </c>
      <c r="M4456" s="2">
        <v>5.4</v>
      </c>
      <c r="N4456" s="31">
        <v>4.5999999999999996</v>
      </c>
      <c r="O4456" s="31">
        <v>3.9</v>
      </c>
      <c r="P4456" s="2">
        <v>5.5</v>
      </c>
      <c r="Q4456" s="138">
        <v>3.8208333333333329</v>
      </c>
    </row>
    <row r="4457" spans="1:17" x14ac:dyDescent="0.25">
      <c r="A4457" s="1">
        <v>40980</v>
      </c>
      <c r="B4457" s="5">
        <f t="shared" si="208"/>
        <v>2012</v>
      </c>
      <c r="C4457" s="5">
        <f t="shared" si="209"/>
        <v>3</v>
      </c>
      <c r="D4457" s="3">
        <f t="shared" si="207"/>
        <v>12</v>
      </c>
      <c r="E4457" s="3"/>
      <c r="F4457">
        <v>4.5</v>
      </c>
      <c r="G4457">
        <v>6.3</v>
      </c>
      <c r="H4457" s="228">
        <v>5.2</v>
      </c>
      <c r="I4457">
        <v>0.2</v>
      </c>
      <c r="J4457" s="31">
        <v>-0.6</v>
      </c>
      <c r="K4457">
        <v>5.0999999999999996</v>
      </c>
      <c r="L4457" s="2">
        <v>2.9</v>
      </c>
      <c r="M4457" s="2">
        <v>5.4</v>
      </c>
      <c r="N4457" s="31">
        <v>1.8</v>
      </c>
      <c r="O4457" s="31">
        <v>2.2999999999999998</v>
      </c>
      <c r="P4457" s="2">
        <v>4.7</v>
      </c>
      <c r="Q4457" s="138">
        <v>4.6166666666666663</v>
      </c>
    </row>
    <row r="4458" spans="1:17" x14ac:dyDescent="0.25">
      <c r="A4458" s="1">
        <v>40981</v>
      </c>
      <c r="B4458" s="5">
        <f t="shared" si="208"/>
        <v>2012</v>
      </c>
      <c r="C4458" s="5">
        <f t="shared" si="209"/>
        <v>3</v>
      </c>
      <c r="D4458" s="3">
        <f t="shared" si="207"/>
        <v>13</v>
      </c>
      <c r="E4458" s="3"/>
      <c r="F4458">
        <v>6.7</v>
      </c>
      <c r="G4458">
        <v>8.6999999999999993</v>
      </c>
      <c r="H4458" s="228">
        <v>7.7</v>
      </c>
      <c r="I4458">
        <v>2.5</v>
      </c>
      <c r="J4458" s="31">
        <v>1.4</v>
      </c>
      <c r="K4458">
        <v>7.2</v>
      </c>
      <c r="L4458" s="2">
        <v>5.0999999999999996</v>
      </c>
      <c r="M4458" s="2">
        <v>7.8</v>
      </c>
      <c r="N4458" s="31">
        <v>2.9</v>
      </c>
      <c r="O4458" s="31">
        <v>3.7</v>
      </c>
      <c r="P4458" s="2">
        <v>6.7</v>
      </c>
      <c r="Q4458" s="138">
        <v>7.0708333333333329</v>
      </c>
    </row>
    <row r="4459" spans="1:17" x14ac:dyDescent="0.25">
      <c r="A4459" s="1">
        <v>40982</v>
      </c>
      <c r="B4459" s="5">
        <f t="shared" si="208"/>
        <v>2012</v>
      </c>
      <c r="C4459" s="5">
        <f t="shared" si="209"/>
        <v>3</v>
      </c>
      <c r="D4459" s="3">
        <f t="shared" si="207"/>
        <v>14</v>
      </c>
      <c r="E4459" s="3"/>
      <c r="F4459">
        <v>7</v>
      </c>
      <c r="G4459">
        <v>9.1</v>
      </c>
      <c r="H4459" s="228">
        <v>5.4</v>
      </c>
      <c r="I4459">
        <v>3</v>
      </c>
      <c r="J4459" s="31">
        <v>2.2999999999999998</v>
      </c>
      <c r="K4459">
        <v>7</v>
      </c>
      <c r="L4459" s="2">
        <v>3.7</v>
      </c>
      <c r="M4459" s="2">
        <v>8.9</v>
      </c>
      <c r="N4459" s="31">
        <v>5.2</v>
      </c>
      <c r="O4459" s="31">
        <v>4.9000000000000004</v>
      </c>
      <c r="P4459" s="2">
        <v>7</v>
      </c>
      <c r="Q4459" s="138">
        <v>7.5791666666666666</v>
      </c>
    </row>
    <row r="4460" spans="1:17" x14ac:dyDescent="0.25">
      <c r="A4460" s="1">
        <v>40983</v>
      </c>
      <c r="B4460" s="5">
        <f t="shared" si="208"/>
        <v>2012</v>
      </c>
      <c r="C4460" s="5">
        <f t="shared" si="209"/>
        <v>3</v>
      </c>
      <c r="D4460" s="3">
        <f t="shared" si="207"/>
        <v>15</v>
      </c>
      <c r="E4460" s="3"/>
      <c r="F4460">
        <v>8.4</v>
      </c>
      <c r="G4460">
        <v>10.4</v>
      </c>
      <c r="H4460" s="228">
        <v>6.2</v>
      </c>
      <c r="I4460">
        <v>3.9</v>
      </c>
      <c r="J4460" s="31">
        <v>1.8</v>
      </c>
      <c r="K4460">
        <v>7</v>
      </c>
      <c r="L4460" s="2">
        <v>3.5</v>
      </c>
      <c r="M4460" s="2">
        <v>8.1</v>
      </c>
      <c r="N4460" s="31">
        <v>5.3</v>
      </c>
      <c r="O4460" s="31">
        <v>4.9000000000000004</v>
      </c>
      <c r="P4460" s="2">
        <v>6.9</v>
      </c>
      <c r="Q4460" s="138">
        <v>7.5666666666666655</v>
      </c>
    </row>
    <row r="4461" spans="1:17" x14ac:dyDescent="0.25">
      <c r="A4461" s="1">
        <v>40984</v>
      </c>
      <c r="B4461" s="5">
        <f t="shared" si="208"/>
        <v>2012</v>
      </c>
      <c r="C4461" s="5">
        <f t="shared" si="209"/>
        <v>3</v>
      </c>
      <c r="D4461" s="3">
        <f t="shared" si="207"/>
        <v>16</v>
      </c>
      <c r="E4461" s="3"/>
      <c r="F4461">
        <v>7.8</v>
      </c>
      <c r="G4461">
        <v>11</v>
      </c>
      <c r="H4461" s="228">
        <v>7.9</v>
      </c>
      <c r="I4461">
        <v>4.5999999999999996</v>
      </c>
      <c r="J4461" s="31">
        <v>2.8</v>
      </c>
      <c r="K4461">
        <v>9.1999999999999993</v>
      </c>
      <c r="L4461" s="2">
        <v>8.4</v>
      </c>
      <c r="M4461" s="2">
        <v>9.1999999999999993</v>
      </c>
      <c r="N4461" s="31">
        <v>4.2</v>
      </c>
      <c r="O4461" s="31">
        <v>7.3</v>
      </c>
      <c r="P4461" s="2">
        <v>9.3000000000000007</v>
      </c>
      <c r="Q4461" s="138">
        <v>9.4958333333333336</v>
      </c>
    </row>
    <row r="4462" spans="1:17" x14ac:dyDescent="0.25">
      <c r="A4462" s="1">
        <v>40985</v>
      </c>
      <c r="B4462" s="5">
        <f t="shared" si="208"/>
        <v>2012</v>
      </c>
      <c r="C4462" s="5">
        <f t="shared" si="209"/>
        <v>3</v>
      </c>
      <c r="D4462" s="3">
        <f t="shared" si="207"/>
        <v>17</v>
      </c>
      <c r="E4462" s="3"/>
      <c r="F4462">
        <v>7.2</v>
      </c>
      <c r="G4462">
        <v>10.4</v>
      </c>
      <c r="H4462" s="228">
        <v>11</v>
      </c>
      <c r="I4462">
        <v>3.4</v>
      </c>
      <c r="J4462" s="31">
        <v>4.9000000000000004</v>
      </c>
      <c r="K4462">
        <v>12.6</v>
      </c>
      <c r="L4462" s="2">
        <v>8.5</v>
      </c>
      <c r="M4462" s="2">
        <v>15.5</v>
      </c>
      <c r="N4462" s="31">
        <v>7.6</v>
      </c>
      <c r="O4462" s="31">
        <v>10.199999999999999</v>
      </c>
      <c r="P4462" s="2">
        <v>13.4</v>
      </c>
      <c r="Q4462" s="138">
        <v>13.887500000000001</v>
      </c>
    </row>
    <row r="4463" spans="1:17" x14ac:dyDescent="0.25">
      <c r="A4463" s="1">
        <v>40986</v>
      </c>
      <c r="B4463" s="5">
        <f t="shared" si="208"/>
        <v>2012</v>
      </c>
      <c r="C4463" s="5">
        <f t="shared" si="209"/>
        <v>3</v>
      </c>
      <c r="D4463" s="3">
        <f t="shared" si="207"/>
        <v>18</v>
      </c>
      <c r="E4463" s="3"/>
      <c r="F4463">
        <v>8.4</v>
      </c>
      <c r="G4463">
        <v>11</v>
      </c>
      <c r="H4463" s="228">
        <v>12.4</v>
      </c>
      <c r="I4463">
        <v>4.8</v>
      </c>
      <c r="J4463" s="31">
        <v>7</v>
      </c>
      <c r="K4463">
        <v>14.2</v>
      </c>
      <c r="L4463" s="2">
        <v>11.5</v>
      </c>
      <c r="M4463" s="2">
        <v>15.3</v>
      </c>
      <c r="N4463" s="31">
        <v>7.7</v>
      </c>
      <c r="O4463" s="31">
        <v>14.5</v>
      </c>
      <c r="P4463" s="2">
        <v>11.5</v>
      </c>
      <c r="Q4463" s="138">
        <v>16.741666666666667</v>
      </c>
    </row>
    <row r="4464" spans="1:17" x14ac:dyDescent="0.25">
      <c r="A4464" s="1">
        <v>40987</v>
      </c>
      <c r="B4464" s="5">
        <f t="shared" si="208"/>
        <v>2012</v>
      </c>
      <c r="C4464" s="5">
        <f t="shared" si="209"/>
        <v>3</v>
      </c>
      <c r="D4464" s="3">
        <f t="shared" si="207"/>
        <v>19</v>
      </c>
      <c r="E4464" s="3"/>
      <c r="F4464">
        <v>11.2</v>
      </c>
      <c r="G4464">
        <v>12.5</v>
      </c>
      <c r="H4464" s="228">
        <v>12</v>
      </c>
      <c r="I4464">
        <v>6.8</v>
      </c>
      <c r="J4464" s="31">
        <v>8.9</v>
      </c>
      <c r="K4464">
        <v>13.3</v>
      </c>
      <c r="L4464" s="2">
        <v>11.1</v>
      </c>
      <c r="M4464" s="2">
        <v>14.8</v>
      </c>
      <c r="N4464" s="31">
        <v>8.1999999999999993</v>
      </c>
      <c r="O4464" s="31">
        <v>14.6</v>
      </c>
      <c r="P4464" s="2">
        <v>15.6</v>
      </c>
      <c r="Q4464" s="138">
        <v>14.495833333333337</v>
      </c>
    </row>
    <row r="4465" spans="1:17" x14ac:dyDescent="0.25">
      <c r="A4465" s="1">
        <v>40988</v>
      </c>
      <c r="B4465" s="5">
        <f t="shared" si="208"/>
        <v>2012</v>
      </c>
      <c r="C4465" s="5">
        <f t="shared" si="209"/>
        <v>3</v>
      </c>
      <c r="D4465" s="3">
        <f t="shared" si="207"/>
        <v>20</v>
      </c>
      <c r="E4465" s="3"/>
      <c r="F4465">
        <v>12.6</v>
      </c>
      <c r="G4465">
        <v>14.8</v>
      </c>
      <c r="H4465" s="228">
        <v>10.6</v>
      </c>
      <c r="I4465">
        <v>6.8</v>
      </c>
      <c r="J4465" s="31">
        <v>6.7</v>
      </c>
      <c r="K4465">
        <v>12.4</v>
      </c>
      <c r="L4465" s="2">
        <v>9.1</v>
      </c>
      <c r="M4465" s="2">
        <v>11.4</v>
      </c>
      <c r="N4465" s="31">
        <v>9.1999999999999993</v>
      </c>
      <c r="O4465" s="31">
        <v>11</v>
      </c>
      <c r="P4465" s="2">
        <v>11.1</v>
      </c>
      <c r="Q4465" s="138">
        <v>12.516666666666667</v>
      </c>
    </row>
    <row r="4466" spans="1:17" x14ac:dyDescent="0.25">
      <c r="A4466" s="1">
        <v>40989</v>
      </c>
      <c r="B4466" s="5">
        <f t="shared" si="208"/>
        <v>2012</v>
      </c>
      <c r="C4466" s="5">
        <f t="shared" si="209"/>
        <v>3</v>
      </c>
      <c r="D4466" s="3">
        <f t="shared" si="207"/>
        <v>21</v>
      </c>
      <c r="E4466" s="3"/>
      <c r="F4466">
        <v>12.5</v>
      </c>
      <c r="G4466">
        <v>15.3</v>
      </c>
      <c r="H4466" s="228">
        <v>11.1</v>
      </c>
      <c r="I4466">
        <v>7.2</v>
      </c>
      <c r="J4466" s="31">
        <v>6.7</v>
      </c>
      <c r="K4466">
        <v>11.5</v>
      </c>
      <c r="L4466" s="2">
        <v>10.5</v>
      </c>
      <c r="M4466" s="2">
        <v>11.5</v>
      </c>
      <c r="N4466" s="31">
        <v>9.9</v>
      </c>
      <c r="O4466" s="31">
        <v>10.7</v>
      </c>
      <c r="P4466" s="2">
        <v>11</v>
      </c>
      <c r="Q4466" s="138">
        <v>12.579166666666667</v>
      </c>
    </row>
    <row r="4467" spans="1:17" x14ac:dyDescent="0.25">
      <c r="A4467" s="1">
        <v>40990</v>
      </c>
      <c r="B4467" s="5">
        <f t="shared" si="208"/>
        <v>2012</v>
      </c>
      <c r="C4467" s="5">
        <f t="shared" si="209"/>
        <v>3</v>
      </c>
      <c r="D4467" s="3">
        <f t="shared" si="207"/>
        <v>22</v>
      </c>
      <c r="E4467" s="3"/>
      <c r="F4467">
        <v>13.2</v>
      </c>
      <c r="G4467">
        <v>15</v>
      </c>
      <c r="H4467" s="228">
        <v>11.5</v>
      </c>
      <c r="I4467">
        <v>6.8</v>
      </c>
      <c r="J4467" s="31">
        <v>6.6</v>
      </c>
      <c r="K4467">
        <v>12.2</v>
      </c>
      <c r="L4467" s="2">
        <v>10.6</v>
      </c>
      <c r="M4467" s="2">
        <v>11.7</v>
      </c>
      <c r="N4467" s="31">
        <v>9.6</v>
      </c>
      <c r="O4467" s="31">
        <v>10.5</v>
      </c>
      <c r="P4467" s="2">
        <v>11.4</v>
      </c>
      <c r="Q4467" s="138">
        <v>12.679166666666665</v>
      </c>
    </row>
    <row r="4468" spans="1:17" x14ac:dyDescent="0.25">
      <c r="A4468" s="1">
        <v>40991</v>
      </c>
      <c r="B4468" s="5">
        <f t="shared" si="208"/>
        <v>2012</v>
      </c>
      <c r="C4468" s="5">
        <f t="shared" si="209"/>
        <v>3</v>
      </c>
      <c r="D4468" s="3">
        <f t="shared" si="207"/>
        <v>23</v>
      </c>
      <c r="E4468" s="3"/>
      <c r="F4468">
        <v>12.4</v>
      </c>
      <c r="G4468">
        <v>15.5</v>
      </c>
      <c r="H4468" s="228">
        <v>12.2</v>
      </c>
      <c r="I4468">
        <v>7.9</v>
      </c>
      <c r="J4468" s="31">
        <v>7.3</v>
      </c>
      <c r="K4468">
        <v>12.7</v>
      </c>
      <c r="L4468" s="2">
        <v>11.9</v>
      </c>
      <c r="M4468" s="2">
        <v>13.8</v>
      </c>
      <c r="N4468" s="31">
        <v>10.9</v>
      </c>
      <c r="O4468" s="31">
        <v>12.9</v>
      </c>
      <c r="P4468" s="2">
        <v>12.8</v>
      </c>
      <c r="Q4468" s="138">
        <v>13.779166666666667</v>
      </c>
    </row>
    <row r="4469" spans="1:17" x14ac:dyDescent="0.25">
      <c r="A4469" s="1">
        <v>40992</v>
      </c>
      <c r="B4469" s="5">
        <f t="shared" si="208"/>
        <v>2012</v>
      </c>
      <c r="C4469" s="5">
        <f t="shared" si="209"/>
        <v>3</v>
      </c>
      <c r="D4469" s="3">
        <f t="shared" si="207"/>
        <v>24</v>
      </c>
      <c r="E4469" s="3"/>
      <c r="F4469">
        <v>12.7</v>
      </c>
      <c r="G4469">
        <v>15</v>
      </c>
      <c r="H4469" s="228">
        <v>14.6</v>
      </c>
      <c r="I4469">
        <v>8.1</v>
      </c>
      <c r="J4469" s="31">
        <v>4.9000000000000004</v>
      </c>
      <c r="K4469">
        <v>14</v>
      </c>
      <c r="L4469" s="2">
        <v>10.3</v>
      </c>
      <c r="M4469" s="2">
        <v>14.7</v>
      </c>
      <c r="N4469" s="31">
        <v>10.6</v>
      </c>
      <c r="O4469" s="31">
        <v>12.2</v>
      </c>
      <c r="P4469" s="2">
        <v>13.9</v>
      </c>
      <c r="Q4469" s="138">
        <v>13.962500000000004</v>
      </c>
    </row>
    <row r="4470" spans="1:17" x14ac:dyDescent="0.25">
      <c r="A4470" s="1">
        <v>40993</v>
      </c>
      <c r="B4470" s="5">
        <f t="shared" si="208"/>
        <v>2012</v>
      </c>
      <c r="C4470" s="5">
        <f t="shared" si="209"/>
        <v>3</v>
      </c>
      <c r="D4470" s="3">
        <f t="shared" si="207"/>
        <v>25</v>
      </c>
      <c r="E4470" s="3"/>
      <c r="F4470">
        <v>13.3</v>
      </c>
      <c r="G4470">
        <v>15.3</v>
      </c>
      <c r="H4470" s="228">
        <v>12.1</v>
      </c>
      <c r="I4470">
        <v>8.6999999999999993</v>
      </c>
      <c r="J4470" s="31">
        <v>6</v>
      </c>
      <c r="K4470">
        <v>13.2</v>
      </c>
      <c r="L4470" s="2">
        <v>10.199999999999999</v>
      </c>
      <c r="M4470" s="2">
        <v>14.5</v>
      </c>
      <c r="N4470" s="31">
        <v>11.8</v>
      </c>
      <c r="O4470" s="31">
        <v>11.1</v>
      </c>
      <c r="P4470" s="2">
        <v>13.1</v>
      </c>
      <c r="Q4470" s="138">
        <v>14.008333333333335</v>
      </c>
    </row>
    <row r="4471" spans="1:17" x14ac:dyDescent="0.25">
      <c r="A4471" s="1">
        <v>40994</v>
      </c>
      <c r="B4471" s="5">
        <f t="shared" si="208"/>
        <v>2012</v>
      </c>
      <c r="C4471" s="5">
        <f t="shared" si="209"/>
        <v>3</v>
      </c>
      <c r="D4471" s="3">
        <f t="shared" si="207"/>
        <v>26</v>
      </c>
      <c r="E4471" s="3"/>
      <c r="F4471">
        <v>11.2</v>
      </c>
      <c r="G4471">
        <v>14.7</v>
      </c>
      <c r="H4471" s="228">
        <v>8</v>
      </c>
      <c r="I4471">
        <v>8.4</v>
      </c>
      <c r="J4471" s="31">
        <v>6</v>
      </c>
      <c r="K4471">
        <v>11.1</v>
      </c>
      <c r="L4471" s="2">
        <v>6.8</v>
      </c>
      <c r="M4471" s="2">
        <v>8.3000000000000007</v>
      </c>
      <c r="N4471" s="31">
        <v>10.4</v>
      </c>
      <c r="O4471" s="31">
        <v>7.6</v>
      </c>
      <c r="P4471" s="2">
        <v>9.6</v>
      </c>
      <c r="Q4471" s="138">
        <v>11.166666666666666</v>
      </c>
    </row>
    <row r="4472" spans="1:17" x14ac:dyDescent="0.25">
      <c r="A4472" s="1">
        <v>40995</v>
      </c>
      <c r="B4472" s="5">
        <f t="shared" si="208"/>
        <v>2012</v>
      </c>
      <c r="C4472" s="5">
        <f t="shared" si="209"/>
        <v>3</v>
      </c>
      <c r="D4472" s="3">
        <f t="shared" si="207"/>
        <v>27</v>
      </c>
      <c r="E4472" s="3"/>
      <c r="F4472">
        <v>12.4</v>
      </c>
      <c r="G4472">
        <v>15.3</v>
      </c>
      <c r="H4472" s="228">
        <v>8.1999999999999993</v>
      </c>
      <c r="I4472">
        <v>7.8</v>
      </c>
      <c r="J4472" s="31">
        <v>5.9</v>
      </c>
      <c r="K4472">
        <v>8.9</v>
      </c>
      <c r="L4472" s="2">
        <v>6.7</v>
      </c>
      <c r="M4472" s="2">
        <v>9.1</v>
      </c>
      <c r="N4472" s="31">
        <v>8.6999999999999993</v>
      </c>
      <c r="O4472" s="31">
        <v>7</v>
      </c>
      <c r="P4472" s="2">
        <v>8.9</v>
      </c>
      <c r="Q4472" s="138">
        <v>9.9916666666666654</v>
      </c>
    </row>
    <row r="4473" spans="1:17" x14ac:dyDescent="0.25">
      <c r="A4473" s="1">
        <v>40996</v>
      </c>
      <c r="B4473" s="5">
        <f t="shared" si="208"/>
        <v>2012</v>
      </c>
      <c r="C4473" s="5">
        <f t="shared" si="209"/>
        <v>3</v>
      </c>
      <c r="D4473" s="3">
        <f t="shared" si="207"/>
        <v>28</v>
      </c>
      <c r="E4473" s="3"/>
      <c r="F4473">
        <v>12.8</v>
      </c>
      <c r="G4473">
        <v>15.5</v>
      </c>
      <c r="H4473" s="228">
        <v>9.6999999999999993</v>
      </c>
      <c r="I4473">
        <v>8.3000000000000007</v>
      </c>
      <c r="J4473" s="31">
        <v>6.3</v>
      </c>
      <c r="K4473">
        <v>12.4</v>
      </c>
      <c r="L4473" s="2">
        <v>9.8000000000000007</v>
      </c>
      <c r="M4473" s="2">
        <v>11</v>
      </c>
      <c r="N4473" s="31">
        <v>8.6</v>
      </c>
      <c r="O4473" s="31">
        <v>9.5</v>
      </c>
      <c r="P4473" s="2">
        <v>11</v>
      </c>
      <c r="Q4473" s="138">
        <v>12.566666666666668</v>
      </c>
    </row>
    <row r="4474" spans="1:17" x14ac:dyDescent="0.25">
      <c r="A4474" s="1">
        <v>40997</v>
      </c>
      <c r="B4474" s="5">
        <f t="shared" si="208"/>
        <v>2012</v>
      </c>
      <c r="C4474" s="5">
        <f t="shared" si="209"/>
        <v>3</v>
      </c>
      <c r="D4474" s="3">
        <f t="shared" si="207"/>
        <v>29</v>
      </c>
      <c r="E4474" s="3"/>
      <c r="F4474">
        <v>11.7</v>
      </c>
      <c r="G4474">
        <v>13.9</v>
      </c>
      <c r="H4474" s="228">
        <v>14.5</v>
      </c>
      <c r="I4474">
        <v>8.6</v>
      </c>
      <c r="J4474" s="31">
        <v>8</v>
      </c>
      <c r="K4474">
        <v>14.4</v>
      </c>
      <c r="L4474" s="2">
        <v>14</v>
      </c>
      <c r="M4474" s="2">
        <v>13.8</v>
      </c>
      <c r="N4474" s="31">
        <v>11.1</v>
      </c>
      <c r="O4474" s="31">
        <v>11.9</v>
      </c>
      <c r="P4474" s="2">
        <v>15</v>
      </c>
      <c r="Q4474" s="138">
        <v>14.699999999999998</v>
      </c>
    </row>
    <row r="4475" spans="1:17" x14ac:dyDescent="0.25">
      <c r="A4475" s="1">
        <v>40998</v>
      </c>
      <c r="B4475" s="5">
        <f t="shared" si="208"/>
        <v>2012</v>
      </c>
      <c r="C4475" s="5">
        <f t="shared" si="209"/>
        <v>3</v>
      </c>
      <c r="D4475" s="3">
        <f t="shared" si="207"/>
        <v>30</v>
      </c>
      <c r="E4475" s="3"/>
      <c r="F4475">
        <v>11.4</v>
      </c>
      <c r="G4475">
        <v>14</v>
      </c>
      <c r="H4475" s="228">
        <v>11.7</v>
      </c>
      <c r="I4475">
        <v>7.6</v>
      </c>
      <c r="J4475" s="31">
        <v>5.8</v>
      </c>
      <c r="K4475">
        <v>14</v>
      </c>
      <c r="L4475" s="2">
        <v>10.4</v>
      </c>
      <c r="M4475" s="2">
        <v>10.4</v>
      </c>
      <c r="N4475" s="31">
        <v>9.8000000000000007</v>
      </c>
      <c r="O4475" s="31">
        <v>7.9</v>
      </c>
      <c r="P4475" s="2">
        <v>12.1</v>
      </c>
      <c r="Q4475" s="138">
        <v>13.675000000000002</v>
      </c>
    </row>
    <row r="4476" spans="1:17" x14ac:dyDescent="0.25">
      <c r="A4476" s="1">
        <v>40999</v>
      </c>
      <c r="B4476" s="5">
        <f t="shared" si="208"/>
        <v>2012</v>
      </c>
      <c r="C4476" s="5">
        <f t="shared" si="209"/>
        <v>3</v>
      </c>
      <c r="D4476" s="3">
        <f t="shared" si="207"/>
        <v>31</v>
      </c>
      <c r="E4476" s="3"/>
      <c r="F4476">
        <v>11.7</v>
      </c>
      <c r="G4476">
        <v>13.6</v>
      </c>
      <c r="H4476" s="228">
        <v>16</v>
      </c>
      <c r="I4476">
        <v>9.4</v>
      </c>
      <c r="J4476" s="31">
        <v>8.4</v>
      </c>
      <c r="K4476">
        <v>15.6</v>
      </c>
      <c r="L4476" s="2">
        <v>13.6</v>
      </c>
      <c r="M4476" s="2">
        <v>14.7</v>
      </c>
      <c r="N4476" s="31">
        <v>12.9</v>
      </c>
      <c r="O4476" s="31">
        <v>13.8</v>
      </c>
      <c r="P4476" s="2">
        <v>14</v>
      </c>
      <c r="Q4476" s="138">
        <v>14.991666666666669</v>
      </c>
    </row>
    <row r="4477" spans="1:17" x14ac:dyDescent="0.25">
      <c r="A4477" s="1">
        <v>41000</v>
      </c>
      <c r="B4477" s="5">
        <f t="shared" si="208"/>
        <v>2012</v>
      </c>
      <c r="C4477" s="5">
        <f t="shared" si="209"/>
        <v>4</v>
      </c>
      <c r="D4477" s="3">
        <f t="shared" si="207"/>
        <v>1</v>
      </c>
      <c r="E4477" s="3"/>
      <c r="F4477">
        <v>4.3</v>
      </c>
      <c r="G4477">
        <v>6.5</v>
      </c>
      <c r="H4477" s="228">
        <v>3.8</v>
      </c>
      <c r="I4477">
        <v>3.4</v>
      </c>
      <c r="J4477" s="31">
        <v>-1.4</v>
      </c>
      <c r="K4477">
        <v>5</v>
      </c>
      <c r="L4477" s="2">
        <v>0.9</v>
      </c>
      <c r="M4477" s="2">
        <v>4.7</v>
      </c>
      <c r="N4477" s="31">
        <v>1</v>
      </c>
      <c r="O4477" s="31">
        <v>1.5</v>
      </c>
      <c r="P4477" s="2">
        <v>4.8</v>
      </c>
      <c r="Q4477" s="138">
        <v>6.666666666666667</v>
      </c>
    </row>
    <row r="4478" spans="1:17" x14ac:dyDescent="0.25">
      <c r="A4478" s="1">
        <v>41001</v>
      </c>
      <c r="B4478" s="5">
        <f t="shared" si="208"/>
        <v>2012</v>
      </c>
      <c r="C4478" s="5">
        <f t="shared" si="209"/>
        <v>4</v>
      </c>
      <c r="D4478" s="3">
        <f t="shared" si="207"/>
        <v>2</v>
      </c>
      <c r="E4478" s="3"/>
      <c r="F4478">
        <v>7.6</v>
      </c>
      <c r="G4478">
        <v>9.6</v>
      </c>
      <c r="H4478" s="228">
        <v>9.1999999999999993</v>
      </c>
      <c r="I4478">
        <v>5</v>
      </c>
      <c r="J4478" s="31">
        <v>3.3</v>
      </c>
      <c r="K4478">
        <v>11</v>
      </c>
      <c r="L4478" s="2">
        <v>8.1</v>
      </c>
      <c r="M4478" s="2">
        <v>8.1999999999999993</v>
      </c>
      <c r="N4478" s="31">
        <v>7</v>
      </c>
      <c r="O4478" s="31">
        <v>7</v>
      </c>
      <c r="P4478" s="2">
        <v>10.9</v>
      </c>
      <c r="Q4478" s="138">
        <v>9.3333333333333321</v>
      </c>
    </row>
    <row r="4479" spans="1:17" x14ac:dyDescent="0.25">
      <c r="A4479" s="1">
        <v>41002</v>
      </c>
      <c r="B4479" s="5">
        <f t="shared" si="208"/>
        <v>2012</v>
      </c>
      <c r="C4479" s="5">
        <f t="shared" si="209"/>
        <v>4</v>
      </c>
      <c r="D4479" s="3">
        <f t="shared" si="207"/>
        <v>3</v>
      </c>
      <c r="E4479" s="3"/>
      <c r="F4479">
        <v>11</v>
      </c>
      <c r="G4479">
        <v>13.4</v>
      </c>
      <c r="H4479" s="228">
        <v>15.4</v>
      </c>
      <c r="I4479">
        <v>5.4</v>
      </c>
      <c r="J4479" s="31">
        <v>7.6</v>
      </c>
      <c r="K4479">
        <v>12.6</v>
      </c>
      <c r="L4479" s="2">
        <v>10.199999999999999</v>
      </c>
      <c r="M4479" s="2">
        <v>15.7</v>
      </c>
      <c r="N4479" s="31">
        <v>11.1</v>
      </c>
      <c r="O4479" s="31">
        <v>14.6</v>
      </c>
      <c r="P4479" s="2">
        <v>12.9</v>
      </c>
      <c r="Q4479" s="138">
        <v>14.108333333333333</v>
      </c>
    </row>
    <row r="4480" spans="1:17" x14ac:dyDescent="0.25">
      <c r="A4480" s="1">
        <v>41003</v>
      </c>
      <c r="B4480" s="5">
        <f t="shared" si="208"/>
        <v>2012</v>
      </c>
      <c r="C4480" s="5">
        <f t="shared" si="209"/>
        <v>4</v>
      </c>
      <c r="D4480" s="3">
        <f t="shared" si="207"/>
        <v>4</v>
      </c>
      <c r="E4480" s="3"/>
      <c r="F4480">
        <v>15.4</v>
      </c>
      <c r="G4480">
        <v>15.9</v>
      </c>
      <c r="H4480" s="228">
        <v>15.5</v>
      </c>
      <c r="I4480">
        <v>10.1</v>
      </c>
      <c r="J4480" s="31">
        <v>11</v>
      </c>
      <c r="K4480">
        <v>15.6</v>
      </c>
      <c r="L4480" s="2">
        <v>13.3</v>
      </c>
      <c r="M4480" s="2">
        <v>16.600000000000001</v>
      </c>
      <c r="N4480" s="31">
        <v>13.6</v>
      </c>
      <c r="O4480" s="31">
        <v>15.7</v>
      </c>
      <c r="P4480" s="2">
        <v>16.2</v>
      </c>
      <c r="Q4480" s="138">
        <v>16.704166666666669</v>
      </c>
    </row>
    <row r="4481" spans="1:17" x14ac:dyDescent="0.25">
      <c r="A4481" s="1">
        <v>41004</v>
      </c>
      <c r="B4481" s="5">
        <f t="shared" si="208"/>
        <v>2012</v>
      </c>
      <c r="C4481" s="5">
        <f t="shared" si="209"/>
        <v>4</v>
      </c>
      <c r="D4481" s="3">
        <f t="shared" si="207"/>
        <v>5</v>
      </c>
      <c r="E4481" s="3"/>
      <c r="F4481">
        <v>13.6</v>
      </c>
      <c r="G4481">
        <v>15.3</v>
      </c>
      <c r="H4481" s="228">
        <v>17.100000000000001</v>
      </c>
      <c r="I4481">
        <v>10</v>
      </c>
      <c r="J4481" s="31">
        <v>10.199999999999999</v>
      </c>
      <c r="K4481">
        <v>16.3</v>
      </c>
      <c r="L4481" s="2">
        <v>13.7</v>
      </c>
      <c r="M4481" s="2">
        <v>17.8</v>
      </c>
      <c r="N4481" s="31">
        <v>15.4</v>
      </c>
      <c r="O4481" s="31">
        <v>16.5</v>
      </c>
      <c r="P4481" s="2">
        <v>15.4</v>
      </c>
      <c r="Q4481" s="138">
        <v>16.408333333333335</v>
      </c>
    </row>
    <row r="4482" spans="1:17" x14ac:dyDescent="0.25">
      <c r="A4482" s="1">
        <v>41005</v>
      </c>
      <c r="B4482" s="5">
        <f t="shared" si="208"/>
        <v>2012</v>
      </c>
      <c r="C4482" s="5">
        <f t="shared" si="209"/>
        <v>4</v>
      </c>
      <c r="D4482" s="3">
        <f t="shared" si="207"/>
        <v>6</v>
      </c>
      <c r="E4482" s="3"/>
      <c r="F4482">
        <v>11</v>
      </c>
      <c r="G4482">
        <v>12.4</v>
      </c>
      <c r="H4482" s="228">
        <v>14.1</v>
      </c>
      <c r="I4482">
        <v>8.4</v>
      </c>
      <c r="J4482" s="31">
        <v>9.1999999999999993</v>
      </c>
      <c r="K4482">
        <v>13.9</v>
      </c>
      <c r="L4482" s="2">
        <v>12.2</v>
      </c>
      <c r="M4482" s="2">
        <v>15.5</v>
      </c>
      <c r="N4482" s="31">
        <v>14</v>
      </c>
      <c r="O4482" s="31">
        <v>12.9</v>
      </c>
      <c r="P4482" s="2">
        <v>13.5</v>
      </c>
      <c r="Q4482" s="138">
        <v>14.400000000000004</v>
      </c>
    </row>
    <row r="4483" spans="1:17" x14ac:dyDescent="0.25">
      <c r="A4483" s="1">
        <v>41006</v>
      </c>
      <c r="B4483" s="5">
        <f t="shared" si="208"/>
        <v>2012</v>
      </c>
      <c r="C4483" s="5">
        <f t="shared" si="209"/>
        <v>4</v>
      </c>
      <c r="D4483" s="3">
        <f t="shared" ref="D4483:D4546" si="210">DAY(A4483)</f>
        <v>7</v>
      </c>
      <c r="E4483" s="3"/>
      <c r="F4483">
        <v>11</v>
      </c>
      <c r="G4483">
        <v>12.2</v>
      </c>
      <c r="H4483" s="228">
        <v>13.8</v>
      </c>
      <c r="I4483">
        <v>7.8</v>
      </c>
      <c r="J4483" s="31">
        <v>9.3000000000000007</v>
      </c>
      <c r="K4483">
        <v>15.2</v>
      </c>
      <c r="L4483" s="2">
        <v>11</v>
      </c>
      <c r="M4483" s="2">
        <v>14</v>
      </c>
      <c r="N4483" s="31">
        <v>13.5</v>
      </c>
      <c r="O4483" s="31">
        <v>12.1</v>
      </c>
      <c r="P4483" s="2">
        <v>14.6</v>
      </c>
      <c r="Q4483" s="138">
        <v>14.162499999999996</v>
      </c>
    </row>
    <row r="4484" spans="1:17" x14ac:dyDescent="0.25">
      <c r="A4484" s="1">
        <v>41007</v>
      </c>
      <c r="B4484" s="5">
        <f t="shared" ref="B4484:B4547" si="211">YEAR(A4484)</f>
        <v>2012</v>
      </c>
      <c r="C4484" s="5">
        <f t="shared" ref="C4484:C4547" si="212">MONTH(A4484)</f>
        <v>4</v>
      </c>
      <c r="D4484" s="3">
        <f t="shared" si="210"/>
        <v>8</v>
      </c>
      <c r="E4484" s="3"/>
      <c r="F4484">
        <v>7.7</v>
      </c>
      <c r="G4484">
        <v>10.4</v>
      </c>
      <c r="H4484" s="228">
        <v>6.8</v>
      </c>
      <c r="I4484">
        <v>4.8</v>
      </c>
      <c r="J4484" s="31">
        <v>0.8</v>
      </c>
      <c r="K4484">
        <v>6.2</v>
      </c>
      <c r="L4484" s="2">
        <v>2.2999999999999998</v>
      </c>
      <c r="M4484" s="2">
        <v>7.2</v>
      </c>
      <c r="N4484" s="31">
        <v>6.6</v>
      </c>
      <c r="O4484" s="31">
        <v>5.2</v>
      </c>
      <c r="P4484" s="2">
        <v>5.9</v>
      </c>
      <c r="Q4484" s="138">
        <v>6.6916666666666664</v>
      </c>
    </row>
    <row r="4485" spans="1:17" x14ac:dyDescent="0.25">
      <c r="A4485" s="1">
        <v>41008</v>
      </c>
      <c r="B4485" s="5">
        <f t="shared" si="211"/>
        <v>2012</v>
      </c>
      <c r="C4485" s="5">
        <f t="shared" si="212"/>
        <v>4</v>
      </c>
      <c r="D4485" s="3">
        <f t="shared" si="210"/>
        <v>9</v>
      </c>
      <c r="E4485" s="3"/>
      <c r="F4485">
        <v>4.3</v>
      </c>
      <c r="G4485">
        <v>5.8</v>
      </c>
      <c r="H4485" s="228">
        <v>3.3</v>
      </c>
      <c r="I4485">
        <v>-0.9</v>
      </c>
      <c r="J4485" s="31">
        <v>-2.7</v>
      </c>
      <c r="K4485">
        <v>4</v>
      </c>
      <c r="L4485" s="2">
        <v>0.1</v>
      </c>
      <c r="M4485" s="2">
        <v>3.8</v>
      </c>
      <c r="N4485" s="31">
        <v>2.8</v>
      </c>
      <c r="O4485" s="31">
        <v>0.6</v>
      </c>
      <c r="P4485" s="2">
        <v>2.8</v>
      </c>
      <c r="Q4485" s="138">
        <v>4.6833333333333336</v>
      </c>
    </row>
    <row r="4486" spans="1:17" x14ac:dyDescent="0.25">
      <c r="A4486" s="1">
        <v>41009</v>
      </c>
      <c r="B4486" s="5">
        <f t="shared" si="211"/>
        <v>2012</v>
      </c>
      <c r="C4486" s="5">
        <f t="shared" si="212"/>
        <v>4</v>
      </c>
      <c r="D4486" s="3">
        <f t="shared" si="210"/>
        <v>10</v>
      </c>
      <c r="E4486" s="3"/>
      <c r="F4486">
        <v>7.1</v>
      </c>
      <c r="G4486">
        <v>8.8000000000000007</v>
      </c>
      <c r="H4486" s="228">
        <v>7.4</v>
      </c>
      <c r="I4486">
        <v>4</v>
      </c>
      <c r="J4486" s="31">
        <v>3</v>
      </c>
      <c r="K4486">
        <v>8.1</v>
      </c>
      <c r="L4486" s="2">
        <v>6.3</v>
      </c>
      <c r="M4486" s="2">
        <v>8.1</v>
      </c>
      <c r="N4486" s="31">
        <v>8.4</v>
      </c>
      <c r="O4486" s="31">
        <v>5.8</v>
      </c>
      <c r="P4486" s="2">
        <v>7.4</v>
      </c>
      <c r="Q4486" s="138">
        <v>6.5916666666666659</v>
      </c>
    </row>
    <row r="4487" spans="1:17" x14ac:dyDescent="0.25">
      <c r="A4487" s="1">
        <v>41010</v>
      </c>
      <c r="B4487" s="5">
        <f t="shared" si="211"/>
        <v>2012</v>
      </c>
      <c r="C4487" s="5">
        <f t="shared" si="212"/>
        <v>4</v>
      </c>
      <c r="D4487" s="3">
        <f t="shared" si="210"/>
        <v>11</v>
      </c>
      <c r="E4487" s="3"/>
      <c r="F4487">
        <v>8.6</v>
      </c>
      <c r="G4487">
        <v>10.5</v>
      </c>
      <c r="H4487" s="228">
        <v>11.6</v>
      </c>
      <c r="I4487">
        <v>4.8</v>
      </c>
      <c r="J4487" s="31">
        <v>6.3</v>
      </c>
      <c r="K4487">
        <v>12.8</v>
      </c>
      <c r="L4487" s="2">
        <v>10.199999999999999</v>
      </c>
      <c r="M4487" s="2">
        <v>12.5</v>
      </c>
      <c r="N4487" s="31">
        <v>8.1999999999999993</v>
      </c>
      <c r="O4487" s="31">
        <v>9.5</v>
      </c>
      <c r="P4487" s="2">
        <v>10.6</v>
      </c>
      <c r="Q4487" s="138">
        <v>11.5625</v>
      </c>
    </row>
    <row r="4488" spans="1:17" x14ac:dyDescent="0.25">
      <c r="A4488" s="1">
        <v>41011</v>
      </c>
      <c r="B4488" s="5">
        <f t="shared" si="211"/>
        <v>2012</v>
      </c>
      <c r="C4488" s="5">
        <f t="shared" si="212"/>
        <v>4</v>
      </c>
      <c r="D4488" s="3">
        <f t="shared" si="210"/>
        <v>12</v>
      </c>
      <c r="E4488" s="3"/>
      <c r="F4488">
        <v>9.6999999999999993</v>
      </c>
      <c r="G4488">
        <v>12.1</v>
      </c>
      <c r="H4488" s="228">
        <v>11.7</v>
      </c>
      <c r="I4488">
        <v>6.8</v>
      </c>
      <c r="J4488" s="31">
        <v>6.8</v>
      </c>
      <c r="K4488">
        <v>11.5</v>
      </c>
      <c r="L4488" s="2">
        <v>9.1999999999999993</v>
      </c>
      <c r="M4488" s="2">
        <v>12.9</v>
      </c>
      <c r="N4488" s="31">
        <v>11.5</v>
      </c>
      <c r="O4488" s="31">
        <v>11.4</v>
      </c>
      <c r="P4488" s="2">
        <v>10.4</v>
      </c>
      <c r="Q4488" s="138">
        <v>13.529166666666669</v>
      </c>
    </row>
    <row r="4489" spans="1:17" x14ac:dyDescent="0.25">
      <c r="A4489" s="1">
        <v>41012</v>
      </c>
      <c r="B4489" s="5">
        <f t="shared" si="211"/>
        <v>2012</v>
      </c>
      <c r="C4489" s="5">
        <f t="shared" si="212"/>
        <v>4</v>
      </c>
      <c r="D4489" s="3">
        <f t="shared" si="210"/>
        <v>13</v>
      </c>
      <c r="E4489" s="3"/>
      <c r="F4489">
        <v>8.6</v>
      </c>
      <c r="G4489">
        <v>11.5</v>
      </c>
      <c r="H4489" s="228">
        <v>11.2</v>
      </c>
      <c r="I4489">
        <v>5.4</v>
      </c>
      <c r="J4489" s="31">
        <v>5.4</v>
      </c>
      <c r="K4489">
        <v>12.1</v>
      </c>
      <c r="L4489" s="2">
        <v>8.1</v>
      </c>
      <c r="M4489" s="2">
        <v>13.4</v>
      </c>
      <c r="N4489" s="31">
        <v>8.6</v>
      </c>
      <c r="O4489" s="31">
        <v>10.5</v>
      </c>
      <c r="P4489" s="2">
        <v>11.4</v>
      </c>
      <c r="Q4489" s="138">
        <v>10.791666666666666</v>
      </c>
    </row>
    <row r="4490" spans="1:17" x14ac:dyDescent="0.25">
      <c r="A4490" s="1">
        <v>41013</v>
      </c>
      <c r="B4490" s="5">
        <f t="shared" si="211"/>
        <v>2012</v>
      </c>
      <c r="C4490" s="5">
        <f t="shared" si="212"/>
        <v>4</v>
      </c>
      <c r="D4490" s="3">
        <f t="shared" si="210"/>
        <v>14</v>
      </c>
      <c r="E4490" s="3"/>
      <c r="F4490">
        <v>10.199999999999999</v>
      </c>
      <c r="G4490">
        <v>11.2</v>
      </c>
      <c r="H4490" s="228">
        <v>10.8</v>
      </c>
      <c r="I4490">
        <v>7.2</v>
      </c>
      <c r="J4490" s="31">
        <v>7.4</v>
      </c>
      <c r="K4490">
        <v>11.1</v>
      </c>
      <c r="L4490" s="2">
        <v>7.9</v>
      </c>
      <c r="M4490" s="2">
        <v>12.3</v>
      </c>
      <c r="N4490" s="31">
        <v>10.3</v>
      </c>
      <c r="O4490" s="31">
        <v>10.4</v>
      </c>
      <c r="P4490" s="2">
        <v>10.8</v>
      </c>
      <c r="Q4490" s="138">
        <v>10.187500000000002</v>
      </c>
    </row>
    <row r="4491" spans="1:17" x14ac:dyDescent="0.25">
      <c r="A4491" s="1">
        <v>41014</v>
      </c>
      <c r="B4491" s="5">
        <f t="shared" si="211"/>
        <v>2012</v>
      </c>
      <c r="C4491" s="5">
        <f t="shared" si="212"/>
        <v>4</v>
      </c>
      <c r="D4491" s="3">
        <f t="shared" si="210"/>
        <v>15</v>
      </c>
      <c r="E4491" s="3"/>
      <c r="F4491">
        <v>9.5</v>
      </c>
      <c r="G4491">
        <v>11</v>
      </c>
      <c r="H4491" s="228">
        <v>12.4</v>
      </c>
      <c r="I4491">
        <v>6.6</v>
      </c>
      <c r="J4491" s="31">
        <v>7</v>
      </c>
      <c r="K4491">
        <v>12.6</v>
      </c>
      <c r="L4491" s="2">
        <v>8.6999999999999993</v>
      </c>
      <c r="M4491" s="2">
        <v>13.1</v>
      </c>
      <c r="N4491" s="31">
        <v>10.1</v>
      </c>
      <c r="O4491" s="31">
        <v>10.6</v>
      </c>
      <c r="P4491" s="2">
        <v>11.3</v>
      </c>
      <c r="Q4491" s="138">
        <v>12.058333333333332</v>
      </c>
    </row>
    <row r="4492" spans="1:17" x14ac:dyDescent="0.25">
      <c r="A4492" s="1">
        <v>41015</v>
      </c>
      <c r="B4492" s="5">
        <f t="shared" si="211"/>
        <v>2012</v>
      </c>
      <c r="C4492" s="5">
        <f t="shared" si="212"/>
        <v>4</v>
      </c>
      <c r="D4492" s="3">
        <f t="shared" si="210"/>
        <v>16</v>
      </c>
      <c r="E4492" s="3"/>
      <c r="F4492">
        <v>9.6</v>
      </c>
      <c r="G4492">
        <v>11.3</v>
      </c>
      <c r="H4492" s="228">
        <v>10.8</v>
      </c>
      <c r="I4492">
        <v>5</v>
      </c>
      <c r="J4492" s="31">
        <v>6.2</v>
      </c>
      <c r="K4492">
        <v>11.2</v>
      </c>
      <c r="L4492" s="2">
        <v>8.5</v>
      </c>
      <c r="M4492" s="2">
        <v>12</v>
      </c>
      <c r="N4492" s="31">
        <v>8.6999999999999993</v>
      </c>
      <c r="O4492" s="31">
        <v>11.1</v>
      </c>
      <c r="P4492" s="2">
        <v>10.7</v>
      </c>
      <c r="Q4492" s="138">
        <v>11.325000000000001</v>
      </c>
    </row>
    <row r="4493" spans="1:17" x14ac:dyDescent="0.25">
      <c r="A4493" s="1">
        <v>41016</v>
      </c>
      <c r="B4493" s="5">
        <f t="shared" si="211"/>
        <v>2012</v>
      </c>
      <c r="C4493" s="5">
        <f t="shared" si="212"/>
        <v>4</v>
      </c>
      <c r="D4493" s="3">
        <f t="shared" si="210"/>
        <v>17</v>
      </c>
      <c r="E4493" s="3"/>
      <c r="F4493">
        <v>8.6999999999999993</v>
      </c>
      <c r="G4493">
        <v>9.6</v>
      </c>
      <c r="H4493" s="228">
        <v>6</v>
      </c>
      <c r="I4493">
        <v>4.9000000000000004</v>
      </c>
      <c r="J4493" s="31">
        <v>2.5</v>
      </c>
      <c r="K4493">
        <v>6.1</v>
      </c>
      <c r="L4493" s="2">
        <v>2.7</v>
      </c>
      <c r="M4493" s="2">
        <v>6.2</v>
      </c>
      <c r="N4493" s="31">
        <v>8.5</v>
      </c>
      <c r="O4493" s="31">
        <v>5.5</v>
      </c>
      <c r="P4493" s="2">
        <v>6.2</v>
      </c>
      <c r="Q4493" s="138">
        <v>5.95</v>
      </c>
    </row>
    <row r="4494" spans="1:17" x14ac:dyDescent="0.25">
      <c r="A4494" s="1">
        <v>41017</v>
      </c>
      <c r="B4494" s="5">
        <f t="shared" si="211"/>
        <v>2012</v>
      </c>
      <c r="C4494" s="5">
        <f t="shared" si="212"/>
        <v>4</v>
      </c>
      <c r="D4494" s="3">
        <f t="shared" si="210"/>
        <v>18</v>
      </c>
      <c r="E4494" s="3"/>
      <c r="F4494">
        <v>11</v>
      </c>
      <c r="G4494">
        <v>11.7</v>
      </c>
      <c r="H4494" s="228">
        <v>7.4</v>
      </c>
      <c r="I4494">
        <v>7.1</v>
      </c>
      <c r="J4494" s="31">
        <v>4</v>
      </c>
      <c r="K4494">
        <v>8</v>
      </c>
      <c r="L4494" s="2">
        <v>5</v>
      </c>
      <c r="M4494" s="2">
        <v>7.5</v>
      </c>
      <c r="N4494" s="31">
        <v>8.5</v>
      </c>
      <c r="O4494" s="31">
        <v>5.2</v>
      </c>
      <c r="P4494" s="2">
        <v>7.8</v>
      </c>
      <c r="Q4494" s="138">
        <v>8.3458333333333332</v>
      </c>
    </row>
    <row r="4495" spans="1:17" x14ac:dyDescent="0.25">
      <c r="A4495" s="1">
        <v>41018</v>
      </c>
      <c r="B4495" s="5">
        <f t="shared" si="211"/>
        <v>2012</v>
      </c>
      <c r="C4495" s="5">
        <f t="shared" si="212"/>
        <v>4</v>
      </c>
      <c r="D4495" s="3">
        <f t="shared" si="210"/>
        <v>19</v>
      </c>
      <c r="E4495" s="3"/>
      <c r="F4495">
        <v>9.9</v>
      </c>
      <c r="G4495">
        <v>11.7</v>
      </c>
      <c r="H4495" s="228">
        <v>9.6</v>
      </c>
      <c r="I4495">
        <v>6.4</v>
      </c>
      <c r="J4495" s="31">
        <v>4.7</v>
      </c>
      <c r="K4495">
        <v>11.6</v>
      </c>
      <c r="L4495" s="2">
        <v>9.3000000000000007</v>
      </c>
      <c r="M4495" s="2">
        <v>10.9</v>
      </c>
      <c r="N4495" s="31">
        <v>9.1</v>
      </c>
      <c r="O4495" s="31">
        <v>9.3000000000000007</v>
      </c>
      <c r="P4495" s="2">
        <v>12.2</v>
      </c>
      <c r="Q4495" s="138">
        <v>11.012499999999998</v>
      </c>
    </row>
    <row r="4496" spans="1:17" x14ac:dyDescent="0.25">
      <c r="A4496" s="1">
        <v>41019</v>
      </c>
      <c r="B4496" s="5">
        <f t="shared" si="211"/>
        <v>2012</v>
      </c>
      <c r="C4496" s="5">
        <f t="shared" si="212"/>
        <v>4</v>
      </c>
      <c r="D4496" s="3">
        <f t="shared" si="210"/>
        <v>20</v>
      </c>
      <c r="E4496" s="3"/>
      <c r="F4496">
        <v>9</v>
      </c>
      <c r="G4496">
        <v>10.6</v>
      </c>
      <c r="H4496" s="228">
        <v>10.9</v>
      </c>
      <c r="I4496">
        <v>5</v>
      </c>
      <c r="J4496" s="31">
        <v>5.4</v>
      </c>
      <c r="K4496">
        <v>11.2</v>
      </c>
      <c r="L4496" s="2">
        <v>7.5</v>
      </c>
      <c r="M4496" s="2">
        <v>11.1</v>
      </c>
      <c r="N4496" s="31">
        <v>12.4</v>
      </c>
      <c r="O4496" s="31">
        <v>11</v>
      </c>
      <c r="P4496" s="2">
        <v>9.5</v>
      </c>
      <c r="Q4496" s="138">
        <v>11.595833333333333</v>
      </c>
    </row>
    <row r="4497" spans="1:17" x14ac:dyDescent="0.25">
      <c r="A4497" s="1">
        <v>41020</v>
      </c>
      <c r="B4497" s="5">
        <f t="shared" si="211"/>
        <v>2012</v>
      </c>
      <c r="C4497" s="5">
        <f t="shared" si="212"/>
        <v>4</v>
      </c>
      <c r="D4497" s="3">
        <f t="shared" si="210"/>
        <v>21</v>
      </c>
      <c r="E4497" s="3"/>
      <c r="F4497">
        <v>7.7</v>
      </c>
      <c r="G4497">
        <v>9.6999999999999993</v>
      </c>
      <c r="H4497" s="228">
        <v>10.6</v>
      </c>
      <c r="I4497">
        <v>5.7</v>
      </c>
      <c r="J4497" s="31">
        <v>6.5</v>
      </c>
      <c r="K4497">
        <v>9.9</v>
      </c>
      <c r="L4497" s="2">
        <v>10.3</v>
      </c>
      <c r="M4497" s="2">
        <v>12.2</v>
      </c>
      <c r="N4497" s="31">
        <v>9.8000000000000007</v>
      </c>
      <c r="O4497" s="31">
        <v>11.6</v>
      </c>
      <c r="P4497" s="2">
        <v>11.6</v>
      </c>
      <c r="Q4497" s="138">
        <v>11.395833333333334</v>
      </c>
    </row>
    <row r="4498" spans="1:17" x14ac:dyDescent="0.25">
      <c r="A4498" s="1">
        <v>41021</v>
      </c>
      <c r="B4498" s="5">
        <f t="shared" si="211"/>
        <v>2012</v>
      </c>
      <c r="C4498" s="5">
        <f t="shared" si="212"/>
        <v>4</v>
      </c>
      <c r="D4498" s="3">
        <f t="shared" si="210"/>
        <v>22</v>
      </c>
      <c r="E4498" s="3"/>
      <c r="F4498">
        <v>11</v>
      </c>
      <c r="G4498">
        <v>13.3</v>
      </c>
      <c r="H4498" s="228">
        <v>16.2</v>
      </c>
      <c r="I4498">
        <v>8</v>
      </c>
      <c r="J4498" s="31">
        <v>9.3000000000000007</v>
      </c>
      <c r="K4498">
        <v>13.3</v>
      </c>
      <c r="L4498" s="2">
        <v>11.6</v>
      </c>
      <c r="M4498" s="2">
        <v>16.100000000000001</v>
      </c>
      <c r="N4498" s="31">
        <v>12</v>
      </c>
      <c r="O4498" s="31">
        <v>15.5</v>
      </c>
      <c r="P4498" s="2">
        <v>11.6</v>
      </c>
      <c r="Q4498" s="138">
        <v>15.004166666666668</v>
      </c>
    </row>
    <row r="4499" spans="1:17" x14ac:dyDescent="0.25">
      <c r="A4499" s="1">
        <v>41022</v>
      </c>
      <c r="B4499" s="5">
        <f t="shared" si="211"/>
        <v>2012</v>
      </c>
      <c r="C4499" s="5">
        <f t="shared" si="212"/>
        <v>4</v>
      </c>
      <c r="D4499" s="3">
        <f t="shared" si="210"/>
        <v>23</v>
      </c>
      <c r="E4499" s="3"/>
      <c r="F4499">
        <v>13.3</v>
      </c>
      <c r="G4499">
        <v>14.9</v>
      </c>
      <c r="H4499" s="228">
        <v>12.3</v>
      </c>
      <c r="I4499">
        <v>9</v>
      </c>
      <c r="J4499" s="31">
        <v>10.5</v>
      </c>
      <c r="K4499">
        <v>10.5</v>
      </c>
      <c r="L4499" s="2">
        <v>9.5</v>
      </c>
      <c r="M4499" s="2">
        <v>13.7</v>
      </c>
      <c r="N4499" s="31">
        <v>13.7</v>
      </c>
      <c r="O4499" s="31">
        <v>14.6</v>
      </c>
      <c r="P4499" s="2">
        <v>9.6999999999999993</v>
      </c>
      <c r="Q4499" s="138">
        <v>10.9125</v>
      </c>
    </row>
    <row r="4500" spans="1:17" x14ac:dyDescent="0.25">
      <c r="A4500" s="1">
        <v>41023</v>
      </c>
      <c r="B4500" s="5">
        <f t="shared" si="211"/>
        <v>2012</v>
      </c>
      <c r="C4500" s="5">
        <f t="shared" si="212"/>
        <v>4</v>
      </c>
      <c r="D4500" s="3">
        <f t="shared" si="210"/>
        <v>24</v>
      </c>
      <c r="E4500" s="3"/>
      <c r="F4500">
        <v>13.8</v>
      </c>
      <c r="G4500">
        <v>15.2</v>
      </c>
      <c r="H4500" s="228">
        <v>15.5</v>
      </c>
      <c r="I4500">
        <v>9.8000000000000007</v>
      </c>
      <c r="J4500" s="31">
        <v>10.7</v>
      </c>
      <c r="K4500">
        <v>13</v>
      </c>
      <c r="L4500" s="2">
        <v>13.3</v>
      </c>
      <c r="M4500" s="2">
        <v>16.3</v>
      </c>
      <c r="N4500" s="31">
        <v>13.9</v>
      </c>
      <c r="O4500" s="31">
        <v>12.2</v>
      </c>
      <c r="P4500" s="2">
        <v>12</v>
      </c>
      <c r="Q4500" s="138">
        <v>14.200000000000003</v>
      </c>
    </row>
    <row r="4501" spans="1:17" x14ac:dyDescent="0.25">
      <c r="A4501" s="1">
        <v>41024</v>
      </c>
      <c r="B4501" s="5">
        <f t="shared" si="211"/>
        <v>2012</v>
      </c>
      <c r="C4501" s="5">
        <f t="shared" si="212"/>
        <v>4</v>
      </c>
      <c r="D4501" s="3">
        <f t="shared" si="210"/>
        <v>25</v>
      </c>
      <c r="E4501" s="3"/>
      <c r="F4501">
        <v>9.4</v>
      </c>
      <c r="G4501">
        <v>11.4</v>
      </c>
      <c r="H4501" s="228">
        <v>11.3</v>
      </c>
      <c r="I4501">
        <v>6.4</v>
      </c>
      <c r="J4501" s="31">
        <v>6.7</v>
      </c>
      <c r="K4501">
        <v>13.8</v>
      </c>
      <c r="L4501" s="2">
        <v>10.8</v>
      </c>
      <c r="M4501" s="2">
        <v>11.8</v>
      </c>
      <c r="N4501" s="31">
        <v>13.7</v>
      </c>
      <c r="O4501" s="31">
        <v>10.1</v>
      </c>
      <c r="P4501" s="2">
        <v>13.2</v>
      </c>
      <c r="Q4501" s="138">
        <v>13.183333333333332</v>
      </c>
    </row>
    <row r="4502" spans="1:17" x14ac:dyDescent="0.25">
      <c r="A4502" s="1">
        <v>41025</v>
      </c>
      <c r="B4502" s="5">
        <f t="shared" si="211"/>
        <v>2012</v>
      </c>
      <c r="C4502" s="5">
        <f t="shared" si="212"/>
        <v>4</v>
      </c>
      <c r="D4502" s="3">
        <f t="shared" si="210"/>
        <v>26</v>
      </c>
      <c r="E4502" s="3"/>
      <c r="F4502">
        <v>13.1</v>
      </c>
      <c r="G4502">
        <v>14.8</v>
      </c>
      <c r="H4502" s="228">
        <v>15.8</v>
      </c>
      <c r="I4502">
        <v>10.1</v>
      </c>
      <c r="J4502" s="31">
        <v>12</v>
      </c>
      <c r="K4502">
        <v>17</v>
      </c>
      <c r="L4502" s="2">
        <v>13.6</v>
      </c>
      <c r="M4502" s="2">
        <v>17.2</v>
      </c>
      <c r="N4502" s="31">
        <v>16.899999999999999</v>
      </c>
      <c r="O4502" s="31">
        <v>13</v>
      </c>
      <c r="P4502" s="2">
        <v>14.5</v>
      </c>
      <c r="Q4502" s="138">
        <v>16.462500000000002</v>
      </c>
    </row>
    <row r="4503" spans="1:17" x14ac:dyDescent="0.25">
      <c r="A4503" s="1">
        <v>41026</v>
      </c>
      <c r="B4503" s="5">
        <f t="shared" si="211"/>
        <v>2012</v>
      </c>
      <c r="C4503" s="5">
        <f t="shared" si="212"/>
        <v>4</v>
      </c>
      <c r="D4503" s="3">
        <f t="shared" si="210"/>
        <v>27</v>
      </c>
      <c r="E4503" s="3"/>
      <c r="F4503">
        <v>17.8</v>
      </c>
      <c r="G4503">
        <v>19</v>
      </c>
      <c r="H4503" s="228">
        <v>18.2</v>
      </c>
      <c r="I4503">
        <v>16.8</v>
      </c>
      <c r="J4503" s="31">
        <v>14.7</v>
      </c>
      <c r="K4503">
        <v>18.600000000000001</v>
      </c>
      <c r="L4503" s="2">
        <v>16.8</v>
      </c>
      <c r="M4503" s="2">
        <v>18</v>
      </c>
      <c r="N4503" s="31">
        <v>17.2</v>
      </c>
      <c r="O4503" s="31">
        <v>16.7</v>
      </c>
      <c r="P4503" s="2">
        <v>17.3</v>
      </c>
      <c r="Q4503" s="138">
        <v>18.295833333333331</v>
      </c>
    </row>
    <row r="4504" spans="1:17" x14ac:dyDescent="0.25">
      <c r="A4504" s="1">
        <v>41027</v>
      </c>
      <c r="B4504" s="5">
        <f t="shared" si="211"/>
        <v>2012</v>
      </c>
      <c r="C4504" s="5">
        <f t="shared" si="212"/>
        <v>4</v>
      </c>
      <c r="D4504" s="3">
        <f t="shared" si="210"/>
        <v>28</v>
      </c>
      <c r="E4504" s="3"/>
      <c r="F4504">
        <v>18.7</v>
      </c>
      <c r="G4504">
        <v>20.100000000000001</v>
      </c>
      <c r="H4504" s="228">
        <v>21.4</v>
      </c>
      <c r="I4504">
        <v>15.6</v>
      </c>
      <c r="J4504" s="31">
        <v>14</v>
      </c>
      <c r="K4504">
        <v>19.2</v>
      </c>
      <c r="L4504" s="2">
        <v>17.8</v>
      </c>
      <c r="M4504" s="2">
        <v>20.9</v>
      </c>
      <c r="N4504" s="31">
        <v>17.600000000000001</v>
      </c>
      <c r="O4504" s="31">
        <v>17.5</v>
      </c>
      <c r="P4504" s="2">
        <v>18.2</v>
      </c>
      <c r="Q4504" s="138">
        <v>19.795833333333331</v>
      </c>
    </row>
    <row r="4505" spans="1:17" x14ac:dyDescent="0.25">
      <c r="A4505" s="1">
        <v>41028</v>
      </c>
      <c r="B4505" s="5">
        <f t="shared" si="211"/>
        <v>2012</v>
      </c>
      <c r="C4505" s="5">
        <f t="shared" si="212"/>
        <v>4</v>
      </c>
      <c r="D4505" s="3">
        <f t="shared" si="210"/>
        <v>29</v>
      </c>
      <c r="E4505" s="3"/>
      <c r="F4505">
        <v>18.3</v>
      </c>
      <c r="G4505">
        <v>19.600000000000001</v>
      </c>
      <c r="H4505" s="228">
        <v>20.2</v>
      </c>
      <c r="I4505">
        <v>15</v>
      </c>
      <c r="J4505" s="31">
        <v>15.7</v>
      </c>
      <c r="K4505">
        <v>22</v>
      </c>
      <c r="L4505" s="2">
        <v>18.600000000000001</v>
      </c>
      <c r="M4505" s="2">
        <v>22.2</v>
      </c>
      <c r="N4505" s="31">
        <v>17.8</v>
      </c>
      <c r="O4505" s="31">
        <v>18</v>
      </c>
      <c r="P4505" s="2">
        <v>19.100000000000001</v>
      </c>
      <c r="Q4505" s="138">
        <v>20.3</v>
      </c>
    </row>
    <row r="4506" spans="1:17" x14ac:dyDescent="0.25">
      <c r="A4506" s="1">
        <v>41029</v>
      </c>
      <c r="B4506" s="5">
        <f t="shared" si="211"/>
        <v>2012</v>
      </c>
      <c r="C4506" s="5">
        <f t="shared" si="212"/>
        <v>4</v>
      </c>
      <c r="D4506" s="3">
        <f t="shared" si="210"/>
        <v>30</v>
      </c>
      <c r="E4506" s="3"/>
      <c r="F4506">
        <v>18.8</v>
      </c>
      <c r="G4506">
        <v>21.3</v>
      </c>
      <c r="H4506" s="228">
        <v>20.2</v>
      </c>
      <c r="I4506">
        <v>15.6</v>
      </c>
      <c r="J4506" s="31">
        <v>15.5</v>
      </c>
      <c r="K4506">
        <v>19.8</v>
      </c>
      <c r="L4506" s="2">
        <v>17.8</v>
      </c>
      <c r="M4506" s="2">
        <v>20.5</v>
      </c>
      <c r="N4506" s="31">
        <v>17.5</v>
      </c>
      <c r="O4506" s="31">
        <v>18.5</v>
      </c>
      <c r="P4506" s="2">
        <v>18.8</v>
      </c>
      <c r="Q4506" s="138">
        <v>20.112500000000004</v>
      </c>
    </row>
    <row r="4507" spans="1:17" x14ac:dyDescent="0.25">
      <c r="A4507" s="1">
        <v>41030</v>
      </c>
      <c r="B4507" s="5">
        <f t="shared" si="211"/>
        <v>2012</v>
      </c>
      <c r="C4507" s="5">
        <f t="shared" si="212"/>
        <v>5</v>
      </c>
      <c r="D4507" s="3">
        <f t="shared" si="210"/>
        <v>1</v>
      </c>
      <c r="E4507" s="3"/>
      <c r="F4507">
        <v>18.8</v>
      </c>
      <c r="G4507">
        <v>22.3</v>
      </c>
      <c r="H4507" s="228">
        <v>21.3</v>
      </c>
      <c r="I4507">
        <v>16.399999999999999</v>
      </c>
      <c r="J4507" s="31">
        <v>17.3</v>
      </c>
      <c r="K4507">
        <v>22.2</v>
      </c>
      <c r="L4507" s="2">
        <v>18.8</v>
      </c>
      <c r="M4507" s="2">
        <v>20.5</v>
      </c>
      <c r="N4507" s="31">
        <v>18</v>
      </c>
      <c r="O4507" s="31">
        <v>18.399999999999999</v>
      </c>
      <c r="P4507" s="2">
        <v>19.8</v>
      </c>
      <c r="Q4507" s="138">
        <v>22.043478260869566</v>
      </c>
    </row>
    <row r="4508" spans="1:17" x14ac:dyDescent="0.25">
      <c r="A4508" s="1">
        <v>41031</v>
      </c>
      <c r="B4508" s="5">
        <f t="shared" si="211"/>
        <v>2012</v>
      </c>
      <c r="C4508" s="5">
        <f t="shared" si="212"/>
        <v>5</v>
      </c>
      <c r="D4508" s="3">
        <f t="shared" si="210"/>
        <v>2</v>
      </c>
      <c r="E4508" s="3"/>
      <c r="F4508">
        <v>18.7</v>
      </c>
      <c r="G4508">
        <v>21.5</v>
      </c>
      <c r="H4508" s="228">
        <v>21.5</v>
      </c>
      <c r="I4508">
        <v>17</v>
      </c>
      <c r="J4508" s="31">
        <v>15.5</v>
      </c>
      <c r="K4508">
        <v>20.5</v>
      </c>
      <c r="L4508" s="2">
        <v>16.600000000000001</v>
      </c>
      <c r="M4508" s="2">
        <v>21.5</v>
      </c>
      <c r="N4508" s="31">
        <v>17.899999999999999</v>
      </c>
      <c r="O4508" s="31">
        <v>18.3</v>
      </c>
      <c r="P4508" s="2">
        <v>19.399999999999999</v>
      </c>
      <c r="Q4508" s="138">
        <v>20.945833333333336</v>
      </c>
    </row>
    <row r="4509" spans="1:17" x14ac:dyDescent="0.25">
      <c r="A4509" s="1">
        <v>41032</v>
      </c>
      <c r="B4509" s="5">
        <f t="shared" si="211"/>
        <v>2012</v>
      </c>
      <c r="C4509" s="5">
        <f t="shared" si="212"/>
        <v>5</v>
      </c>
      <c r="D4509" s="3">
        <f t="shared" si="210"/>
        <v>3</v>
      </c>
      <c r="E4509" s="3"/>
      <c r="F4509">
        <v>18.2</v>
      </c>
      <c r="G4509">
        <v>19</v>
      </c>
      <c r="H4509" s="228">
        <v>17.8</v>
      </c>
      <c r="I4509">
        <v>14.8</v>
      </c>
      <c r="J4509" s="31">
        <v>12.3</v>
      </c>
      <c r="K4509">
        <v>18.100000000000001</v>
      </c>
      <c r="L4509" s="2">
        <v>14.1</v>
      </c>
      <c r="M4509" s="2">
        <v>19.8</v>
      </c>
      <c r="N4509" s="31">
        <v>17.899999999999999</v>
      </c>
      <c r="O4509" s="31">
        <v>13.4</v>
      </c>
      <c r="P4509" s="2">
        <v>18.899999999999999</v>
      </c>
      <c r="Q4509" s="138">
        <v>18.133333333333336</v>
      </c>
    </row>
    <row r="4510" spans="1:17" x14ac:dyDescent="0.25">
      <c r="A4510" s="1">
        <v>41033</v>
      </c>
      <c r="B4510" s="5">
        <f t="shared" si="211"/>
        <v>2012</v>
      </c>
      <c r="C4510" s="5">
        <f t="shared" si="212"/>
        <v>5</v>
      </c>
      <c r="D4510" s="3">
        <f t="shared" si="210"/>
        <v>4</v>
      </c>
      <c r="E4510" s="3"/>
      <c r="F4510">
        <v>15.6</v>
      </c>
      <c r="G4510">
        <v>17.8</v>
      </c>
      <c r="H4510" s="228">
        <v>17.600000000000001</v>
      </c>
      <c r="I4510">
        <v>12.7</v>
      </c>
      <c r="J4510" s="31">
        <v>11.9</v>
      </c>
      <c r="K4510">
        <v>19.5</v>
      </c>
      <c r="L4510" s="2">
        <v>14</v>
      </c>
      <c r="M4510" s="2">
        <v>18.399999999999999</v>
      </c>
      <c r="N4510" s="31">
        <v>15.9</v>
      </c>
      <c r="O4510" s="31">
        <v>15</v>
      </c>
      <c r="P4510" s="2">
        <v>18.399999999999999</v>
      </c>
      <c r="Q4510" s="138">
        <v>18.424999999999997</v>
      </c>
    </row>
    <row r="4511" spans="1:17" x14ac:dyDescent="0.25">
      <c r="A4511" s="1">
        <v>41034</v>
      </c>
      <c r="B4511" s="5">
        <f t="shared" si="211"/>
        <v>2012</v>
      </c>
      <c r="C4511" s="5">
        <f t="shared" si="212"/>
        <v>5</v>
      </c>
      <c r="D4511" s="3">
        <f t="shared" si="210"/>
        <v>5</v>
      </c>
      <c r="E4511" s="3"/>
      <c r="F4511">
        <v>14.4</v>
      </c>
      <c r="G4511">
        <v>19.399999999999999</v>
      </c>
      <c r="H4511" s="228">
        <v>16.8</v>
      </c>
      <c r="I4511">
        <v>11.6</v>
      </c>
      <c r="J4511" s="31">
        <v>13.4</v>
      </c>
      <c r="K4511">
        <v>18.7</v>
      </c>
      <c r="L4511" s="2">
        <v>15.3</v>
      </c>
      <c r="M4511" s="2">
        <v>18.5</v>
      </c>
      <c r="N4511" s="31">
        <v>15.5</v>
      </c>
      <c r="O4511" s="31">
        <v>14.9</v>
      </c>
      <c r="P4511" s="2">
        <v>16.7</v>
      </c>
      <c r="Q4511" s="138">
        <v>18.520833333333336</v>
      </c>
    </row>
    <row r="4512" spans="1:17" x14ac:dyDescent="0.25">
      <c r="A4512" s="1">
        <v>41035</v>
      </c>
      <c r="B4512" s="5">
        <f t="shared" si="211"/>
        <v>2012</v>
      </c>
      <c r="C4512" s="5">
        <f t="shared" si="212"/>
        <v>5</v>
      </c>
      <c r="D4512" s="3">
        <f t="shared" si="210"/>
        <v>6</v>
      </c>
      <c r="E4512" s="3"/>
      <c r="F4512">
        <v>15.2</v>
      </c>
      <c r="G4512">
        <v>17.5</v>
      </c>
      <c r="H4512" s="228">
        <v>18.8</v>
      </c>
      <c r="I4512">
        <v>13.1</v>
      </c>
      <c r="J4512" s="31">
        <v>14.2</v>
      </c>
      <c r="K4512">
        <v>18.2</v>
      </c>
      <c r="L4512" s="2">
        <v>16.8</v>
      </c>
      <c r="M4512" s="2">
        <v>19.8</v>
      </c>
      <c r="N4512" s="31">
        <v>16</v>
      </c>
      <c r="O4512" s="31">
        <v>16.2</v>
      </c>
      <c r="P4512" s="2">
        <v>18</v>
      </c>
      <c r="Q4512" s="138">
        <v>18.466666666666669</v>
      </c>
    </row>
    <row r="4513" spans="1:17" x14ac:dyDescent="0.25">
      <c r="A4513" s="1">
        <v>41036</v>
      </c>
      <c r="B4513" s="5">
        <f t="shared" si="211"/>
        <v>2012</v>
      </c>
      <c r="C4513" s="5">
        <f t="shared" si="212"/>
        <v>5</v>
      </c>
      <c r="D4513" s="3">
        <f t="shared" si="210"/>
        <v>7</v>
      </c>
      <c r="E4513" s="3"/>
      <c r="F4513">
        <v>15.5</v>
      </c>
      <c r="G4513">
        <v>17.2</v>
      </c>
      <c r="H4513" s="228">
        <v>15.4</v>
      </c>
      <c r="I4513">
        <v>12.1</v>
      </c>
      <c r="J4513" s="31">
        <v>11.4</v>
      </c>
      <c r="K4513">
        <v>13.9</v>
      </c>
      <c r="L4513" s="2">
        <v>12.9</v>
      </c>
      <c r="M4513" s="2">
        <v>15.7</v>
      </c>
      <c r="N4513" s="31">
        <v>16.3</v>
      </c>
      <c r="O4513" s="31">
        <v>15.2</v>
      </c>
      <c r="P4513" s="2">
        <v>13.6</v>
      </c>
      <c r="Q4513" s="138">
        <v>15.475</v>
      </c>
    </row>
    <row r="4514" spans="1:17" x14ac:dyDescent="0.25">
      <c r="A4514" s="1">
        <v>41037</v>
      </c>
      <c r="B4514" s="5">
        <f t="shared" si="211"/>
        <v>2012</v>
      </c>
      <c r="C4514" s="5">
        <f t="shared" si="212"/>
        <v>5</v>
      </c>
      <c r="D4514" s="3">
        <f t="shared" si="210"/>
        <v>8</v>
      </c>
      <c r="E4514" s="3"/>
      <c r="F4514">
        <v>16</v>
      </c>
      <c r="G4514">
        <v>18</v>
      </c>
      <c r="H4514" s="228">
        <v>15</v>
      </c>
      <c r="I4514">
        <v>12.5</v>
      </c>
      <c r="J4514" s="31">
        <v>10.3</v>
      </c>
      <c r="K4514">
        <v>15.9</v>
      </c>
      <c r="L4514" s="2">
        <v>12.2</v>
      </c>
      <c r="M4514" s="2">
        <v>16.3</v>
      </c>
      <c r="N4514" s="31">
        <v>14.4</v>
      </c>
      <c r="O4514" s="31">
        <v>13.4</v>
      </c>
      <c r="P4514" s="2">
        <v>14.6</v>
      </c>
      <c r="Q4514" s="138">
        <v>16.783333333333335</v>
      </c>
    </row>
    <row r="4515" spans="1:17" x14ac:dyDescent="0.25">
      <c r="A4515" s="1">
        <v>41038</v>
      </c>
      <c r="B4515" s="5">
        <f t="shared" si="211"/>
        <v>2012</v>
      </c>
      <c r="C4515" s="5">
        <f t="shared" si="212"/>
        <v>5</v>
      </c>
      <c r="D4515" s="3">
        <f t="shared" si="210"/>
        <v>9</v>
      </c>
      <c r="E4515" s="3"/>
      <c r="F4515">
        <v>17.100000000000001</v>
      </c>
      <c r="G4515">
        <v>19.399999999999999</v>
      </c>
      <c r="H4515" s="228">
        <v>17.2</v>
      </c>
      <c r="I4515">
        <v>14.5</v>
      </c>
      <c r="J4515" s="31">
        <v>10.8</v>
      </c>
      <c r="K4515">
        <v>17.3</v>
      </c>
      <c r="L4515" s="2">
        <v>14.2</v>
      </c>
      <c r="M4515" s="2">
        <v>16.600000000000001</v>
      </c>
      <c r="N4515" s="31">
        <v>16.2</v>
      </c>
      <c r="O4515" s="31">
        <v>13.5</v>
      </c>
      <c r="P4515" s="2">
        <v>15.8</v>
      </c>
      <c r="Q4515" s="138">
        <v>16.908333333333331</v>
      </c>
    </row>
    <row r="4516" spans="1:17" x14ac:dyDescent="0.25">
      <c r="A4516" s="1">
        <v>41039</v>
      </c>
      <c r="B4516" s="5">
        <f t="shared" si="211"/>
        <v>2012</v>
      </c>
      <c r="C4516" s="5">
        <f t="shared" si="212"/>
        <v>5</v>
      </c>
      <c r="D4516" s="3">
        <f t="shared" si="210"/>
        <v>10</v>
      </c>
      <c r="E4516" s="3"/>
      <c r="F4516">
        <v>19.600000000000001</v>
      </c>
      <c r="G4516">
        <v>21.8</v>
      </c>
      <c r="H4516" s="228">
        <v>16.600000000000001</v>
      </c>
      <c r="I4516">
        <v>14.9</v>
      </c>
      <c r="J4516" s="31">
        <v>12.1</v>
      </c>
      <c r="K4516">
        <v>17.399999999999999</v>
      </c>
      <c r="L4516" s="2">
        <v>15.1</v>
      </c>
      <c r="M4516" s="2">
        <v>17.8</v>
      </c>
      <c r="N4516" s="31">
        <v>16.100000000000001</v>
      </c>
      <c r="O4516" s="31">
        <v>14.1</v>
      </c>
      <c r="P4516" s="2">
        <v>16.5</v>
      </c>
      <c r="Q4516" s="138">
        <v>17.779166666666665</v>
      </c>
    </row>
    <row r="4517" spans="1:17" x14ac:dyDescent="0.25">
      <c r="A4517" s="1">
        <v>41040</v>
      </c>
      <c r="B4517" s="5">
        <f t="shared" si="211"/>
        <v>2012</v>
      </c>
      <c r="C4517" s="5">
        <f t="shared" si="212"/>
        <v>5</v>
      </c>
      <c r="D4517" s="3">
        <f t="shared" si="210"/>
        <v>11</v>
      </c>
      <c r="E4517" s="3"/>
      <c r="F4517">
        <v>19.899999999999999</v>
      </c>
      <c r="G4517">
        <v>22.9</v>
      </c>
      <c r="H4517" s="228">
        <v>18.899999999999999</v>
      </c>
      <c r="I4517">
        <v>17.3</v>
      </c>
      <c r="J4517" s="31">
        <v>14.5</v>
      </c>
      <c r="K4517">
        <v>19.600000000000001</v>
      </c>
      <c r="L4517" s="2">
        <v>17.100000000000001</v>
      </c>
      <c r="M4517" s="2">
        <v>20.2</v>
      </c>
      <c r="N4517" s="31">
        <v>17.600000000000001</v>
      </c>
      <c r="O4517" s="31">
        <v>17</v>
      </c>
      <c r="P4517" s="2">
        <v>18.3</v>
      </c>
      <c r="Q4517" s="138">
        <v>19.429166666666671</v>
      </c>
    </row>
    <row r="4518" spans="1:17" x14ac:dyDescent="0.25">
      <c r="A4518" s="1">
        <v>41041</v>
      </c>
      <c r="B4518" s="5">
        <f t="shared" si="211"/>
        <v>2012</v>
      </c>
      <c r="C4518" s="5">
        <f t="shared" si="212"/>
        <v>5</v>
      </c>
      <c r="D4518" s="3">
        <f t="shared" si="210"/>
        <v>12</v>
      </c>
      <c r="E4518" s="3"/>
      <c r="F4518">
        <v>20.6</v>
      </c>
      <c r="G4518">
        <v>24.1</v>
      </c>
      <c r="H4518" s="228">
        <v>22.6</v>
      </c>
      <c r="I4518">
        <v>19</v>
      </c>
      <c r="J4518" s="31">
        <v>17</v>
      </c>
      <c r="K4518">
        <v>21.4</v>
      </c>
      <c r="L4518" s="2">
        <v>20.2</v>
      </c>
      <c r="M4518" s="2">
        <v>22.8</v>
      </c>
      <c r="N4518" s="31">
        <v>17.8</v>
      </c>
      <c r="O4518" s="31">
        <v>18.7</v>
      </c>
      <c r="P4518" s="2">
        <v>20.100000000000001</v>
      </c>
      <c r="Q4518" s="138">
        <v>21.908333333333331</v>
      </c>
    </row>
    <row r="4519" spans="1:17" x14ac:dyDescent="0.25">
      <c r="A4519" s="1">
        <v>41042</v>
      </c>
      <c r="B4519" s="5">
        <f t="shared" si="211"/>
        <v>2012</v>
      </c>
      <c r="C4519" s="5">
        <f t="shared" si="212"/>
        <v>5</v>
      </c>
      <c r="D4519" s="3">
        <f t="shared" si="210"/>
        <v>13</v>
      </c>
      <c r="E4519" s="3"/>
      <c r="F4519">
        <v>16</v>
      </c>
      <c r="G4519">
        <v>20.399999999999999</v>
      </c>
      <c r="H4519" s="228">
        <v>7</v>
      </c>
      <c r="I4519">
        <v>9.1999999999999993</v>
      </c>
      <c r="J4519" s="31">
        <v>3.5</v>
      </c>
      <c r="K4519">
        <v>7.4</v>
      </c>
      <c r="L4519" s="2">
        <v>3.6</v>
      </c>
      <c r="M4519" s="2">
        <v>8.6999999999999993</v>
      </c>
      <c r="N4519" s="31">
        <v>9.1999999999999993</v>
      </c>
      <c r="O4519" s="31">
        <v>7.2</v>
      </c>
      <c r="P4519" s="2">
        <v>7.6</v>
      </c>
      <c r="Q4519" s="138">
        <v>8.6666666666666661</v>
      </c>
    </row>
    <row r="4520" spans="1:17" x14ac:dyDescent="0.25">
      <c r="A4520" s="1">
        <v>41043</v>
      </c>
      <c r="B4520" s="5">
        <f t="shared" si="211"/>
        <v>2012</v>
      </c>
      <c r="C4520" s="5">
        <f t="shared" si="212"/>
        <v>5</v>
      </c>
      <c r="D4520" s="3">
        <f t="shared" si="210"/>
        <v>14</v>
      </c>
      <c r="E4520" s="3"/>
      <c r="F4520">
        <v>8.3000000000000007</v>
      </c>
      <c r="G4520">
        <v>11</v>
      </c>
      <c r="H4520" s="228">
        <v>8.8000000000000007</v>
      </c>
      <c r="I4520">
        <v>3.8</v>
      </c>
      <c r="J4520" s="31">
        <v>2.5</v>
      </c>
      <c r="K4520">
        <v>9.3000000000000007</v>
      </c>
      <c r="L4520" s="2">
        <v>5.6</v>
      </c>
      <c r="M4520" s="2">
        <v>8.9</v>
      </c>
      <c r="N4520" s="31">
        <v>3.4</v>
      </c>
      <c r="O4520" s="31">
        <v>4.9000000000000004</v>
      </c>
      <c r="P4520" s="2">
        <v>8.8000000000000007</v>
      </c>
      <c r="Q4520" s="138">
        <v>8.7125000000000004</v>
      </c>
    </row>
    <row r="4521" spans="1:17" x14ac:dyDescent="0.25">
      <c r="A4521" s="1">
        <v>41044</v>
      </c>
      <c r="B4521" s="5">
        <f t="shared" si="211"/>
        <v>2012</v>
      </c>
      <c r="C4521" s="5">
        <f t="shared" si="212"/>
        <v>5</v>
      </c>
      <c r="D4521" s="3">
        <f t="shared" si="210"/>
        <v>15</v>
      </c>
      <c r="E4521" s="3"/>
      <c r="F4521">
        <v>13.5</v>
      </c>
      <c r="G4521">
        <v>13.8</v>
      </c>
      <c r="H4521" s="228">
        <v>11.6</v>
      </c>
      <c r="I4521">
        <v>8.6</v>
      </c>
      <c r="J4521" s="31">
        <v>5.0999999999999996</v>
      </c>
      <c r="K4521">
        <v>12.1</v>
      </c>
      <c r="L4521" s="2">
        <v>8.5</v>
      </c>
      <c r="M4521" s="2">
        <v>10.8</v>
      </c>
      <c r="N4521" s="31">
        <v>9.3000000000000007</v>
      </c>
      <c r="O4521" s="31">
        <v>9.3000000000000007</v>
      </c>
      <c r="P4521" s="2">
        <v>11.5</v>
      </c>
      <c r="Q4521" s="138">
        <v>11.566666666666665</v>
      </c>
    </row>
    <row r="4522" spans="1:17" x14ac:dyDescent="0.25">
      <c r="A4522" s="1">
        <v>41045</v>
      </c>
      <c r="B4522" s="5">
        <f t="shared" si="211"/>
        <v>2012</v>
      </c>
      <c r="C4522" s="5">
        <f t="shared" si="212"/>
        <v>5</v>
      </c>
      <c r="D4522" s="3">
        <f t="shared" si="210"/>
        <v>16</v>
      </c>
      <c r="E4522" s="3"/>
      <c r="F4522">
        <v>14.2</v>
      </c>
      <c r="G4522">
        <v>14.8</v>
      </c>
      <c r="H4522" s="228">
        <v>12</v>
      </c>
      <c r="I4522">
        <v>10</v>
      </c>
      <c r="J4522" s="31">
        <v>7.5</v>
      </c>
      <c r="K4522">
        <v>9.6999999999999993</v>
      </c>
      <c r="L4522" s="2">
        <v>6.3</v>
      </c>
      <c r="M4522" s="2">
        <v>12.5</v>
      </c>
      <c r="N4522" s="31">
        <v>11.5</v>
      </c>
      <c r="O4522" s="31">
        <v>11</v>
      </c>
      <c r="P4522" s="2">
        <v>8.5</v>
      </c>
      <c r="Q4522" s="138">
        <v>10.887499999999998</v>
      </c>
    </row>
    <row r="4523" spans="1:17" x14ac:dyDescent="0.25">
      <c r="A4523" s="1">
        <v>41046</v>
      </c>
      <c r="B4523" s="5">
        <f t="shared" si="211"/>
        <v>2012</v>
      </c>
      <c r="C4523" s="5">
        <f t="shared" si="212"/>
        <v>5</v>
      </c>
      <c r="D4523" s="3">
        <f t="shared" si="210"/>
        <v>17</v>
      </c>
      <c r="E4523" s="3"/>
      <c r="F4523">
        <v>9.1999999999999993</v>
      </c>
      <c r="G4523">
        <v>10.9</v>
      </c>
      <c r="H4523" s="228">
        <v>9.6</v>
      </c>
      <c r="I4523">
        <v>5.6</v>
      </c>
      <c r="J4523" s="31">
        <v>3.6</v>
      </c>
      <c r="K4523">
        <v>11.7</v>
      </c>
      <c r="L4523" s="2">
        <v>6.5</v>
      </c>
      <c r="M4523" s="2">
        <v>10.7</v>
      </c>
      <c r="N4523" s="31">
        <v>7.5</v>
      </c>
      <c r="O4523" s="31">
        <v>6.6</v>
      </c>
      <c r="P4523" s="2">
        <v>10.4</v>
      </c>
      <c r="Q4523" s="138">
        <v>10.904166666666669</v>
      </c>
    </row>
    <row r="4524" spans="1:17" x14ac:dyDescent="0.25">
      <c r="A4524" s="1">
        <v>41047</v>
      </c>
      <c r="B4524" s="5">
        <f t="shared" si="211"/>
        <v>2012</v>
      </c>
      <c r="C4524" s="5">
        <f t="shared" si="212"/>
        <v>5</v>
      </c>
      <c r="D4524" s="3">
        <f t="shared" si="210"/>
        <v>18</v>
      </c>
      <c r="E4524" s="3"/>
      <c r="F4524">
        <v>13.2</v>
      </c>
      <c r="G4524">
        <v>15.3</v>
      </c>
      <c r="H4524" s="228">
        <v>11.9</v>
      </c>
      <c r="I4524">
        <v>8.6</v>
      </c>
      <c r="J4524" s="31">
        <v>7.3</v>
      </c>
      <c r="K4524">
        <v>11.7</v>
      </c>
      <c r="L4524" s="2">
        <v>8.8000000000000007</v>
      </c>
      <c r="M4524" s="2">
        <v>11.9</v>
      </c>
      <c r="N4524" s="31">
        <v>11.2</v>
      </c>
      <c r="O4524" s="31">
        <v>10.199999999999999</v>
      </c>
      <c r="P4524" s="2">
        <v>10.3</v>
      </c>
      <c r="Q4524" s="138">
        <v>11.083333333333336</v>
      </c>
    </row>
    <row r="4525" spans="1:17" x14ac:dyDescent="0.25">
      <c r="A4525" s="1">
        <v>41048</v>
      </c>
      <c r="B4525" s="5">
        <f t="shared" si="211"/>
        <v>2012</v>
      </c>
      <c r="C4525" s="5">
        <f t="shared" si="212"/>
        <v>5</v>
      </c>
      <c r="D4525" s="3">
        <f t="shared" si="210"/>
        <v>19</v>
      </c>
      <c r="E4525" s="3"/>
      <c r="F4525">
        <v>15</v>
      </c>
      <c r="G4525">
        <v>16.7</v>
      </c>
      <c r="H4525" s="228">
        <v>14.9</v>
      </c>
      <c r="I4525">
        <v>13.5</v>
      </c>
      <c r="J4525" s="31">
        <v>10.5</v>
      </c>
      <c r="K4525">
        <v>15.6</v>
      </c>
      <c r="L4525" s="2">
        <v>12.3</v>
      </c>
      <c r="M4525" s="2">
        <v>15.6</v>
      </c>
      <c r="N4525" s="31">
        <v>12.5</v>
      </c>
      <c r="O4525" s="31">
        <v>12.4</v>
      </c>
      <c r="P4525" s="2">
        <v>13.5</v>
      </c>
      <c r="Q4525" s="138">
        <v>14.562500000000002</v>
      </c>
    </row>
    <row r="4526" spans="1:17" x14ac:dyDescent="0.25">
      <c r="A4526" s="1">
        <v>41049</v>
      </c>
      <c r="B4526" s="5">
        <f t="shared" si="211"/>
        <v>2012</v>
      </c>
      <c r="C4526" s="5">
        <f t="shared" si="212"/>
        <v>5</v>
      </c>
      <c r="D4526" s="3">
        <f t="shared" si="210"/>
        <v>20</v>
      </c>
      <c r="E4526" s="3"/>
      <c r="F4526">
        <v>16.399999999999999</v>
      </c>
      <c r="G4526">
        <v>18.100000000000001</v>
      </c>
      <c r="H4526" s="228">
        <v>18.8</v>
      </c>
      <c r="I4526">
        <v>14.4</v>
      </c>
      <c r="J4526" s="31">
        <v>13.9</v>
      </c>
      <c r="K4526">
        <v>19.100000000000001</v>
      </c>
      <c r="L4526" s="2">
        <v>16.7</v>
      </c>
      <c r="M4526" s="2">
        <v>19.2</v>
      </c>
      <c r="N4526" s="31">
        <v>15</v>
      </c>
      <c r="O4526" s="31">
        <v>15.9</v>
      </c>
      <c r="P4526" s="2">
        <v>17.3</v>
      </c>
      <c r="Q4526" s="138">
        <v>18.200000000000003</v>
      </c>
    </row>
    <row r="4527" spans="1:17" x14ac:dyDescent="0.25">
      <c r="A4527" s="1">
        <v>41050</v>
      </c>
      <c r="B4527" s="5">
        <f t="shared" si="211"/>
        <v>2012</v>
      </c>
      <c r="C4527" s="5">
        <f t="shared" si="212"/>
        <v>5</v>
      </c>
      <c r="D4527" s="3">
        <f t="shared" si="210"/>
        <v>21</v>
      </c>
      <c r="E4527" s="3"/>
      <c r="F4527">
        <v>20</v>
      </c>
      <c r="G4527">
        <v>20.3</v>
      </c>
      <c r="H4527" s="228">
        <v>19.8</v>
      </c>
      <c r="I4527">
        <v>15.6</v>
      </c>
      <c r="J4527" s="31">
        <v>15.7</v>
      </c>
      <c r="K4527">
        <v>18.899999999999999</v>
      </c>
      <c r="L4527" s="2">
        <v>18.3</v>
      </c>
      <c r="M4527" s="2">
        <v>20.7</v>
      </c>
      <c r="N4527" s="31">
        <v>15.6</v>
      </c>
      <c r="O4527" s="31">
        <v>18.899999999999999</v>
      </c>
      <c r="P4527" s="2">
        <v>18.5</v>
      </c>
      <c r="Q4527" s="138">
        <v>18.195833333333336</v>
      </c>
    </row>
    <row r="4528" spans="1:17" x14ac:dyDescent="0.25">
      <c r="A4528" s="1">
        <v>41051</v>
      </c>
      <c r="B4528" s="5">
        <f t="shared" si="211"/>
        <v>2012</v>
      </c>
      <c r="C4528" s="5">
        <f t="shared" si="212"/>
        <v>5</v>
      </c>
      <c r="D4528" s="3">
        <f t="shared" si="210"/>
        <v>22</v>
      </c>
      <c r="E4528" s="3"/>
      <c r="F4528">
        <v>12.2</v>
      </c>
      <c r="G4528">
        <v>14.2</v>
      </c>
      <c r="H4528" s="228">
        <v>15.4</v>
      </c>
      <c r="I4528">
        <v>9</v>
      </c>
      <c r="J4528" s="31">
        <v>11.8</v>
      </c>
      <c r="K4528">
        <v>15.6</v>
      </c>
      <c r="L4528" s="2">
        <v>11.6</v>
      </c>
      <c r="M4528" s="2">
        <v>17.3</v>
      </c>
      <c r="N4528" s="31">
        <v>14.9</v>
      </c>
      <c r="O4528" s="31">
        <v>14.6</v>
      </c>
      <c r="P4528" s="2">
        <v>15</v>
      </c>
      <c r="Q4528" s="138">
        <v>15.408333333333333</v>
      </c>
    </row>
    <row r="4529" spans="1:17" x14ac:dyDescent="0.25">
      <c r="A4529" s="1">
        <v>41052</v>
      </c>
      <c r="B4529" s="5">
        <f t="shared" si="211"/>
        <v>2012</v>
      </c>
      <c r="C4529" s="5">
        <f t="shared" si="212"/>
        <v>5</v>
      </c>
      <c r="D4529" s="3">
        <f t="shared" si="210"/>
        <v>23</v>
      </c>
      <c r="E4529" s="3"/>
      <c r="F4529">
        <v>12.8</v>
      </c>
      <c r="G4529">
        <v>14.8</v>
      </c>
      <c r="H4529" s="228">
        <v>15.2</v>
      </c>
      <c r="I4529">
        <v>9.6999999999999993</v>
      </c>
      <c r="J4529" s="31">
        <v>10.4</v>
      </c>
      <c r="K4529">
        <v>16.2</v>
      </c>
      <c r="L4529" s="2">
        <v>12.2</v>
      </c>
      <c r="M4529" s="2">
        <v>15.8</v>
      </c>
      <c r="N4529" s="31">
        <v>14.6</v>
      </c>
      <c r="O4529" s="31">
        <v>13.6</v>
      </c>
      <c r="P4529" s="2">
        <v>15.5</v>
      </c>
      <c r="Q4529" s="138">
        <v>14.670833333333333</v>
      </c>
    </row>
    <row r="4530" spans="1:17" x14ac:dyDescent="0.25">
      <c r="A4530" s="1">
        <v>41053</v>
      </c>
      <c r="B4530" s="5">
        <f t="shared" si="211"/>
        <v>2012</v>
      </c>
      <c r="C4530" s="5">
        <f t="shared" si="212"/>
        <v>5</v>
      </c>
      <c r="D4530" s="3">
        <f t="shared" si="210"/>
        <v>24</v>
      </c>
      <c r="E4530" s="3"/>
      <c r="F4530">
        <v>17.3</v>
      </c>
      <c r="G4530">
        <v>19.2</v>
      </c>
      <c r="H4530" s="228">
        <v>17.8</v>
      </c>
      <c r="I4530">
        <v>13.8</v>
      </c>
      <c r="J4530" s="31">
        <v>12.9</v>
      </c>
      <c r="K4530">
        <v>19.100000000000001</v>
      </c>
      <c r="L4530" s="2">
        <v>15.7</v>
      </c>
      <c r="M4530" s="2">
        <v>18.2</v>
      </c>
      <c r="N4530" s="31">
        <v>15.4</v>
      </c>
      <c r="O4530" s="31">
        <v>15.5</v>
      </c>
      <c r="P4530" s="2">
        <v>18.3</v>
      </c>
      <c r="Q4530" s="138">
        <v>17.770833333333336</v>
      </c>
    </row>
    <row r="4531" spans="1:17" x14ac:dyDescent="0.25">
      <c r="A4531" s="1">
        <v>41054</v>
      </c>
      <c r="B4531" s="5">
        <f t="shared" si="211"/>
        <v>2012</v>
      </c>
      <c r="C4531" s="5">
        <f t="shared" si="212"/>
        <v>5</v>
      </c>
      <c r="D4531" s="3">
        <f t="shared" si="210"/>
        <v>25</v>
      </c>
      <c r="E4531" s="3"/>
      <c r="F4531">
        <v>16.399999999999999</v>
      </c>
      <c r="G4531">
        <v>19.2</v>
      </c>
      <c r="H4531" s="228">
        <v>15.4</v>
      </c>
      <c r="I4531">
        <v>12.5</v>
      </c>
      <c r="J4531" s="31">
        <v>10.7</v>
      </c>
      <c r="K4531">
        <v>16.600000000000001</v>
      </c>
      <c r="L4531" s="2">
        <v>13</v>
      </c>
      <c r="M4531" s="2">
        <v>15.4</v>
      </c>
      <c r="N4531" s="31">
        <v>14.7</v>
      </c>
      <c r="O4531" s="31">
        <v>13.5</v>
      </c>
      <c r="P4531" s="2">
        <v>15.8</v>
      </c>
      <c r="Q4531" s="138">
        <v>16.004166666666666</v>
      </c>
    </row>
    <row r="4532" spans="1:17" x14ac:dyDescent="0.25">
      <c r="A4532" s="1">
        <v>41055</v>
      </c>
      <c r="B4532" s="5">
        <f t="shared" si="211"/>
        <v>2012</v>
      </c>
      <c r="C4532" s="5">
        <f t="shared" si="212"/>
        <v>5</v>
      </c>
      <c r="D4532" s="3">
        <f t="shared" si="210"/>
        <v>26</v>
      </c>
      <c r="E4532" s="3"/>
      <c r="F4532">
        <v>14.3</v>
      </c>
      <c r="G4532">
        <v>15.7</v>
      </c>
      <c r="H4532" s="228">
        <v>15.1</v>
      </c>
      <c r="I4532">
        <v>10.4</v>
      </c>
      <c r="J4532" s="31">
        <v>10.1</v>
      </c>
      <c r="K4532">
        <v>15.5</v>
      </c>
      <c r="L4532" s="2">
        <v>10.7</v>
      </c>
      <c r="M4532" s="2">
        <v>16.7</v>
      </c>
      <c r="N4532" s="31">
        <v>14.2</v>
      </c>
      <c r="O4532" s="31">
        <v>14.2</v>
      </c>
      <c r="P4532" s="2">
        <v>13.6</v>
      </c>
      <c r="Q4532" s="138">
        <v>14.800000000000002</v>
      </c>
    </row>
    <row r="4533" spans="1:17" x14ac:dyDescent="0.25">
      <c r="A4533" s="1">
        <v>41056</v>
      </c>
      <c r="B4533" s="5">
        <f t="shared" si="211"/>
        <v>2012</v>
      </c>
      <c r="C4533" s="5">
        <f t="shared" si="212"/>
        <v>5</v>
      </c>
      <c r="D4533" s="3">
        <f t="shared" si="210"/>
        <v>27</v>
      </c>
      <c r="E4533" s="3"/>
      <c r="F4533">
        <v>13.4</v>
      </c>
      <c r="G4533">
        <v>16</v>
      </c>
      <c r="H4533" s="228">
        <v>15.8</v>
      </c>
      <c r="I4533">
        <v>11</v>
      </c>
      <c r="J4533" s="31">
        <v>9.3000000000000007</v>
      </c>
      <c r="K4533">
        <v>15.6</v>
      </c>
      <c r="L4533" s="2">
        <v>12.8</v>
      </c>
      <c r="M4533" s="2">
        <v>17.3</v>
      </c>
      <c r="N4533" s="31">
        <v>14.7</v>
      </c>
      <c r="O4533" s="31">
        <v>12.3</v>
      </c>
      <c r="P4533" s="2">
        <v>14.2</v>
      </c>
      <c r="Q4533" s="138">
        <v>14.941666666666672</v>
      </c>
    </row>
    <row r="4534" spans="1:17" x14ac:dyDescent="0.25">
      <c r="A4534" s="1">
        <v>41057</v>
      </c>
      <c r="B4534" s="5">
        <f t="shared" si="211"/>
        <v>2012</v>
      </c>
      <c r="C4534" s="5">
        <f t="shared" si="212"/>
        <v>5</v>
      </c>
      <c r="D4534" s="3">
        <f t="shared" si="210"/>
        <v>28</v>
      </c>
      <c r="E4534" s="3"/>
      <c r="F4534">
        <v>15.1</v>
      </c>
      <c r="G4534">
        <v>16.7</v>
      </c>
      <c r="H4534" s="228">
        <v>15.1</v>
      </c>
      <c r="I4534">
        <v>12.2</v>
      </c>
      <c r="J4534" s="31">
        <v>9.3000000000000007</v>
      </c>
      <c r="K4534">
        <v>17.3</v>
      </c>
      <c r="L4534" s="2">
        <v>12.5</v>
      </c>
      <c r="M4534" s="2">
        <v>15.7</v>
      </c>
      <c r="N4534" s="31">
        <v>15.7</v>
      </c>
      <c r="O4534" s="31">
        <v>14</v>
      </c>
      <c r="P4534" s="2">
        <v>16</v>
      </c>
      <c r="Q4534" s="138">
        <v>16.537500000000001</v>
      </c>
    </row>
    <row r="4535" spans="1:17" x14ac:dyDescent="0.25">
      <c r="A4535" s="1">
        <v>41058</v>
      </c>
      <c r="B4535" s="5">
        <f t="shared" si="211"/>
        <v>2012</v>
      </c>
      <c r="C4535" s="5">
        <f t="shared" si="212"/>
        <v>5</v>
      </c>
      <c r="D4535" s="3">
        <f t="shared" si="210"/>
        <v>29</v>
      </c>
      <c r="E4535" s="3"/>
      <c r="F4535">
        <v>11</v>
      </c>
      <c r="G4535">
        <v>13.6</v>
      </c>
      <c r="H4535" s="228">
        <v>14.5</v>
      </c>
      <c r="I4535">
        <v>9.4</v>
      </c>
      <c r="J4535" s="31">
        <v>8.1</v>
      </c>
      <c r="K4535">
        <v>16.600000000000001</v>
      </c>
      <c r="L4535" s="2">
        <v>10</v>
      </c>
      <c r="M4535" s="2">
        <v>14.9</v>
      </c>
      <c r="N4535" s="31">
        <v>11.3</v>
      </c>
      <c r="O4535" s="31">
        <v>13.7</v>
      </c>
      <c r="P4535" s="2">
        <v>15.8</v>
      </c>
      <c r="Q4535" s="138">
        <v>14.058333333333332</v>
      </c>
    </row>
    <row r="4536" spans="1:17" x14ac:dyDescent="0.25">
      <c r="A4536" s="1">
        <v>41059</v>
      </c>
      <c r="B4536" s="5">
        <f t="shared" si="211"/>
        <v>2012</v>
      </c>
      <c r="C4536" s="5">
        <f t="shared" si="212"/>
        <v>5</v>
      </c>
      <c r="D4536" s="3">
        <f t="shared" si="210"/>
        <v>30</v>
      </c>
      <c r="E4536" s="3"/>
      <c r="F4536">
        <v>15.8</v>
      </c>
      <c r="G4536">
        <v>16.8</v>
      </c>
      <c r="H4536" s="228">
        <v>18.3</v>
      </c>
      <c r="I4536">
        <v>12.7</v>
      </c>
      <c r="J4536" s="31">
        <v>11.4</v>
      </c>
      <c r="K4536">
        <v>19.7</v>
      </c>
      <c r="L4536" s="2">
        <v>14.5</v>
      </c>
      <c r="M4536" s="2">
        <v>18.8</v>
      </c>
      <c r="N4536" s="31">
        <v>14.8</v>
      </c>
      <c r="O4536" s="31">
        <v>15</v>
      </c>
      <c r="P4536" s="2">
        <v>18.2</v>
      </c>
      <c r="Q4536" s="138">
        <v>18.874999999999996</v>
      </c>
    </row>
    <row r="4537" spans="1:17" x14ac:dyDescent="0.25">
      <c r="A4537" s="1">
        <v>41060</v>
      </c>
      <c r="B4537" s="5">
        <f t="shared" si="211"/>
        <v>2012</v>
      </c>
      <c r="C4537" s="5">
        <f t="shared" si="212"/>
        <v>5</v>
      </c>
      <c r="D4537" s="3">
        <f t="shared" si="210"/>
        <v>31</v>
      </c>
      <c r="E4537" s="3"/>
      <c r="F4537">
        <v>16.100000000000001</v>
      </c>
      <c r="G4537">
        <v>18</v>
      </c>
      <c r="H4537" s="228">
        <v>19.399999999999999</v>
      </c>
      <c r="I4537">
        <v>12.8</v>
      </c>
      <c r="J4537" s="31">
        <v>13.4</v>
      </c>
      <c r="K4537">
        <v>19.600000000000001</v>
      </c>
      <c r="L4537" s="2">
        <v>14</v>
      </c>
      <c r="M4537" s="2">
        <v>19.899999999999999</v>
      </c>
      <c r="N4537" s="31">
        <v>17</v>
      </c>
      <c r="O4537" s="31">
        <v>16.899999999999999</v>
      </c>
      <c r="P4537" s="2">
        <v>18.7</v>
      </c>
      <c r="Q4537" s="138">
        <v>19.212500000000002</v>
      </c>
    </row>
    <row r="4538" spans="1:17" x14ac:dyDescent="0.25">
      <c r="A4538" s="1">
        <v>41061</v>
      </c>
      <c r="B4538" s="5">
        <f t="shared" si="211"/>
        <v>2012</v>
      </c>
      <c r="C4538" s="5">
        <f t="shared" si="212"/>
        <v>6</v>
      </c>
      <c r="D4538" s="3">
        <f t="shared" si="210"/>
        <v>1</v>
      </c>
      <c r="E4538" s="3"/>
      <c r="F4538">
        <v>16.8</v>
      </c>
      <c r="G4538">
        <v>18.3</v>
      </c>
      <c r="H4538" s="228">
        <v>17</v>
      </c>
      <c r="I4538">
        <v>13.8</v>
      </c>
      <c r="J4538" s="31">
        <v>13.9</v>
      </c>
      <c r="K4538">
        <v>18.600000000000001</v>
      </c>
      <c r="L4538" s="2">
        <v>16.100000000000001</v>
      </c>
      <c r="M4538" s="2">
        <v>19</v>
      </c>
      <c r="N4538" s="31">
        <v>17.7</v>
      </c>
      <c r="O4538" s="31">
        <v>15.9</v>
      </c>
      <c r="P4538" s="2">
        <v>17.5</v>
      </c>
      <c r="Q4538" s="138">
        <v>17.616666666666664</v>
      </c>
    </row>
    <row r="4539" spans="1:17" x14ac:dyDescent="0.25">
      <c r="A4539" s="1">
        <v>41062</v>
      </c>
      <c r="B4539" s="5">
        <f t="shared" si="211"/>
        <v>2012</v>
      </c>
      <c r="C4539" s="5">
        <f t="shared" si="212"/>
        <v>6</v>
      </c>
      <c r="D4539" s="3">
        <f t="shared" si="210"/>
        <v>2</v>
      </c>
      <c r="E4539" s="3"/>
      <c r="F4539">
        <v>18.100000000000001</v>
      </c>
      <c r="G4539">
        <v>19.899999999999999</v>
      </c>
      <c r="H4539" s="228">
        <v>19.3</v>
      </c>
      <c r="I4539">
        <v>14.2</v>
      </c>
      <c r="J4539" s="31">
        <v>16.7</v>
      </c>
      <c r="K4539">
        <v>19.7</v>
      </c>
      <c r="L4539" s="2">
        <v>17.7</v>
      </c>
      <c r="M4539" s="2">
        <v>19.600000000000001</v>
      </c>
      <c r="N4539" s="31">
        <v>18.7</v>
      </c>
      <c r="O4539" s="31">
        <v>19.100000000000001</v>
      </c>
      <c r="P4539" s="2">
        <v>18.899999999999999</v>
      </c>
      <c r="Q4539" s="138">
        <v>19.787500000000001</v>
      </c>
    </row>
    <row r="4540" spans="1:17" x14ac:dyDescent="0.25">
      <c r="A4540" s="1">
        <v>41063</v>
      </c>
      <c r="B4540" s="5">
        <f t="shared" si="211"/>
        <v>2012</v>
      </c>
      <c r="C4540" s="5">
        <f t="shared" si="212"/>
        <v>6</v>
      </c>
      <c r="D4540" s="3">
        <f t="shared" si="210"/>
        <v>3</v>
      </c>
      <c r="E4540" s="3"/>
      <c r="F4540">
        <v>18.5</v>
      </c>
      <c r="G4540">
        <v>20.8</v>
      </c>
      <c r="H4540" s="228">
        <v>22.6</v>
      </c>
      <c r="I4540">
        <v>16</v>
      </c>
      <c r="J4540" s="31">
        <v>17.8</v>
      </c>
      <c r="K4540">
        <v>23.1</v>
      </c>
      <c r="L4540" s="2">
        <v>19.600000000000001</v>
      </c>
      <c r="M4540" s="2">
        <v>24.9</v>
      </c>
      <c r="N4540" s="31">
        <v>19.899999999999999</v>
      </c>
      <c r="O4540" s="31">
        <v>20.5</v>
      </c>
      <c r="P4540" s="2">
        <v>22</v>
      </c>
      <c r="Q4540" s="138">
        <v>23.816666666666666</v>
      </c>
    </row>
    <row r="4541" spans="1:17" x14ac:dyDescent="0.25">
      <c r="A4541" s="1">
        <v>41064</v>
      </c>
      <c r="B4541" s="5">
        <f t="shared" si="211"/>
        <v>2012</v>
      </c>
      <c r="C4541" s="5">
        <f t="shared" si="212"/>
        <v>6</v>
      </c>
      <c r="D4541" s="3">
        <f t="shared" si="210"/>
        <v>4</v>
      </c>
      <c r="E4541" s="3"/>
      <c r="F4541">
        <v>20.100000000000001</v>
      </c>
      <c r="G4541">
        <v>21.9</v>
      </c>
      <c r="H4541" s="228">
        <v>22.8</v>
      </c>
      <c r="I4541">
        <v>15.8</v>
      </c>
      <c r="J4541" s="31">
        <v>18.2</v>
      </c>
      <c r="K4541">
        <v>21.8</v>
      </c>
      <c r="L4541" s="2">
        <v>20.9</v>
      </c>
      <c r="M4541" s="2">
        <v>23.3</v>
      </c>
      <c r="N4541" s="31">
        <v>20.8</v>
      </c>
      <c r="O4541" s="31">
        <v>21.1</v>
      </c>
      <c r="P4541" s="2">
        <v>20.5</v>
      </c>
      <c r="Q4541" s="138">
        <v>23.658333333333331</v>
      </c>
    </row>
    <row r="4542" spans="1:17" x14ac:dyDescent="0.25">
      <c r="A4542" s="1">
        <v>41065</v>
      </c>
      <c r="B4542" s="5">
        <f t="shared" si="211"/>
        <v>2012</v>
      </c>
      <c r="C4542" s="5">
        <f t="shared" si="212"/>
        <v>6</v>
      </c>
      <c r="D4542" s="3">
        <f t="shared" si="210"/>
        <v>5</v>
      </c>
      <c r="E4542" s="3"/>
      <c r="F4542">
        <v>15.9</v>
      </c>
      <c r="G4542">
        <v>17</v>
      </c>
      <c r="H4542" s="228">
        <v>15.8</v>
      </c>
      <c r="I4542">
        <v>13.2</v>
      </c>
      <c r="J4542" s="31">
        <v>11.9</v>
      </c>
      <c r="K4542">
        <v>15.7</v>
      </c>
      <c r="L4542" s="2">
        <v>12.8</v>
      </c>
      <c r="M4542" s="2">
        <v>16</v>
      </c>
      <c r="N4542" s="31">
        <v>17.5</v>
      </c>
      <c r="O4542" s="31">
        <v>13.5</v>
      </c>
      <c r="P4542" s="2">
        <v>15.7</v>
      </c>
      <c r="Q4542" s="138">
        <v>16.487499999999997</v>
      </c>
    </row>
    <row r="4543" spans="1:17" x14ac:dyDescent="0.25">
      <c r="A4543" s="1">
        <v>41066</v>
      </c>
      <c r="B4543" s="5">
        <f t="shared" si="211"/>
        <v>2012</v>
      </c>
      <c r="C4543" s="5">
        <f t="shared" si="212"/>
        <v>6</v>
      </c>
      <c r="D4543" s="3">
        <f t="shared" si="210"/>
        <v>6</v>
      </c>
      <c r="E4543" s="3"/>
      <c r="F4543">
        <v>17.8</v>
      </c>
      <c r="G4543">
        <v>19.100000000000001</v>
      </c>
      <c r="H4543" s="228">
        <v>16.600000000000001</v>
      </c>
      <c r="I4543">
        <v>14.8</v>
      </c>
      <c r="J4543" s="31">
        <v>13.5</v>
      </c>
      <c r="K4543">
        <v>18.5</v>
      </c>
      <c r="L4543" s="2">
        <v>15.5</v>
      </c>
      <c r="M4543" s="2">
        <v>17.5</v>
      </c>
      <c r="N4543" s="31">
        <v>17.3</v>
      </c>
      <c r="O4543" s="31">
        <v>13.4</v>
      </c>
      <c r="P4543" s="2">
        <v>16.8</v>
      </c>
      <c r="Q4543" s="138">
        <v>17.329166666666669</v>
      </c>
    </row>
    <row r="4544" spans="1:17" x14ac:dyDescent="0.25">
      <c r="A4544" s="1">
        <v>41067</v>
      </c>
      <c r="B4544" s="5">
        <f t="shared" si="211"/>
        <v>2012</v>
      </c>
      <c r="C4544" s="5">
        <f t="shared" si="212"/>
        <v>6</v>
      </c>
      <c r="D4544" s="3">
        <f t="shared" si="210"/>
        <v>7</v>
      </c>
      <c r="E4544" s="3"/>
      <c r="F4544">
        <v>19.600000000000001</v>
      </c>
      <c r="G4544">
        <v>21.6</v>
      </c>
      <c r="H4544" s="228">
        <v>21.1</v>
      </c>
      <c r="I4544">
        <v>15</v>
      </c>
      <c r="J4544" s="31">
        <v>16.100000000000001</v>
      </c>
      <c r="K4544">
        <v>22.8</v>
      </c>
      <c r="L4544" s="2">
        <v>18.2</v>
      </c>
      <c r="M4544" s="2">
        <v>23.2</v>
      </c>
      <c r="N4544" s="31">
        <v>18.399999999999999</v>
      </c>
      <c r="O4544" s="31">
        <v>18</v>
      </c>
      <c r="P4544" s="2">
        <v>21.2</v>
      </c>
      <c r="Q4544" s="138">
        <v>22.350000000000005</v>
      </c>
    </row>
    <row r="4545" spans="1:17" x14ac:dyDescent="0.25">
      <c r="A4545" s="1">
        <v>41068</v>
      </c>
      <c r="B4545" s="5">
        <f t="shared" si="211"/>
        <v>2012</v>
      </c>
      <c r="C4545" s="5">
        <f t="shared" si="212"/>
        <v>6</v>
      </c>
      <c r="D4545" s="3">
        <f t="shared" si="210"/>
        <v>8</v>
      </c>
      <c r="E4545" s="3"/>
      <c r="F4545">
        <v>21.4</v>
      </c>
      <c r="G4545">
        <v>23.5</v>
      </c>
      <c r="H4545" s="228">
        <v>25.8</v>
      </c>
      <c r="I4545">
        <v>19</v>
      </c>
      <c r="J4545" s="31">
        <v>20.3</v>
      </c>
      <c r="K4545">
        <v>24.6</v>
      </c>
      <c r="L4545" s="2">
        <v>21.5</v>
      </c>
      <c r="M4545" s="2">
        <v>26.6</v>
      </c>
      <c r="N4545" s="31">
        <v>22.8</v>
      </c>
      <c r="O4545" s="31">
        <v>22.4</v>
      </c>
      <c r="P4545" s="2">
        <v>23.2</v>
      </c>
      <c r="Q4545" s="138">
        <v>25.137500000000003</v>
      </c>
    </row>
    <row r="4546" spans="1:17" x14ac:dyDescent="0.25">
      <c r="A4546" s="1">
        <v>41069</v>
      </c>
      <c r="B4546" s="5">
        <f t="shared" si="211"/>
        <v>2012</v>
      </c>
      <c r="C4546" s="5">
        <f t="shared" si="212"/>
        <v>6</v>
      </c>
      <c r="D4546" s="3">
        <f t="shared" si="210"/>
        <v>9</v>
      </c>
      <c r="E4546" s="3"/>
      <c r="F4546">
        <v>23.3</v>
      </c>
      <c r="G4546">
        <v>25.2</v>
      </c>
      <c r="H4546" s="228">
        <v>24</v>
      </c>
      <c r="I4546">
        <v>19.2</v>
      </c>
      <c r="J4546" s="31">
        <v>19.7</v>
      </c>
      <c r="K4546">
        <v>24.2</v>
      </c>
      <c r="L4546" s="2">
        <v>23.6</v>
      </c>
      <c r="M4546" s="2">
        <v>27.3</v>
      </c>
      <c r="N4546" s="31">
        <v>22.9</v>
      </c>
      <c r="O4546" s="31">
        <v>22.2</v>
      </c>
      <c r="P4546" s="2">
        <v>22.7</v>
      </c>
      <c r="Q4546" s="138">
        <v>24.316666666666663</v>
      </c>
    </row>
    <row r="4547" spans="1:17" x14ac:dyDescent="0.25">
      <c r="A4547" s="1">
        <v>41070</v>
      </c>
      <c r="B4547" s="5">
        <f t="shared" si="211"/>
        <v>2012</v>
      </c>
      <c r="C4547" s="5">
        <f t="shared" si="212"/>
        <v>6</v>
      </c>
      <c r="D4547" s="3">
        <f t="shared" ref="D4547:D4610" si="213">DAY(A4547)</f>
        <v>10</v>
      </c>
      <c r="E4547" s="3"/>
      <c r="F4547">
        <v>23</v>
      </c>
      <c r="G4547">
        <v>24.6</v>
      </c>
      <c r="H4547" s="228">
        <v>20</v>
      </c>
      <c r="I4547">
        <v>19.3</v>
      </c>
      <c r="J4547" s="31">
        <v>19.8</v>
      </c>
      <c r="K4547">
        <v>22.3</v>
      </c>
      <c r="L4547" s="2">
        <v>22.1</v>
      </c>
      <c r="M4547" s="2">
        <v>22.5</v>
      </c>
      <c r="N4547" s="31">
        <v>21.2</v>
      </c>
      <c r="O4547" s="31">
        <v>23.4</v>
      </c>
      <c r="P4547" s="2">
        <v>21.3</v>
      </c>
      <c r="Q4547" s="138">
        <v>21.783333333333335</v>
      </c>
    </row>
    <row r="4548" spans="1:17" x14ac:dyDescent="0.25">
      <c r="A4548" s="1">
        <v>41071</v>
      </c>
      <c r="B4548" s="5">
        <f t="shared" ref="B4548:B4611" si="214">YEAR(A4548)</f>
        <v>2012</v>
      </c>
      <c r="C4548" s="5">
        <f t="shared" ref="C4548:C4611" si="215">MONTH(A4548)</f>
        <v>6</v>
      </c>
      <c r="D4548" s="3">
        <f t="shared" si="213"/>
        <v>11</v>
      </c>
      <c r="E4548" s="3"/>
      <c r="F4548">
        <v>19.5</v>
      </c>
      <c r="G4548">
        <v>22.7</v>
      </c>
      <c r="H4548" s="228">
        <v>22</v>
      </c>
      <c r="I4548">
        <v>17.7</v>
      </c>
      <c r="J4548" s="31">
        <v>17.600000000000001</v>
      </c>
      <c r="K4548">
        <v>20.399999999999999</v>
      </c>
      <c r="L4548" s="2">
        <v>19.8</v>
      </c>
      <c r="M4548" s="2">
        <v>23.1</v>
      </c>
      <c r="N4548" s="31">
        <v>21.3</v>
      </c>
      <c r="O4548" s="31">
        <v>20.3</v>
      </c>
      <c r="P4548" s="2">
        <v>19.7</v>
      </c>
      <c r="Q4548" s="138">
        <v>21.700000000000003</v>
      </c>
    </row>
    <row r="4549" spans="1:17" x14ac:dyDescent="0.25">
      <c r="A4549" s="1">
        <v>41072</v>
      </c>
      <c r="B4549" s="5">
        <f t="shared" si="214"/>
        <v>2012</v>
      </c>
      <c r="C4549" s="5">
        <f t="shared" si="215"/>
        <v>6</v>
      </c>
      <c r="D4549" s="3">
        <f t="shared" si="213"/>
        <v>12</v>
      </c>
      <c r="E4549" s="3"/>
      <c r="F4549">
        <v>20.9</v>
      </c>
      <c r="G4549">
        <v>23.7</v>
      </c>
      <c r="H4549" s="228">
        <v>19.2</v>
      </c>
      <c r="I4549">
        <v>18.3</v>
      </c>
      <c r="J4549" s="31">
        <v>20</v>
      </c>
      <c r="K4549">
        <v>17.399999999999999</v>
      </c>
      <c r="L4549" s="2">
        <v>19.3</v>
      </c>
      <c r="M4549" s="2">
        <v>22</v>
      </c>
      <c r="N4549" s="31">
        <v>22.7</v>
      </c>
      <c r="O4549" s="31">
        <v>20.2</v>
      </c>
      <c r="P4549" s="2">
        <v>17</v>
      </c>
      <c r="Q4549" s="138">
        <v>19.016666666666669</v>
      </c>
    </row>
    <row r="4550" spans="1:17" x14ac:dyDescent="0.25">
      <c r="A4550" s="1">
        <v>41073</v>
      </c>
      <c r="B4550" s="5">
        <f t="shared" si="214"/>
        <v>2012</v>
      </c>
      <c r="C4550" s="5">
        <f t="shared" si="215"/>
        <v>6</v>
      </c>
      <c r="D4550" s="3">
        <f t="shared" si="213"/>
        <v>13</v>
      </c>
      <c r="E4550" s="3"/>
      <c r="F4550">
        <v>20.6</v>
      </c>
      <c r="G4550">
        <v>22.7</v>
      </c>
      <c r="H4550" s="228">
        <v>18.899999999999999</v>
      </c>
      <c r="I4550">
        <v>17.600000000000001</v>
      </c>
      <c r="J4550" s="31">
        <v>18</v>
      </c>
      <c r="K4550">
        <v>18.399999999999999</v>
      </c>
      <c r="L4550" s="2">
        <v>17.899999999999999</v>
      </c>
      <c r="M4550" s="2">
        <v>21.3</v>
      </c>
      <c r="N4550" s="31">
        <v>23.8</v>
      </c>
      <c r="O4550" s="31">
        <v>19.399999999999999</v>
      </c>
      <c r="P4550" s="2">
        <v>17</v>
      </c>
      <c r="Q4550" s="138">
        <v>19.420833333333334</v>
      </c>
    </row>
    <row r="4551" spans="1:17" x14ac:dyDescent="0.25">
      <c r="A4551" s="1">
        <v>41074</v>
      </c>
      <c r="B4551" s="5">
        <f t="shared" si="214"/>
        <v>2012</v>
      </c>
      <c r="C4551" s="5">
        <f t="shared" si="215"/>
        <v>6</v>
      </c>
      <c r="D4551" s="3">
        <f t="shared" si="213"/>
        <v>14</v>
      </c>
      <c r="E4551" s="3"/>
      <c r="F4551">
        <v>20</v>
      </c>
      <c r="G4551">
        <v>22.3</v>
      </c>
      <c r="H4551" s="228">
        <v>18.5</v>
      </c>
      <c r="I4551">
        <v>16.399999999999999</v>
      </c>
      <c r="J4551" s="31">
        <v>15.6</v>
      </c>
      <c r="K4551">
        <v>18.7</v>
      </c>
      <c r="L4551" s="2">
        <v>16.3</v>
      </c>
      <c r="M4551" s="2">
        <v>20.8</v>
      </c>
      <c r="N4551" s="31">
        <v>18.5</v>
      </c>
      <c r="O4551" s="31">
        <v>16.8</v>
      </c>
      <c r="P4551" s="2">
        <v>18.2</v>
      </c>
      <c r="Q4551" s="138">
        <v>18.687499999999996</v>
      </c>
    </row>
    <row r="4552" spans="1:17" x14ac:dyDescent="0.25">
      <c r="A4552" s="1">
        <v>41075</v>
      </c>
      <c r="B4552" s="5">
        <f t="shared" si="214"/>
        <v>2012</v>
      </c>
      <c r="C4552" s="5">
        <f t="shared" si="215"/>
        <v>6</v>
      </c>
      <c r="D4552" s="3">
        <f t="shared" si="213"/>
        <v>15</v>
      </c>
      <c r="E4552" s="3"/>
      <c r="F4552">
        <v>21.3</v>
      </c>
      <c r="G4552">
        <v>24.1</v>
      </c>
      <c r="H4552" s="228">
        <v>21.9</v>
      </c>
      <c r="I4552">
        <v>18.100000000000001</v>
      </c>
      <c r="J4552" s="31">
        <v>17.2</v>
      </c>
      <c r="K4552">
        <v>21.2</v>
      </c>
      <c r="L4552" s="2">
        <v>18.7</v>
      </c>
      <c r="M4552" s="2">
        <v>22</v>
      </c>
      <c r="N4552" s="31">
        <v>22</v>
      </c>
      <c r="O4552" s="31">
        <v>18.8</v>
      </c>
      <c r="P4552" s="2">
        <v>20.2</v>
      </c>
      <c r="Q4552" s="138">
        <v>21.233333333333331</v>
      </c>
    </row>
    <row r="4553" spans="1:17" x14ac:dyDescent="0.25">
      <c r="A4553" s="1">
        <v>41076</v>
      </c>
      <c r="B4553" s="5">
        <f t="shared" si="214"/>
        <v>2012</v>
      </c>
      <c r="C4553" s="5">
        <f t="shared" si="215"/>
        <v>6</v>
      </c>
      <c r="D4553" s="3">
        <f t="shared" si="213"/>
        <v>16</v>
      </c>
      <c r="E4553" s="3"/>
      <c r="F4553">
        <v>23.5</v>
      </c>
      <c r="G4553">
        <v>21.2</v>
      </c>
      <c r="H4553" s="228">
        <v>23</v>
      </c>
      <c r="I4553">
        <v>20.7</v>
      </c>
      <c r="J4553" s="31">
        <v>18</v>
      </c>
      <c r="K4553">
        <v>23.1</v>
      </c>
      <c r="L4553" s="2">
        <v>21.2</v>
      </c>
      <c r="M4553" s="2">
        <v>24.2</v>
      </c>
      <c r="N4553" s="31">
        <v>20.2</v>
      </c>
      <c r="O4553" s="31">
        <v>19.600000000000001</v>
      </c>
      <c r="P4553" s="2">
        <v>21.5</v>
      </c>
      <c r="Q4553" s="138">
        <v>22.733333333333331</v>
      </c>
    </row>
    <row r="4554" spans="1:17" x14ac:dyDescent="0.25">
      <c r="A4554" s="1">
        <v>41077</v>
      </c>
      <c r="B4554" s="5">
        <f t="shared" si="214"/>
        <v>2012</v>
      </c>
      <c r="C4554" s="5">
        <f t="shared" si="215"/>
        <v>6</v>
      </c>
      <c r="D4554" s="3">
        <f t="shared" si="213"/>
        <v>17</v>
      </c>
      <c r="E4554" s="3"/>
      <c r="F4554">
        <v>24.8</v>
      </c>
      <c r="G4554">
        <v>26.8</v>
      </c>
      <c r="H4554" s="228">
        <v>23.6</v>
      </c>
      <c r="I4554">
        <v>21.4</v>
      </c>
      <c r="J4554" s="31">
        <v>20.9</v>
      </c>
      <c r="K4554">
        <v>24.2</v>
      </c>
      <c r="L4554" s="2">
        <v>22.5</v>
      </c>
      <c r="M4554" s="2">
        <v>27</v>
      </c>
      <c r="N4554" s="31">
        <v>22</v>
      </c>
      <c r="O4554" s="31">
        <v>21.7</v>
      </c>
      <c r="P4554" s="2">
        <v>23</v>
      </c>
      <c r="Q4554" s="138">
        <v>23.920833333333334</v>
      </c>
    </row>
    <row r="4555" spans="1:17" x14ac:dyDescent="0.25">
      <c r="A4555" s="1">
        <v>41078</v>
      </c>
      <c r="B4555" s="5">
        <f t="shared" si="214"/>
        <v>2012</v>
      </c>
      <c r="C4555" s="5">
        <f t="shared" si="215"/>
        <v>6</v>
      </c>
      <c r="D4555" s="3">
        <f t="shared" si="213"/>
        <v>18</v>
      </c>
      <c r="E4555" s="3"/>
      <c r="F4555">
        <v>25.8</v>
      </c>
      <c r="G4555">
        <v>27.8</v>
      </c>
      <c r="H4555" s="228">
        <v>24.8</v>
      </c>
      <c r="I4555">
        <v>23.4</v>
      </c>
      <c r="J4555" s="31">
        <v>21.7</v>
      </c>
      <c r="K4555">
        <v>25.2</v>
      </c>
      <c r="L4555" s="2">
        <v>23.1</v>
      </c>
      <c r="M4555" s="2">
        <v>27</v>
      </c>
      <c r="N4555" s="31">
        <v>24.1</v>
      </c>
      <c r="O4555" s="31">
        <v>22.9</v>
      </c>
      <c r="P4555" s="2">
        <v>23.4</v>
      </c>
      <c r="Q4555" s="138">
        <v>24.8</v>
      </c>
    </row>
    <row r="4556" spans="1:17" x14ac:dyDescent="0.25">
      <c r="A4556" s="1">
        <v>41079</v>
      </c>
      <c r="B4556" s="5">
        <f t="shared" si="214"/>
        <v>2012</v>
      </c>
      <c r="C4556" s="5">
        <f t="shared" si="215"/>
        <v>6</v>
      </c>
      <c r="D4556" s="3">
        <f t="shared" si="213"/>
        <v>19</v>
      </c>
      <c r="E4556" s="3"/>
      <c r="F4556">
        <v>26.4</v>
      </c>
      <c r="G4556">
        <v>28.8</v>
      </c>
      <c r="H4556" s="228">
        <v>25.7</v>
      </c>
      <c r="I4556">
        <v>22.9</v>
      </c>
      <c r="J4556" s="31">
        <v>22.5</v>
      </c>
      <c r="K4556">
        <v>25.9</v>
      </c>
      <c r="L4556" s="2">
        <v>23.5</v>
      </c>
      <c r="M4556" s="2">
        <v>26.9</v>
      </c>
      <c r="N4556" s="31">
        <v>23.7</v>
      </c>
      <c r="O4556" s="31">
        <v>23.2</v>
      </c>
      <c r="P4556" s="2">
        <v>24.6</v>
      </c>
      <c r="Q4556" s="138">
        <v>26.237499999999997</v>
      </c>
    </row>
    <row r="4557" spans="1:17" x14ac:dyDescent="0.25">
      <c r="A4557" s="1">
        <v>41080</v>
      </c>
      <c r="B4557" s="5">
        <f t="shared" si="214"/>
        <v>2012</v>
      </c>
      <c r="C4557" s="5">
        <f t="shared" si="215"/>
        <v>6</v>
      </c>
      <c r="D4557" s="3">
        <f t="shared" si="213"/>
        <v>20</v>
      </c>
      <c r="E4557" s="3"/>
      <c r="F4557">
        <v>26.8</v>
      </c>
      <c r="G4557">
        <v>28.6</v>
      </c>
      <c r="H4557" s="228">
        <v>26.7</v>
      </c>
      <c r="I4557">
        <v>23</v>
      </c>
      <c r="J4557" s="31">
        <v>21.1</v>
      </c>
      <c r="K4557">
        <v>27</v>
      </c>
      <c r="L4557" s="2">
        <v>24.3</v>
      </c>
      <c r="M4557" s="2">
        <v>28</v>
      </c>
      <c r="N4557" s="31">
        <v>23.8</v>
      </c>
      <c r="O4557" s="31">
        <v>24</v>
      </c>
      <c r="P4557" s="2">
        <v>25</v>
      </c>
      <c r="Q4557" s="138">
        <v>26.958333333333329</v>
      </c>
    </row>
    <row r="4558" spans="1:17" x14ac:dyDescent="0.25">
      <c r="A4558" s="1">
        <v>41081</v>
      </c>
      <c r="B4558" s="5">
        <f t="shared" si="214"/>
        <v>2012</v>
      </c>
      <c r="C4558" s="5">
        <f t="shared" si="215"/>
        <v>6</v>
      </c>
      <c r="D4558" s="3">
        <f t="shared" si="213"/>
        <v>21</v>
      </c>
      <c r="E4558" s="3"/>
      <c r="F4558">
        <v>26.3</v>
      </c>
      <c r="G4558">
        <v>28.1</v>
      </c>
      <c r="H4558" s="228">
        <v>28.5</v>
      </c>
      <c r="I4558">
        <v>23.1</v>
      </c>
      <c r="J4558" s="31">
        <v>22.9</v>
      </c>
      <c r="K4558">
        <v>28.1</v>
      </c>
      <c r="L4558" s="2">
        <v>25.4</v>
      </c>
      <c r="M4558" s="2">
        <v>28.9</v>
      </c>
      <c r="N4558" s="31">
        <v>24.6</v>
      </c>
      <c r="O4558" s="31">
        <v>24</v>
      </c>
      <c r="P4558" s="2">
        <v>26.6</v>
      </c>
      <c r="Q4558" s="138">
        <v>28.212500000000002</v>
      </c>
    </row>
    <row r="4559" spans="1:17" x14ac:dyDescent="0.25">
      <c r="A4559" s="1">
        <v>41082</v>
      </c>
      <c r="B4559" s="5">
        <f t="shared" si="214"/>
        <v>2012</v>
      </c>
      <c r="C4559" s="5">
        <f t="shared" si="215"/>
        <v>6</v>
      </c>
      <c r="D4559" s="3">
        <f t="shared" si="213"/>
        <v>22</v>
      </c>
      <c r="E4559" s="3"/>
      <c r="F4559">
        <v>26.1</v>
      </c>
      <c r="G4559">
        <v>27.7</v>
      </c>
      <c r="H4559" s="228">
        <v>26.3</v>
      </c>
      <c r="I4559">
        <v>23.5</v>
      </c>
      <c r="J4559" s="31">
        <v>22.5</v>
      </c>
      <c r="K4559">
        <v>25.5</v>
      </c>
      <c r="L4559" s="2">
        <v>23</v>
      </c>
      <c r="M4559" s="2">
        <v>27.8</v>
      </c>
      <c r="N4559" s="31">
        <v>24.2</v>
      </c>
      <c r="O4559" s="31">
        <v>23.5</v>
      </c>
      <c r="P4559" s="2">
        <v>23.7</v>
      </c>
      <c r="Q4559" s="138">
        <v>26.408333333333335</v>
      </c>
    </row>
    <row r="4560" spans="1:17" x14ac:dyDescent="0.25">
      <c r="A4560" s="1">
        <v>41083</v>
      </c>
      <c r="B4560" s="5">
        <f t="shared" si="214"/>
        <v>2012</v>
      </c>
      <c r="C4560" s="5">
        <f t="shared" si="215"/>
        <v>6</v>
      </c>
      <c r="D4560" s="3">
        <f t="shared" si="213"/>
        <v>23</v>
      </c>
      <c r="E4560" s="3"/>
      <c r="F4560">
        <v>27</v>
      </c>
      <c r="G4560">
        <v>28.2</v>
      </c>
      <c r="H4560" s="228">
        <v>24.6</v>
      </c>
      <c r="I4560">
        <v>21.8</v>
      </c>
      <c r="J4560" s="31">
        <v>22.1</v>
      </c>
      <c r="K4560">
        <v>25.1</v>
      </c>
      <c r="L4560" s="2">
        <v>22.6</v>
      </c>
      <c r="M4560" s="2">
        <v>26.4</v>
      </c>
      <c r="N4560" s="31">
        <v>24.8</v>
      </c>
      <c r="O4560" s="31">
        <v>23.8</v>
      </c>
      <c r="P4560" s="2">
        <v>23.7</v>
      </c>
      <c r="Q4560" s="138">
        <v>25.108333333333334</v>
      </c>
    </row>
    <row r="4561" spans="1:17" x14ac:dyDescent="0.25">
      <c r="A4561" s="1">
        <v>41084</v>
      </c>
      <c r="B4561" s="5">
        <f t="shared" si="214"/>
        <v>2012</v>
      </c>
      <c r="C4561" s="5">
        <f t="shared" si="215"/>
        <v>6</v>
      </c>
      <c r="D4561" s="3">
        <f t="shared" si="213"/>
        <v>24</v>
      </c>
      <c r="E4561" s="3"/>
      <c r="F4561">
        <v>23.3</v>
      </c>
      <c r="G4561">
        <v>26.7</v>
      </c>
      <c r="H4561" s="228">
        <v>24.4</v>
      </c>
      <c r="I4561">
        <v>20</v>
      </c>
      <c r="J4561" s="31">
        <v>20.100000000000001</v>
      </c>
      <c r="K4561">
        <v>25.2</v>
      </c>
      <c r="L4561" s="2">
        <v>22.3</v>
      </c>
      <c r="M4561" s="2">
        <v>25.8</v>
      </c>
      <c r="N4561" s="31">
        <v>23.5</v>
      </c>
      <c r="O4561" s="31">
        <v>22.8</v>
      </c>
      <c r="P4561" s="2">
        <v>23.2</v>
      </c>
      <c r="Q4561" s="138">
        <v>24.612500000000001</v>
      </c>
    </row>
    <row r="4562" spans="1:17" x14ac:dyDescent="0.25">
      <c r="A4562" s="1">
        <v>41085</v>
      </c>
      <c r="B4562" s="5">
        <f t="shared" si="214"/>
        <v>2012</v>
      </c>
      <c r="C4562" s="5">
        <f t="shared" si="215"/>
        <v>6</v>
      </c>
      <c r="D4562" s="3">
        <f t="shared" si="213"/>
        <v>25</v>
      </c>
      <c r="E4562" s="3"/>
      <c r="F4562">
        <v>23.3</v>
      </c>
      <c r="G4562">
        <v>26</v>
      </c>
      <c r="H4562" s="228">
        <v>22.4</v>
      </c>
      <c r="I4562">
        <v>21.5</v>
      </c>
      <c r="J4562" s="31">
        <v>22.5</v>
      </c>
      <c r="K4562">
        <v>22.5</v>
      </c>
      <c r="L4562" s="2">
        <v>21.2</v>
      </c>
      <c r="M4562" s="2">
        <v>23.2</v>
      </c>
      <c r="N4562" s="31">
        <v>23.8</v>
      </c>
      <c r="O4562" s="31">
        <v>21.8</v>
      </c>
      <c r="P4562" s="2">
        <v>21.3</v>
      </c>
      <c r="Q4562" s="138">
        <v>23.650000000000002</v>
      </c>
    </row>
    <row r="4563" spans="1:17" x14ac:dyDescent="0.25">
      <c r="A4563" s="1">
        <v>41086</v>
      </c>
      <c r="B4563" s="5">
        <f t="shared" si="214"/>
        <v>2012</v>
      </c>
      <c r="C4563" s="5">
        <f t="shared" si="215"/>
        <v>6</v>
      </c>
      <c r="D4563" s="3">
        <f t="shared" si="213"/>
        <v>26</v>
      </c>
      <c r="E4563" s="3"/>
      <c r="F4563">
        <v>22.5</v>
      </c>
      <c r="G4563">
        <v>25.6</v>
      </c>
      <c r="H4563" s="228">
        <v>19.3</v>
      </c>
      <c r="I4563">
        <v>16.600000000000001</v>
      </c>
      <c r="J4563" s="31">
        <v>15.5</v>
      </c>
      <c r="K4563">
        <v>21.6</v>
      </c>
      <c r="L4563" s="2">
        <v>17</v>
      </c>
      <c r="M4563" s="2">
        <v>20</v>
      </c>
      <c r="N4563" s="31">
        <v>19.399999999999999</v>
      </c>
      <c r="O4563" s="31">
        <v>17.3</v>
      </c>
      <c r="P4563" s="2">
        <v>20.2</v>
      </c>
      <c r="Q4563" s="138">
        <v>21.379166666666674</v>
      </c>
    </row>
    <row r="4564" spans="1:17" x14ac:dyDescent="0.25">
      <c r="A4564" s="1">
        <v>41087</v>
      </c>
      <c r="B4564" s="5">
        <f t="shared" si="214"/>
        <v>2012</v>
      </c>
      <c r="C4564" s="5">
        <f t="shared" si="215"/>
        <v>6</v>
      </c>
      <c r="D4564" s="3">
        <f t="shared" si="213"/>
        <v>27</v>
      </c>
      <c r="E4564" s="3"/>
      <c r="F4564">
        <v>23</v>
      </c>
      <c r="G4564">
        <v>24.9</v>
      </c>
      <c r="H4564" s="228">
        <v>20.399999999999999</v>
      </c>
      <c r="I4564">
        <v>18.5</v>
      </c>
      <c r="J4564" s="31">
        <v>14.4</v>
      </c>
      <c r="K4564">
        <v>21.9</v>
      </c>
      <c r="L4564" s="2">
        <v>17.899999999999999</v>
      </c>
      <c r="M4564" s="2">
        <v>21</v>
      </c>
      <c r="N4564" s="31">
        <v>18.7</v>
      </c>
      <c r="O4564" s="31">
        <v>17.3</v>
      </c>
      <c r="P4564" s="2">
        <v>20.100000000000001</v>
      </c>
      <c r="Q4564" s="138">
        <v>20.883333333333329</v>
      </c>
    </row>
    <row r="4565" spans="1:17" x14ac:dyDescent="0.25">
      <c r="A4565" s="1">
        <v>41088</v>
      </c>
      <c r="B4565" s="5">
        <f t="shared" si="214"/>
        <v>2012</v>
      </c>
      <c r="C4565" s="5">
        <f t="shared" si="215"/>
        <v>6</v>
      </c>
      <c r="D4565" s="3">
        <f t="shared" si="213"/>
        <v>28</v>
      </c>
      <c r="E4565" s="3"/>
      <c r="F4565">
        <v>21.4</v>
      </c>
      <c r="G4565">
        <v>25.4</v>
      </c>
      <c r="H4565" s="228">
        <v>22.6</v>
      </c>
      <c r="I4565">
        <v>19.3</v>
      </c>
      <c r="J4565" s="31">
        <v>18.100000000000001</v>
      </c>
      <c r="K4565">
        <v>25.4</v>
      </c>
      <c r="L4565" s="2">
        <v>21.1</v>
      </c>
      <c r="M4565" s="2">
        <v>24.1</v>
      </c>
      <c r="N4565" s="31">
        <v>18.7</v>
      </c>
      <c r="O4565" s="31">
        <v>19.7</v>
      </c>
      <c r="P4565" s="2">
        <v>22.8</v>
      </c>
      <c r="Q4565" s="138">
        <v>23.504166666666666</v>
      </c>
    </row>
    <row r="4566" spans="1:17" x14ac:dyDescent="0.25">
      <c r="A4566" s="1">
        <v>41089</v>
      </c>
      <c r="B4566" s="5">
        <f t="shared" si="214"/>
        <v>2012</v>
      </c>
      <c r="C4566" s="5">
        <f t="shared" si="215"/>
        <v>6</v>
      </c>
      <c r="D4566" s="3">
        <f t="shared" si="213"/>
        <v>29</v>
      </c>
      <c r="E4566" s="3"/>
      <c r="F4566">
        <v>24.9</v>
      </c>
      <c r="G4566">
        <v>27.2</v>
      </c>
      <c r="H4566" s="228">
        <v>25.8</v>
      </c>
      <c r="I4566">
        <v>19.899999999999999</v>
      </c>
      <c r="J4566" s="31">
        <v>21.6</v>
      </c>
      <c r="K4566">
        <v>26.9</v>
      </c>
      <c r="L4566" s="2">
        <v>23.7</v>
      </c>
      <c r="M4566" s="2">
        <v>26.9</v>
      </c>
      <c r="N4566" s="31">
        <v>22.8</v>
      </c>
      <c r="O4566" s="31">
        <v>23</v>
      </c>
      <c r="P4566" s="2">
        <v>25.3</v>
      </c>
      <c r="Q4566" s="138">
        <v>26.358333333333331</v>
      </c>
    </row>
    <row r="4567" spans="1:17" x14ac:dyDescent="0.25">
      <c r="A4567" s="1">
        <v>41090</v>
      </c>
      <c r="B4567" s="5">
        <f t="shared" si="214"/>
        <v>2012</v>
      </c>
      <c r="C4567" s="5">
        <f t="shared" si="215"/>
        <v>6</v>
      </c>
      <c r="D4567" s="3">
        <f t="shared" si="213"/>
        <v>30</v>
      </c>
      <c r="E4567" s="3"/>
      <c r="F4567">
        <v>26.4</v>
      </c>
      <c r="G4567">
        <v>28.6</v>
      </c>
      <c r="H4567" s="228">
        <v>28.2</v>
      </c>
      <c r="I4567">
        <v>24.8</v>
      </c>
      <c r="J4567" s="31">
        <v>22.2</v>
      </c>
      <c r="K4567">
        <v>28.6</v>
      </c>
      <c r="L4567" s="2">
        <v>26.1</v>
      </c>
      <c r="M4567" s="2">
        <v>28.6</v>
      </c>
      <c r="N4567" s="31">
        <v>24.9</v>
      </c>
      <c r="O4567" s="31">
        <v>24.9</v>
      </c>
      <c r="P4567" s="2">
        <v>26.6</v>
      </c>
      <c r="Q4567" s="138">
        <v>28.379166666666666</v>
      </c>
    </row>
    <row r="4568" spans="1:17" x14ac:dyDescent="0.25">
      <c r="A4568" s="1">
        <v>41091</v>
      </c>
      <c r="B4568" s="5">
        <f t="shared" si="214"/>
        <v>2012</v>
      </c>
      <c r="C4568" s="5">
        <f t="shared" si="215"/>
        <v>7</v>
      </c>
      <c r="D4568" s="3">
        <f t="shared" si="213"/>
        <v>1</v>
      </c>
      <c r="E4568" s="3"/>
      <c r="F4568">
        <v>26.8</v>
      </c>
      <c r="G4568">
        <v>28.8</v>
      </c>
      <c r="H4568" s="228">
        <v>27.4</v>
      </c>
      <c r="I4568">
        <v>24.1</v>
      </c>
      <c r="J4568" s="31">
        <v>23.4</v>
      </c>
      <c r="K4568">
        <v>29</v>
      </c>
      <c r="L4568" s="2">
        <v>26.5</v>
      </c>
      <c r="M4568" s="2">
        <v>30.2</v>
      </c>
      <c r="N4568" s="31">
        <v>24.4</v>
      </c>
      <c r="O4568" s="31">
        <v>25.5</v>
      </c>
      <c r="P4568" s="2">
        <v>26.6</v>
      </c>
      <c r="Q4568" s="138">
        <v>29.904347826086955</v>
      </c>
    </row>
    <row r="4569" spans="1:17" x14ac:dyDescent="0.25">
      <c r="A4569" s="1">
        <v>41092</v>
      </c>
      <c r="B4569" s="5">
        <f t="shared" si="214"/>
        <v>2012</v>
      </c>
      <c r="C4569" s="5">
        <f t="shared" si="215"/>
        <v>7</v>
      </c>
      <c r="D4569" s="3">
        <f t="shared" si="213"/>
        <v>2</v>
      </c>
      <c r="E4569" s="3"/>
      <c r="F4569">
        <v>26.8</v>
      </c>
      <c r="G4569">
        <v>29.4</v>
      </c>
      <c r="H4569" s="228">
        <v>29</v>
      </c>
      <c r="I4569">
        <v>22.3</v>
      </c>
      <c r="J4569" s="31">
        <v>23.5</v>
      </c>
      <c r="K4569">
        <v>27.8</v>
      </c>
      <c r="L4569" s="2">
        <v>23.9</v>
      </c>
      <c r="M4569" s="2">
        <v>30.1</v>
      </c>
      <c r="N4569" s="31">
        <v>25</v>
      </c>
      <c r="O4569" s="31">
        <v>25.2</v>
      </c>
      <c r="P4569" s="2">
        <v>27</v>
      </c>
      <c r="Q4569" s="138">
        <v>27.75</v>
      </c>
    </row>
    <row r="4570" spans="1:17" x14ac:dyDescent="0.25">
      <c r="A4570" s="1">
        <v>41093</v>
      </c>
      <c r="B4570" s="5">
        <f t="shared" si="214"/>
        <v>2012</v>
      </c>
      <c r="C4570" s="5">
        <f t="shared" si="215"/>
        <v>7</v>
      </c>
      <c r="D4570" s="3">
        <f t="shared" si="213"/>
        <v>3</v>
      </c>
      <c r="E4570" s="3"/>
      <c r="F4570">
        <v>26.2</v>
      </c>
      <c r="G4570">
        <v>29.6</v>
      </c>
      <c r="H4570" s="228">
        <v>27.8</v>
      </c>
      <c r="I4570">
        <v>23.2</v>
      </c>
      <c r="J4570" s="31">
        <v>21.8</v>
      </c>
      <c r="K4570">
        <v>28.6</v>
      </c>
      <c r="L4570" s="2">
        <v>22.7</v>
      </c>
      <c r="M4570" s="2">
        <v>29.4</v>
      </c>
      <c r="N4570" s="31">
        <v>25.7</v>
      </c>
      <c r="O4570" s="31">
        <v>25.9</v>
      </c>
      <c r="P4570" s="2">
        <v>26.3</v>
      </c>
      <c r="Q4570" s="138">
        <v>27.845833333333335</v>
      </c>
    </row>
    <row r="4571" spans="1:17" x14ac:dyDescent="0.25">
      <c r="A4571" s="1">
        <v>41094</v>
      </c>
      <c r="B4571" s="5">
        <f t="shared" si="214"/>
        <v>2012</v>
      </c>
      <c r="C4571" s="5">
        <f t="shared" si="215"/>
        <v>7</v>
      </c>
      <c r="D4571" s="3">
        <f t="shared" si="213"/>
        <v>4</v>
      </c>
      <c r="E4571" s="3"/>
      <c r="F4571">
        <v>25.4</v>
      </c>
      <c r="G4571">
        <v>28.3</v>
      </c>
      <c r="H4571" s="228">
        <v>28</v>
      </c>
      <c r="I4571">
        <v>20.6</v>
      </c>
      <c r="J4571" s="31">
        <v>18.8</v>
      </c>
      <c r="K4571">
        <v>26.5</v>
      </c>
      <c r="L4571" s="2">
        <v>22.4</v>
      </c>
      <c r="M4571" s="2">
        <v>28.7</v>
      </c>
      <c r="N4571" s="31">
        <v>23.9</v>
      </c>
      <c r="O4571" s="31">
        <v>24.4</v>
      </c>
      <c r="P4571" s="2">
        <v>24.8</v>
      </c>
      <c r="Q4571" s="138">
        <v>27.641666666666669</v>
      </c>
    </row>
    <row r="4572" spans="1:17" x14ac:dyDescent="0.25">
      <c r="A4572" s="1">
        <v>41095</v>
      </c>
      <c r="B4572" s="5">
        <f t="shared" si="214"/>
        <v>2012</v>
      </c>
      <c r="C4572" s="5">
        <f t="shared" si="215"/>
        <v>7</v>
      </c>
      <c r="D4572" s="3">
        <f t="shared" si="213"/>
        <v>5</v>
      </c>
      <c r="E4572" s="3"/>
      <c r="F4572">
        <v>25.2</v>
      </c>
      <c r="G4572">
        <v>24.2</v>
      </c>
      <c r="H4572" s="228">
        <v>27.1</v>
      </c>
      <c r="I4572">
        <v>19.8</v>
      </c>
      <c r="J4572" s="31">
        <v>20.3</v>
      </c>
      <c r="K4572">
        <v>27</v>
      </c>
      <c r="L4572" s="2">
        <v>24.2</v>
      </c>
      <c r="M4572" s="2">
        <v>29.3</v>
      </c>
      <c r="N4572" s="31">
        <v>23</v>
      </c>
      <c r="O4572" s="31">
        <v>23.1</v>
      </c>
      <c r="P4572" s="2">
        <v>25.3</v>
      </c>
      <c r="Q4572" s="138">
        <v>27.508333333333336</v>
      </c>
    </row>
    <row r="4573" spans="1:17" x14ac:dyDescent="0.25">
      <c r="A4573" s="1">
        <v>41096</v>
      </c>
      <c r="B4573" s="5">
        <f t="shared" si="214"/>
        <v>2012</v>
      </c>
      <c r="C4573" s="5">
        <f t="shared" si="215"/>
        <v>7</v>
      </c>
      <c r="D4573" s="3">
        <f t="shared" si="213"/>
        <v>6</v>
      </c>
      <c r="E4573" s="3"/>
      <c r="F4573">
        <v>24.1</v>
      </c>
      <c r="G4573">
        <v>27.6</v>
      </c>
      <c r="H4573" s="228">
        <v>26.1</v>
      </c>
      <c r="I4573">
        <v>21.3</v>
      </c>
      <c r="J4573" s="31">
        <v>20.2</v>
      </c>
      <c r="K4573">
        <v>24.8</v>
      </c>
      <c r="L4573" s="2">
        <v>23.3</v>
      </c>
      <c r="M4573" s="2">
        <v>25.8</v>
      </c>
      <c r="N4573" s="31">
        <v>22.3</v>
      </c>
      <c r="O4573" s="31">
        <v>22.6</v>
      </c>
      <c r="P4573" s="2">
        <v>24.4</v>
      </c>
      <c r="Q4573" s="138">
        <v>26.524999999999995</v>
      </c>
    </row>
    <row r="4574" spans="1:17" x14ac:dyDescent="0.25">
      <c r="A4574" s="1">
        <v>41097</v>
      </c>
      <c r="B4574" s="5">
        <f t="shared" si="214"/>
        <v>2012</v>
      </c>
      <c r="C4574" s="5">
        <f t="shared" si="215"/>
        <v>7</v>
      </c>
      <c r="D4574" s="3">
        <f t="shared" si="213"/>
        <v>7</v>
      </c>
      <c r="E4574" s="3"/>
      <c r="F4574">
        <v>25.8</v>
      </c>
      <c r="G4574">
        <v>28</v>
      </c>
      <c r="H4574" s="228">
        <v>27</v>
      </c>
      <c r="I4574">
        <v>21.6</v>
      </c>
      <c r="J4574" s="31">
        <v>21.9</v>
      </c>
      <c r="K4574">
        <v>27.1</v>
      </c>
      <c r="L4574" s="2">
        <v>24.3</v>
      </c>
      <c r="M4574" s="2">
        <v>27.9</v>
      </c>
      <c r="N4574" s="31">
        <v>23.1</v>
      </c>
      <c r="O4574" s="31">
        <v>24</v>
      </c>
      <c r="P4574" s="2">
        <v>25.3</v>
      </c>
      <c r="Q4574" s="138">
        <v>27.529166666666679</v>
      </c>
    </row>
    <row r="4575" spans="1:17" x14ac:dyDescent="0.25">
      <c r="A4575" s="1">
        <v>41098</v>
      </c>
      <c r="B4575" s="5">
        <f t="shared" si="214"/>
        <v>2012</v>
      </c>
      <c r="C4575" s="5">
        <f t="shared" si="215"/>
        <v>7</v>
      </c>
      <c r="D4575" s="3">
        <f t="shared" si="213"/>
        <v>8</v>
      </c>
      <c r="E4575" s="3"/>
      <c r="F4575">
        <v>26.6</v>
      </c>
      <c r="G4575">
        <v>28.8</v>
      </c>
      <c r="H4575" s="228">
        <v>26.4</v>
      </c>
      <c r="I4575">
        <v>22</v>
      </c>
      <c r="J4575" s="31">
        <v>23.1</v>
      </c>
      <c r="K4575">
        <v>27.3</v>
      </c>
      <c r="L4575" s="2">
        <v>24.5</v>
      </c>
      <c r="M4575" s="2">
        <v>28.5</v>
      </c>
      <c r="N4575" s="31">
        <v>23.3</v>
      </c>
      <c r="O4575" s="31">
        <v>25.1</v>
      </c>
      <c r="P4575" s="2">
        <v>24.2</v>
      </c>
      <c r="Q4575" s="138">
        <v>28.087500000000006</v>
      </c>
    </row>
    <row r="4576" spans="1:17" x14ac:dyDescent="0.25">
      <c r="A4576" s="1">
        <v>41099</v>
      </c>
      <c r="B4576" s="5">
        <f t="shared" si="214"/>
        <v>2012</v>
      </c>
      <c r="C4576" s="5">
        <f t="shared" si="215"/>
        <v>7</v>
      </c>
      <c r="D4576" s="3">
        <f t="shared" si="213"/>
        <v>9</v>
      </c>
      <c r="E4576" s="3"/>
      <c r="F4576">
        <v>27.7</v>
      </c>
      <c r="G4576">
        <v>29.3</v>
      </c>
      <c r="H4576" s="228">
        <v>27.9</v>
      </c>
      <c r="I4576">
        <v>23.3</v>
      </c>
      <c r="J4576" s="31">
        <v>25.5</v>
      </c>
      <c r="K4576">
        <v>27.6</v>
      </c>
      <c r="L4576" s="2">
        <v>24.6</v>
      </c>
      <c r="M4576" s="2">
        <v>28.8</v>
      </c>
      <c r="N4576" s="31">
        <v>25.2</v>
      </c>
      <c r="O4576" s="31">
        <v>26.2</v>
      </c>
      <c r="P4576" s="2">
        <v>25</v>
      </c>
      <c r="Q4576" s="138">
        <v>27.962499999999995</v>
      </c>
    </row>
    <row r="4577" spans="1:17" x14ac:dyDescent="0.25">
      <c r="A4577" s="1">
        <v>41100</v>
      </c>
      <c r="B4577" s="5">
        <f t="shared" si="214"/>
        <v>2012</v>
      </c>
      <c r="C4577" s="5">
        <f t="shared" si="215"/>
        <v>7</v>
      </c>
      <c r="D4577" s="3">
        <f t="shared" si="213"/>
        <v>10</v>
      </c>
      <c r="E4577" s="3"/>
      <c r="F4577">
        <v>27</v>
      </c>
      <c r="G4577">
        <v>29.6</v>
      </c>
      <c r="H4577" s="228">
        <v>26.2</v>
      </c>
      <c r="I4577">
        <v>23.1</v>
      </c>
      <c r="J4577" s="31">
        <v>23</v>
      </c>
      <c r="K4577">
        <v>27</v>
      </c>
      <c r="L4577" s="2">
        <v>24</v>
      </c>
      <c r="M4577" s="2">
        <v>27.1</v>
      </c>
      <c r="N4577" s="31">
        <v>24.8</v>
      </c>
      <c r="O4577" s="31">
        <v>24.6</v>
      </c>
      <c r="P4577" s="2">
        <v>25.2</v>
      </c>
      <c r="Q4577" s="138">
        <v>26.712500000000002</v>
      </c>
    </row>
    <row r="4578" spans="1:17" x14ac:dyDescent="0.25">
      <c r="A4578" s="1">
        <v>41101</v>
      </c>
      <c r="B4578" s="5">
        <f t="shared" si="214"/>
        <v>2012</v>
      </c>
      <c r="C4578" s="5">
        <f t="shared" si="215"/>
        <v>7</v>
      </c>
      <c r="D4578" s="3">
        <f t="shared" si="213"/>
        <v>11</v>
      </c>
      <c r="E4578" s="3"/>
      <c r="F4578">
        <v>25.9</v>
      </c>
      <c r="G4578">
        <v>30</v>
      </c>
      <c r="H4578" s="228">
        <v>28</v>
      </c>
      <c r="I4578">
        <v>22.2</v>
      </c>
      <c r="J4578" s="31">
        <v>23.8</v>
      </c>
      <c r="K4578">
        <v>27.7</v>
      </c>
      <c r="L4578" s="2">
        <v>25.9</v>
      </c>
      <c r="M4578" s="2">
        <v>29.1</v>
      </c>
      <c r="N4578" s="31">
        <v>24.8</v>
      </c>
      <c r="O4578" s="31">
        <v>25.2</v>
      </c>
      <c r="P4578" s="2">
        <v>25.3</v>
      </c>
      <c r="Q4578" s="138">
        <v>27.912499999999998</v>
      </c>
    </row>
    <row r="4579" spans="1:17" x14ac:dyDescent="0.25">
      <c r="A4579" s="1">
        <v>41102</v>
      </c>
      <c r="B4579" s="5">
        <f t="shared" si="214"/>
        <v>2012</v>
      </c>
      <c r="C4579" s="5">
        <f t="shared" si="215"/>
        <v>7</v>
      </c>
      <c r="D4579" s="3">
        <f t="shared" si="213"/>
        <v>12</v>
      </c>
      <c r="E4579" s="3"/>
      <c r="F4579">
        <v>25.5</v>
      </c>
      <c r="G4579">
        <v>27.9</v>
      </c>
      <c r="H4579" s="228">
        <v>25.1</v>
      </c>
      <c r="I4579">
        <v>22.2</v>
      </c>
      <c r="J4579" s="31">
        <v>20.100000000000001</v>
      </c>
      <c r="K4579">
        <v>25</v>
      </c>
      <c r="L4579" s="2">
        <v>22.1</v>
      </c>
      <c r="M4579" s="2">
        <v>25.7</v>
      </c>
      <c r="N4579" s="31">
        <v>24.9</v>
      </c>
      <c r="O4579" s="31">
        <v>22.5</v>
      </c>
      <c r="P4579" s="2">
        <v>23.3</v>
      </c>
      <c r="Q4579" s="138">
        <v>24.804166666666664</v>
      </c>
    </row>
    <row r="4580" spans="1:17" x14ac:dyDescent="0.25">
      <c r="A4580" s="1">
        <v>41103</v>
      </c>
      <c r="B4580" s="5">
        <f t="shared" si="214"/>
        <v>2012</v>
      </c>
      <c r="C4580" s="5">
        <f t="shared" si="215"/>
        <v>7</v>
      </c>
      <c r="D4580" s="3">
        <f t="shared" si="213"/>
        <v>13</v>
      </c>
      <c r="E4580" s="3"/>
      <c r="F4580">
        <v>24.1</v>
      </c>
      <c r="G4580">
        <v>26.7</v>
      </c>
      <c r="H4580" s="228">
        <v>25.8</v>
      </c>
      <c r="I4580">
        <v>21</v>
      </c>
      <c r="J4580" s="31">
        <v>20.9</v>
      </c>
      <c r="K4580">
        <v>24.1</v>
      </c>
      <c r="L4580" s="2">
        <v>22.3</v>
      </c>
      <c r="M4580" s="2">
        <v>26.6</v>
      </c>
      <c r="N4580" s="31">
        <v>22.9</v>
      </c>
      <c r="O4580" s="31">
        <v>23.4</v>
      </c>
      <c r="P4580" s="2">
        <v>22.7</v>
      </c>
      <c r="Q4580" s="138">
        <v>24.883333333333329</v>
      </c>
    </row>
    <row r="4581" spans="1:17" x14ac:dyDescent="0.25">
      <c r="A4581" s="1">
        <v>41104</v>
      </c>
      <c r="B4581" s="5">
        <f t="shared" si="214"/>
        <v>2012</v>
      </c>
      <c r="C4581" s="5">
        <f t="shared" si="215"/>
        <v>7</v>
      </c>
      <c r="D4581" s="3">
        <f t="shared" si="213"/>
        <v>14</v>
      </c>
      <c r="E4581" s="3"/>
      <c r="F4581">
        <v>25.8</v>
      </c>
      <c r="G4581">
        <v>28.2</v>
      </c>
      <c r="H4581" s="228">
        <v>29.2</v>
      </c>
      <c r="I4581">
        <v>21.3</v>
      </c>
      <c r="J4581" s="31">
        <v>23.2</v>
      </c>
      <c r="K4581">
        <v>28.4</v>
      </c>
      <c r="L4581" s="2">
        <v>26.8</v>
      </c>
      <c r="M4581" s="2">
        <v>28.7</v>
      </c>
      <c r="N4581" s="31">
        <v>24.5</v>
      </c>
      <c r="O4581" s="31">
        <v>25.1</v>
      </c>
      <c r="P4581" s="2">
        <v>25.3</v>
      </c>
      <c r="Q4581" s="138">
        <v>27.38333333333334</v>
      </c>
    </row>
    <row r="4582" spans="1:17" x14ac:dyDescent="0.25">
      <c r="A4582" s="1">
        <v>41105</v>
      </c>
      <c r="B4582" s="5">
        <f t="shared" si="214"/>
        <v>2012</v>
      </c>
      <c r="C4582" s="5">
        <f t="shared" si="215"/>
        <v>7</v>
      </c>
      <c r="D4582" s="3">
        <f t="shared" si="213"/>
        <v>15</v>
      </c>
      <c r="E4582" s="3"/>
      <c r="F4582">
        <v>26.1</v>
      </c>
      <c r="G4582">
        <v>28.8</v>
      </c>
      <c r="H4582" s="228">
        <v>24.1</v>
      </c>
      <c r="I4582">
        <v>22.2</v>
      </c>
      <c r="J4582" s="31">
        <v>22.6</v>
      </c>
      <c r="K4582">
        <v>20.8</v>
      </c>
      <c r="L4582" s="2">
        <v>20.7</v>
      </c>
      <c r="M4582" s="2">
        <v>23.9</v>
      </c>
      <c r="N4582" s="31">
        <v>25.4</v>
      </c>
      <c r="O4582" s="31">
        <v>22.5</v>
      </c>
      <c r="P4582" s="2">
        <v>20.100000000000001</v>
      </c>
      <c r="Q4582" s="138">
        <v>22.845833333333335</v>
      </c>
    </row>
    <row r="4583" spans="1:17" x14ac:dyDescent="0.25">
      <c r="A4583" s="1">
        <v>41106</v>
      </c>
      <c r="B4583" s="5">
        <f t="shared" si="214"/>
        <v>2012</v>
      </c>
      <c r="C4583" s="5">
        <f t="shared" si="215"/>
        <v>7</v>
      </c>
      <c r="D4583" s="3">
        <f t="shared" si="213"/>
        <v>16</v>
      </c>
      <c r="E4583" s="3"/>
      <c r="F4583">
        <v>22.4</v>
      </c>
      <c r="G4583">
        <v>26.2</v>
      </c>
      <c r="H4583" s="228">
        <v>19.5</v>
      </c>
      <c r="I4583">
        <v>17.399999999999999</v>
      </c>
      <c r="J4583" s="31">
        <v>14.6</v>
      </c>
      <c r="K4583">
        <v>20.7</v>
      </c>
      <c r="L4583" s="2">
        <v>14.9</v>
      </c>
      <c r="M4583" s="2">
        <v>20.3</v>
      </c>
      <c r="N4583" s="31">
        <v>16.600000000000001</v>
      </c>
      <c r="O4583" s="31">
        <v>16.5</v>
      </c>
      <c r="P4583" s="2">
        <v>19.399999999999999</v>
      </c>
      <c r="Q4583" s="138">
        <v>20.375</v>
      </c>
    </row>
    <row r="4584" spans="1:17" x14ac:dyDescent="0.25">
      <c r="A4584" s="1">
        <v>41107</v>
      </c>
      <c r="B4584" s="5">
        <f t="shared" si="214"/>
        <v>2012</v>
      </c>
      <c r="C4584" s="5">
        <f t="shared" si="215"/>
        <v>7</v>
      </c>
      <c r="D4584" s="3">
        <f t="shared" si="213"/>
        <v>17</v>
      </c>
      <c r="E4584" s="3"/>
      <c r="F4584">
        <v>24.2</v>
      </c>
      <c r="G4584">
        <v>25.6</v>
      </c>
      <c r="H4584" s="228">
        <v>19.899999999999999</v>
      </c>
      <c r="I4584">
        <v>17.899999999999999</v>
      </c>
      <c r="J4584" s="31">
        <v>15.6</v>
      </c>
      <c r="K4584">
        <v>21.6</v>
      </c>
      <c r="L4584" s="2">
        <v>17.3</v>
      </c>
      <c r="M4584" s="2">
        <v>21.5</v>
      </c>
      <c r="N4584" s="31">
        <v>17.3</v>
      </c>
      <c r="O4584" s="31">
        <v>17.2</v>
      </c>
      <c r="P4584" s="2">
        <v>19.100000000000001</v>
      </c>
      <c r="Q4584" s="138">
        <v>20.479166666666671</v>
      </c>
    </row>
    <row r="4585" spans="1:17" x14ac:dyDescent="0.25">
      <c r="A4585" s="1">
        <v>41108</v>
      </c>
      <c r="B4585" s="5">
        <f t="shared" si="214"/>
        <v>2012</v>
      </c>
      <c r="C4585" s="5">
        <f t="shared" si="215"/>
        <v>7</v>
      </c>
      <c r="D4585" s="3">
        <f t="shared" si="213"/>
        <v>18</v>
      </c>
      <c r="E4585" s="3"/>
      <c r="F4585">
        <v>24.3</v>
      </c>
      <c r="G4585">
        <v>27</v>
      </c>
      <c r="H4585" s="228">
        <v>20.7</v>
      </c>
      <c r="I4585">
        <v>19.600000000000001</v>
      </c>
      <c r="J4585" s="31">
        <v>15.4</v>
      </c>
      <c r="K4585">
        <v>22.7</v>
      </c>
      <c r="L4585" s="2">
        <v>18.8</v>
      </c>
      <c r="M4585" s="2">
        <v>22.7</v>
      </c>
      <c r="N4585" s="31">
        <v>16.8</v>
      </c>
      <c r="O4585" s="31">
        <v>18.7</v>
      </c>
      <c r="P4585" s="2">
        <v>21.3</v>
      </c>
      <c r="Q4585" s="138">
        <v>21.783333333333335</v>
      </c>
    </row>
    <row r="4586" spans="1:17" x14ac:dyDescent="0.25">
      <c r="A4586" s="1">
        <v>41109</v>
      </c>
      <c r="B4586" s="5">
        <f t="shared" si="214"/>
        <v>2012</v>
      </c>
      <c r="C4586" s="5">
        <f t="shared" si="215"/>
        <v>7</v>
      </c>
      <c r="D4586" s="3">
        <f t="shared" si="213"/>
        <v>19</v>
      </c>
      <c r="E4586" s="3"/>
      <c r="F4586">
        <v>24.4</v>
      </c>
      <c r="G4586">
        <v>27</v>
      </c>
      <c r="H4586" s="228">
        <v>24.8</v>
      </c>
      <c r="I4586">
        <v>20.9</v>
      </c>
      <c r="J4586" s="31">
        <v>20.5</v>
      </c>
      <c r="K4586">
        <v>26.7</v>
      </c>
      <c r="L4586" s="2">
        <v>23.8</v>
      </c>
      <c r="M4586" s="2">
        <v>25.7</v>
      </c>
      <c r="N4586" s="31">
        <v>20.5</v>
      </c>
      <c r="O4586" s="31">
        <v>23.9</v>
      </c>
      <c r="P4586" s="2">
        <v>25</v>
      </c>
      <c r="Q4586" s="138">
        <v>26.558333333333337</v>
      </c>
    </row>
    <row r="4587" spans="1:17" x14ac:dyDescent="0.25">
      <c r="A4587" s="1">
        <v>41110</v>
      </c>
      <c r="B4587" s="5">
        <f t="shared" si="214"/>
        <v>2012</v>
      </c>
      <c r="C4587" s="5">
        <f t="shared" si="215"/>
        <v>7</v>
      </c>
      <c r="D4587" s="3">
        <f t="shared" si="213"/>
        <v>20</v>
      </c>
      <c r="E4587" s="3"/>
      <c r="F4587">
        <v>25.5</v>
      </c>
      <c r="G4587">
        <v>27.4</v>
      </c>
      <c r="H4587" s="228">
        <v>26.4</v>
      </c>
      <c r="I4587">
        <v>21.2</v>
      </c>
      <c r="J4587" s="31">
        <v>23</v>
      </c>
      <c r="K4587">
        <v>25.7</v>
      </c>
      <c r="L4587" s="2">
        <v>24</v>
      </c>
      <c r="M4587" s="2">
        <v>29.8</v>
      </c>
      <c r="N4587" s="31">
        <v>23.1</v>
      </c>
      <c r="O4587" s="31">
        <v>25.3</v>
      </c>
      <c r="P4587" s="2">
        <v>23.9</v>
      </c>
      <c r="Q4587" s="138">
        <v>26.8</v>
      </c>
    </row>
    <row r="4588" spans="1:17" x14ac:dyDescent="0.25">
      <c r="A4588" s="1">
        <v>41111</v>
      </c>
      <c r="B4588" s="5">
        <f t="shared" si="214"/>
        <v>2012</v>
      </c>
      <c r="C4588" s="5">
        <f t="shared" si="215"/>
        <v>7</v>
      </c>
      <c r="D4588" s="3">
        <f t="shared" si="213"/>
        <v>21</v>
      </c>
      <c r="E4588" s="3"/>
      <c r="F4588">
        <v>24.7</v>
      </c>
      <c r="G4588">
        <v>27.3</v>
      </c>
      <c r="H4588" s="228">
        <v>25.1</v>
      </c>
      <c r="I4588">
        <v>21.8</v>
      </c>
      <c r="J4588" s="31">
        <v>20.5</v>
      </c>
      <c r="K4588">
        <v>21.4</v>
      </c>
      <c r="L4588" s="2">
        <v>22.6</v>
      </c>
      <c r="M4588" s="2">
        <v>25.1</v>
      </c>
      <c r="N4588" s="31">
        <v>24.3</v>
      </c>
      <c r="O4588" s="31">
        <v>23.3</v>
      </c>
      <c r="P4588" s="2">
        <v>19.899999999999999</v>
      </c>
      <c r="Q4588" s="138">
        <v>22.583333333333332</v>
      </c>
    </row>
    <row r="4589" spans="1:17" x14ac:dyDescent="0.25">
      <c r="A4589" s="1">
        <v>41112</v>
      </c>
      <c r="B4589" s="5">
        <f t="shared" si="214"/>
        <v>2012</v>
      </c>
      <c r="C4589" s="5">
        <f t="shared" si="215"/>
        <v>7</v>
      </c>
      <c r="D4589" s="3">
        <f t="shared" si="213"/>
        <v>22</v>
      </c>
      <c r="E4589" s="3"/>
      <c r="F4589">
        <v>24.9</v>
      </c>
      <c r="G4589">
        <v>27.6</v>
      </c>
      <c r="H4589" s="228">
        <v>17.600000000000001</v>
      </c>
      <c r="I4589">
        <v>19.100000000000001</v>
      </c>
      <c r="J4589" s="31">
        <v>15</v>
      </c>
      <c r="K4589">
        <v>17.2</v>
      </c>
      <c r="L4589" s="2">
        <v>14.4</v>
      </c>
      <c r="M4589" s="2">
        <v>19.5</v>
      </c>
      <c r="N4589" s="31">
        <v>20</v>
      </c>
      <c r="O4589" s="31">
        <v>18</v>
      </c>
      <c r="P4589" s="2">
        <v>16.399999999999999</v>
      </c>
      <c r="Q4589" s="138">
        <v>16.904166666666661</v>
      </c>
    </row>
    <row r="4590" spans="1:17" x14ac:dyDescent="0.25">
      <c r="A4590" s="1">
        <v>41113</v>
      </c>
      <c r="B4590" s="5">
        <f t="shared" si="214"/>
        <v>2012</v>
      </c>
      <c r="C4590" s="5">
        <f t="shared" si="215"/>
        <v>7</v>
      </c>
      <c r="D4590" s="3">
        <f t="shared" si="213"/>
        <v>23</v>
      </c>
      <c r="E4590" s="3"/>
      <c r="F4590">
        <v>26.6</v>
      </c>
      <c r="G4590">
        <v>25.8</v>
      </c>
      <c r="H4590" s="228">
        <v>20.3</v>
      </c>
      <c r="I4590">
        <v>20</v>
      </c>
      <c r="J4590" s="31">
        <v>18.3</v>
      </c>
      <c r="K4590">
        <v>19</v>
      </c>
      <c r="L4590" s="2">
        <v>16.2</v>
      </c>
      <c r="M4590" s="2">
        <v>22.3</v>
      </c>
      <c r="N4590" s="31">
        <v>19.600000000000001</v>
      </c>
      <c r="O4590" s="31">
        <v>19.7</v>
      </c>
      <c r="P4590" s="2">
        <v>18.2</v>
      </c>
      <c r="Q4590" s="138">
        <v>19.000000000000004</v>
      </c>
    </row>
    <row r="4591" spans="1:17" x14ac:dyDescent="0.25">
      <c r="A4591" s="1">
        <v>41114</v>
      </c>
      <c r="B4591" s="5">
        <f t="shared" si="214"/>
        <v>2012</v>
      </c>
      <c r="C4591" s="5">
        <f t="shared" si="215"/>
        <v>7</v>
      </c>
      <c r="D4591" s="3">
        <f t="shared" si="213"/>
        <v>24</v>
      </c>
      <c r="E4591" s="3"/>
      <c r="F4591">
        <v>20.5</v>
      </c>
      <c r="G4591">
        <v>21.4</v>
      </c>
      <c r="H4591" s="228">
        <v>21.8</v>
      </c>
      <c r="I4591">
        <v>18.399999999999999</v>
      </c>
      <c r="J4591" s="31">
        <v>16.899999999999999</v>
      </c>
      <c r="K4591">
        <v>20.7</v>
      </c>
      <c r="L4591" s="2">
        <v>17.2</v>
      </c>
      <c r="M4591" s="2">
        <v>22.8</v>
      </c>
      <c r="N4591" s="31">
        <v>19.399999999999999</v>
      </c>
      <c r="O4591" s="31">
        <v>20.9</v>
      </c>
      <c r="P4591" s="2">
        <v>20.399999999999999</v>
      </c>
      <c r="Q4591" s="138">
        <v>20.904166666666669</v>
      </c>
    </row>
    <row r="4592" spans="1:17" x14ac:dyDescent="0.25">
      <c r="A4592" s="1">
        <v>41115</v>
      </c>
      <c r="B4592" s="5">
        <f t="shared" si="214"/>
        <v>2012</v>
      </c>
      <c r="C4592" s="5">
        <f t="shared" si="215"/>
        <v>7</v>
      </c>
      <c r="D4592" s="3">
        <f t="shared" si="213"/>
        <v>25</v>
      </c>
      <c r="E4592" s="3"/>
      <c r="F4592">
        <v>20.8</v>
      </c>
      <c r="G4592">
        <v>21.7</v>
      </c>
      <c r="H4592" s="228">
        <v>22.8</v>
      </c>
      <c r="I4592">
        <v>17.5</v>
      </c>
      <c r="J4592" s="31">
        <v>18.7</v>
      </c>
      <c r="K4592">
        <v>22.9</v>
      </c>
      <c r="L4592" s="2">
        <v>18.5</v>
      </c>
      <c r="M4592" s="2">
        <v>23.8</v>
      </c>
      <c r="N4592" s="31">
        <v>19.5</v>
      </c>
      <c r="O4592" s="31">
        <v>21.6</v>
      </c>
      <c r="P4592" s="2">
        <v>21.8</v>
      </c>
      <c r="Q4592" s="138">
        <v>22.329166666666669</v>
      </c>
    </row>
    <row r="4593" spans="1:17" x14ac:dyDescent="0.25">
      <c r="A4593" s="1">
        <v>41116</v>
      </c>
      <c r="B4593" s="5">
        <f t="shared" si="214"/>
        <v>2012</v>
      </c>
      <c r="C4593" s="5">
        <f t="shared" si="215"/>
        <v>7</v>
      </c>
      <c r="D4593" s="3">
        <f t="shared" si="213"/>
        <v>26</v>
      </c>
      <c r="E4593" s="3"/>
      <c r="F4593">
        <v>23.4</v>
      </c>
      <c r="G4593">
        <v>24.5</v>
      </c>
      <c r="H4593" s="228">
        <v>22.9</v>
      </c>
      <c r="I4593">
        <v>19.7</v>
      </c>
      <c r="J4593" s="31">
        <v>17.600000000000001</v>
      </c>
      <c r="K4593">
        <v>22.8</v>
      </c>
      <c r="L4593" s="2">
        <v>19.100000000000001</v>
      </c>
      <c r="M4593" s="2">
        <v>23.6</v>
      </c>
      <c r="N4593" s="31">
        <v>20.9</v>
      </c>
      <c r="O4593" s="31">
        <v>21.7</v>
      </c>
      <c r="P4593" s="2">
        <v>21.9</v>
      </c>
      <c r="Q4593" s="138">
        <v>23.9375</v>
      </c>
    </row>
    <row r="4594" spans="1:17" x14ac:dyDescent="0.25">
      <c r="A4594" s="1">
        <v>41117</v>
      </c>
      <c r="B4594" s="5">
        <f t="shared" si="214"/>
        <v>2012</v>
      </c>
      <c r="C4594" s="5">
        <f t="shared" si="215"/>
        <v>7</v>
      </c>
      <c r="D4594" s="3">
        <f t="shared" si="213"/>
        <v>27</v>
      </c>
      <c r="E4594" s="3"/>
      <c r="F4594">
        <v>25.9</v>
      </c>
      <c r="G4594">
        <v>27.1</v>
      </c>
      <c r="H4594" s="228">
        <v>23.6</v>
      </c>
      <c r="I4594">
        <v>20.8</v>
      </c>
      <c r="J4594" s="31">
        <v>19.100000000000001</v>
      </c>
      <c r="K4594">
        <v>24.7</v>
      </c>
      <c r="L4594" s="2">
        <v>20.399999999999999</v>
      </c>
      <c r="M4594" s="2">
        <v>25.1</v>
      </c>
      <c r="N4594" s="31">
        <v>22</v>
      </c>
      <c r="O4594" s="31">
        <v>21.5</v>
      </c>
      <c r="P4594" s="2">
        <v>23.6</v>
      </c>
      <c r="Q4594" s="138">
        <v>24.645833333333332</v>
      </c>
    </row>
    <row r="4595" spans="1:17" x14ac:dyDescent="0.25">
      <c r="A4595" s="1">
        <v>41118</v>
      </c>
      <c r="B4595" s="5">
        <f t="shared" si="214"/>
        <v>2012</v>
      </c>
      <c r="C4595" s="5">
        <f t="shared" si="215"/>
        <v>7</v>
      </c>
      <c r="D4595" s="3">
        <f t="shared" si="213"/>
        <v>28</v>
      </c>
      <c r="E4595" s="3"/>
      <c r="F4595">
        <v>26.7</v>
      </c>
      <c r="G4595">
        <v>27.9</v>
      </c>
      <c r="H4595" s="228">
        <v>26</v>
      </c>
      <c r="I4595">
        <v>22.2</v>
      </c>
      <c r="J4595" s="31">
        <v>21.1</v>
      </c>
      <c r="K4595">
        <v>27.1</v>
      </c>
      <c r="L4595" s="2">
        <v>22.9</v>
      </c>
      <c r="M4595" s="2">
        <v>28.6</v>
      </c>
      <c r="N4595" s="31">
        <v>24.4</v>
      </c>
      <c r="O4595" s="31">
        <v>23</v>
      </c>
      <c r="P4595" s="2">
        <v>24.9</v>
      </c>
      <c r="Q4595" s="138">
        <v>26.745833333333341</v>
      </c>
    </row>
    <row r="4596" spans="1:17" x14ac:dyDescent="0.25">
      <c r="A4596" s="1">
        <v>41119</v>
      </c>
      <c r="B4596" s="5">
        <f t="shared" si="214"/>
        <v>2012</v>
      </c>
      <c r="C4596" s="5">
        <f t="shared" si="215"/>
        <v>7</v>
      </c>
      <c r="D4596" s="3">
        <f t="shared" si="213"/>
        <v>29</v>
      </c>
      <c r="E4596" s="3"/>
      <c r="F4596">
        <v>26.7</v>
      </c>
      <c r="G4596">
        <v>28.7</v>
      </c>
      <c r="H4596" s="228">
        <v>26.2</v>
      </c>
      <c r="I4596">
        <v>22.9</v>
      </c>
      <c r="J4596" s="31">
        <v>23.3</v>
      </c>
      <c r="K4596">
        <v>26.3</v>
      </c>
      <c r="L4596" s="2">
        <v>24.2</v>
      </c>
      <c r="M4596" s="2">
        <v>26.3</v>
      </c>
      <c r="N4596" s="31">
        <v>24.6</v>
      </c>
      <c r="O4596" s="31">
        <v>24.1</v>
      </c>
      <c r="P4596" s="2">
        <v>23.1</v>
      </c>
      <c r="Q4596" s="138">
        <v>26.8125</v>
      </c>
    </row>
    <row r="4597" spans="1:17" x14ac:dyDescent="0.25">
      <c r="A4597" s="1">
        <v>41120</v>
      </c>
      <c r="B4597" s="5">
        <f t="shared" si="214"/>
        <v>2012</v>
      </c>
      <c r="C4597" s="5">
        <f t="shared" si="215"/>
        <v>7</v>
      </c>
      <c r="D4597" s="3">
        <f t="shared" si="213"/>
        <v>30</v>
      </c>
      <c r="E4597" s="3"/>
      <c r="F4597">
        <v>27.8</v>
      </c>
      <c r="G4597">
        <v>29.6</v>
      </c>
      <c r="H4597" s="228">
        <v>23.9</v>
      </c>
      <c r="I4597">
        <v>22.9</v>
      </c>
      <c r="J4597" s="31">
        <v>21.7</v>
      </c>
      <c r="K4597">
        <v>25.9</v>
      </c>
      <c r="L4597" s="2">
        <v>22.6</v>
      </c>
      <c r="M4597" s="2">
        <v>24.8</v>
      </c>
      <c r="N4597" s="31">
        <v>24.1</v>
      </c>
      <c r="O4597" s="31">
        <v>22.4</v>
      </c>
      <c r="P4597" s="2">
        <v>23</v>
      </c>
      <c r="Q4597" s="138">
        <v>24.649999999999995</v>
      </c>
    </row>
    <row r="4598" spans="1:17" x14ac:dyDescent="0.25">
      <c r="A4598" s="1">
        <v>41121</v>
      </c>
      <c r="B4598" s="5">
        <f t="shared" si="214"/>
        <v>2012</v>
      </c>
      <c r="C4598" s="5">
        <f t="shared" si="215"/>
        <v>7</v>
      </c>
      <c r="D4598" s="3">
        <f t="shared" si="213"/>
        <v>31</v>
      </c>
      <c r="E4598" s="3"/>
      <c r="F4598">
        <v>25.3</v>
      </c>
      <c r="G4598">
        <v>29.4</v>
      </c>
      <c r="H4598" s="228">
        <v>24.2</v>
      </c>
      <c r="I4598">
        <v>23</v>
      </c>
      <c r="J4598" s="31">
        <v>19.899999999999999</v>
      </c>
      <c r="K4598">
        <v>24.8</v>
      </c>
      <c r="L4598" s="2">
        <v>21.5</v>
      </c>
      <c r="M4598" s="2">
        <v>25.1</v>
      </c>
      <c r="N4598" s="31">
        <v>23.5</v>
      </c>
      <c r="O4598" s="31">
        <v>21.7</v>
      </c>
      <c r="P4598" s="2">
        <v>22.2</v>
      </c>
      <c r="Q4598" s="138">
        <v>24.437499999999996</v>
      </c>
    </row>
    <row r="4599" spans="1:17" x14ac:dyDescent="0.25">
      <c r="A4599" s="1">
        <v>41122</v>
      </c>
      <c r="B4599" s="5">
        <f t="shared" si="214"/>
        <v>2012</v>
      </c>
      <c r="C4599" s="5">
        <f t="shared" si="215"/>
        <v>8</v>
      </c>
      <c r="D4599" s="3">
        <f t="shared" si="213"/>
        <v>1</v>
      </c>
      <c r="E4599" s="3"/>
      <c r="F4599">
        <v>26.7</v>
      </c>
      <c r="G4599">
        <v>28.6</v>
      </c>
      <c r="H4599" s="228">
        <v>23.1</v>
      </c>
      <c r="I4599">
        <v>21.2</v>
      </c>
      <c r="J4599" s="31">
        <v>18.399999999999999</v>
      </c>
      <c r="K4599">
        <v>23.5</v>
      </c>
      <c r="L4599" s="2">
        <v>20.5</v>
      </c>
      <c r="M4599" s="2">
        <v>25.8</v>
      </c>
      <c r="N4599" s="31">
        <v>21.9</v>
      </c>
      <c r="O4599" s="31">
        <v>22</v>
      </c>
      <c r="P4599" s="2">
        <v>21.7</v>
      </c>
      <c r="Q4599" s="138">
        <v>24.270833333333339</v>
      </c>
    </row>
    <row r="4600" spans="1:17" x14ac:dyDescent="0.25">
      <c r="A4600" s="1">
        <v>41123</v>
      </c>
      <c r="B4600" s="5">
        <f t="shared" si="214"/>
        <v>2012</v>
      </c>
      <c r="C4600" s="5">
        <f t="shared" si="215"/>
        <v>8</v>
      </c>
      <c r="D4600" s="3">
        <f t="shared" si="213"/>
        <v>2</v>
      </c>
      <c r="E4600" s="3"/>
      <c r="F4600">
        <v>25.9</v>
      </c>
      <c r="G4600">
        <v>28.8</v>
      </c>
      <c r="H4600" s="228">
        <v>25.2</v>
      </c>
      <c r="I4600">
        <v>21.3</v>
      </c>
      <c r="J4600" s="31">
        <v>21</v>
      </c>
      <c r="K4600">
        <v>25.2</v>
      </c>
      <c r="L4600" s="2">
        <v>22</v>
      </c>
      <c r="M4600" s="2">
        <v>26.8</v>
      </c>
      <c r="N4600" s="31">
        <v>23.6</v>
      </c>
      <c r="O4600" s="31">
        <v>23.6</v>
      </c>
      <c r="P4600" s="2">
        <v>23.4</v>
      </c>
      <c r="Q4600" s="138">
        <v>25.116666666666664</v>
      </c>
    </row>
    <row r="4601" spans="1:17" x14ac:dyDescent="0.25">
      <c r="A4601" s="1">
        <v>41124</v>
      </c>
      <c r="B4601" s="5">
        <f t="shared" si="214"/>
        <v>2012</v>
      </c>
      <c r="C4601" s="5">
        <f t="shared" si="215"/>
        <v>8</v>
      </c>
      <c r="D4601" s="3">
        <f t="shared" si="213"/>
        <v>3</v>
      </c>
      <c r="E4601" s="3"/>
      <c r="F4601">
        <v>25.4</v>
      </c>
      <c r="G4601">
        <v>27.7</v>
      </c>
      <c r="H4601" s="228">
        <v>25.8</v>
      </c>
      <c r="I4601">
        <v>20.7</v>
      </c>
      <c r="J4601" s="31">
        <v>21</v>
      </c>
      <c r="K4601">
        <v>26.6</v>
      </c>
      <c r="L4601" s="2">
        <v>22.5</v>
      </c>
      <c r="M4601" s="2">
        <v>28.4</v>
      </c>
      <c r="N4601" s="31">
        <v>23.1</v>
      </c>
      <c r="O4601" s="31">
        <v>23.6</v>
      </c>
      <c r="P4601" s="2">
        <v>24.7</v>
      </c>
      <c r="Q4601" s="138">
        <v>26.820833333333329</v>
      </c>
    </row>
    <row r="4602" spans="1:17" x14ac:dyDescent="0.25">
      <c r="A4602" s="1">
        <v>41125</v>
      </c>
      <c r="B4602" s="5">
        <f t="shared" si="214"/>
        <v>2012</v>
      </c>
      <c r="C4602" s="5">
        <f t="shared" si="215"/>
        <v>8</v>
      </c>
      <c r="D4602" s="3">
        <f t="shared" si="213"/>
        <v>4</v>
      </c>
      <c r="E4602" s="3"/>
      <c r="F4602">
        <v>25.7</v>
      </c>
      <c r="G4602">
        <v>28.2</v>
      </c>
      <c r="H4602" s="228">
        <v>26.5</v>
      </c>
      <c r="I4602">
        <v>21.7</v>
      </c>
      <c r="J4602" s="31">
        <v>22.4</v>
      </c>
      <c r="K4602">
        <v>26</v>
      </c>
      <c r="L4602" s="2">
        <v>23.6</v>
      </c>
      <c r="M4602" s="2">
        <v>28.6</v>
      </c>
      <c r="N4602" s="31">
        <v>24.6</v>
      </c>
      <c r="O4602" s="31">
        <v>24.8</v>
      </c>
      <c r="P4602" s="2">
        <v>25</v>
      </c>
      <c r="Q4602" s="138">
        <v>26.74166666666666</v>
      </c>
    </row>
    <row r="4603" spans="1:17" x14ac:dyDescent="0.25">
      <c r="A4603" s="1">
        <v>41126</v>
      </c>
      <c r="B4603" s="5">
        <f t="shared" si="214"/>
        <v>2012</v>
      </c>
      <c r="C4603" s="5">
        <f t="shared" si="215"/>
        <v>8</v>
      </c>
      <c r="D4603" s="3">
        <f t="shared" si="213"/>
        <v>5</v>
      </c>
      <c r="E4603" s="3"/>
      <c r="F4603">
        <v>25.9</v>
      </c>
      <c r="G4603">
        <v>29</v>
      </c>
      <c r="H4603" s="228">
        <v>28.2</v>
      </c>
      <c r="I4603">
        <v>21.6</v>
      </c>
      <c r="J4603" s="31">
        <v>24.5</v>
      </c>
      <c r="K4603">
        <v>28.8</v>
      </c>
      <c r="L4603" s="2">
        <v>25.1</v>
      </c>
      <c r="M4603" s="2">
        <v>31.3</v>
      </c>
      <c r="N4603" s="31">
        <v>24.7</v>
      </c>
      <c r="O4603" s="31">
        <v>26.2</v>
      </c>
      <c r="P4603" s="2">
        <v>25.3</v>
      </c>
      <c r="Q4603" s="138">
        <v>28.733333333333334</v>
      </c>
    </row>
    <row r="4604" spans="1:17" x14ac:dyDescent="0.25">
      <c r="A4604" s="1">
        <v>41127</v>
      </c>
      <c r="B4604" s="5">
        <f t="shared" si="214"/>
        <v>2012</v>
      </c>
      <c r="C4604" s="5">
        <f t="shared" si="215"/>
        <v>8</v>
      </c>
      <c r="D4604" s="3">
        <f t="shared" si="213"/>
        <v>6</v>
      </c>
      <c r="E4604" s="3"/>
      <c r="F4604">
        <v>26.9</v>
      </c>
      <c r="G4604">
        <v>29.7</v>
      </c>
      <c r="H4604" s="228">
        <v>28.4</v>
      </c>
      <c r="I4604">
        <v>23.2</v>
      </c>
      <c r="J4604" s="31">
        <v>25.8</v>
      </c>
      <c r="K4604">
        <v>29.2</v>
      </c>
      <c r="L4604" s="2">
        <v>28.9</v>
      </c>
      <c r="M4604" s="2">
        <v>30.7</v>
      </c>
      <c r="N4604" s="31">
        <v>25.6</v>
      </c>
      <c r="O4604" s="31">
        <v>27.6</v>
      </c>
      <c r="P4604" s="2">
        <v>26.7</v>
      </c>
      <c r="Q4604" s="138">
        <v>30.470833333333331</v>
      </c>
    </row>
    <row r="4605" spans="1:17" x14ac:dyDescent="0.25">
      <c r="A4605" s="1">
        <v>41128</v>
      </c>
      <c r="B4605" s="5">
        <f t="shared" si="214"/>
        <v>2012</v>
      </c>
      <c r="C4605" s="5">
        <f t="shared" si="215"/>
        <v>8</v>
      </c>
      <c r="D4605" s="3">
        <f t="shared" si="213"/>
        <v>7</v>
      </c>
      <c r="E4605" s="3"/>
      <c r="F4605">
        <v>29.2</v>
      </c>
      <c r="G4605">
        <v>31.4</v>
      </c>
      <c r="H4605" s="228">
        <v>27.1</v>
      </c>
      <c r="I4605">
        <v>23.5</v>
      </c>
      <c r="J4605" s="31">
        <v>23.8</v>
      </c>
      <c r="K4605">
        <v>27.5</v>
      </c>
      <c r="L4605" s="2">
        <v>23.6</v>
      </c>
      <c r="M4605" s="2">
        <v>26.8</v>
      </c>
      <c r="N4605" s="31">
        <v>26.3</v>
      </c>
      <c r="O4605" s="31">
        <v>25.3</v>
      </c>
      <c r="P4605" s="2">
        <v>24.3</v>
      </c>
      <c r="Q4605" s="138">
        <v>26.837500000000006</v>
      </c>
    </row>
    <row r="4606" spans="1:17" x14ac:dyDescent="0.25">
      <c r="A4606" s="1">
        <v>41129</v>
      </c>
      <c r="B4606" s="5">
        <f t="shared" si="214"/>
        <v>2012</v>
      </c>
      <c r="C4606" s="5">
        <f t="shared" si="215"/>
        <v>8</v>
      </c>
      <c r="D4606" s="3">
        <f t="shared" si="213"/>
        <v>8</v>
      </c>
      <c r="E4606" s="3"/>
      <c r="F4606">
        <v>28.2</v>
      </c>
      <c r="G4606">
        <v>30.2</v>
      </c>
      <c r="H4606" s="228">
        <v>25.9</v>
      </c>
      <c r="I4606">
        <v>22.8</v>
      </c>
      <c r="J4606" s="31">
        <v>20.8</v>
      </c>
      <c r="K4606">
        <v>25.5</v>
      </c>
      <c r="L4606" s="2">
        <v>22.2</v>
      </c>
      <c r="M4606" s="2">
        <v>25.5</v>
      </c>
      <c r="N4606" s="31">
        <v>24.5</v>
      </c>
      <c r="O4606" s="31">
        <v>22.8</v>
      </c>
      <c r="P4606" s="2">
        <v>22.8</v>
      </c>
      <c r="Q4606" s="138">
        <v>25.208333333333339</v>
      </c>
    </row>
    <row r="4607" spans="1:17" x14ac:dyDescent="0.25">
      <c r="A4607" s="1">
        <v>41130</v>
      </c>
      <c r="B4607" s="5">
        <f t="shared" si="214"/>
        <v>2012</v>
      </c>
      <c r="C4607" s="5">
        <f t="shared" si="215"/>
        <v>8</v>
      </c>
      <c r="D4607" s="3">
        <f t="shared" si="213"/>
        <v>9</v>
      </c>
      <c r="E4607" s="3"/>
      <c r="F4607">
        <v>27.8</v>
      </c>
      <c r="G4607">
        <v>28.9</v>
      </c>
      <c r="H4607" s="228">
        <v>25.4</v>
      </c>
      <c r="I4607">
        <v>23</v>
      </c>
      <c r="J4607" s="31">
        <v>20.7</v>
      </c>
      <c r="K4607">
        <v>25.4</v>
      </c>
      <c r="L4607" s="2">
        <v>22.2</v>
      </c>
      <c r="M4607" s="2">
        <v>25.6</v>
      </c>
      <c r="N4607" s="31">
        <v>23.8</v>
      </c>
      <c r="O4607" s="31">
        <v>22</v>
      </c>
      <c r="P4607" s="2">
        <v>23.2</v>
      </c>
      <c r="Q4607" s="138">
        <v>24.666666666666668</v>
      </c>
    </row>
    <row r="4608" spans="1:17" x14ac:dyDescent="0.25">
      <c r="A4608" s="1">
        <v>41131</v>
      </c>
      <c r="B4608" s="5">
        <f t="shared" si="214"/>
        <v>2012</v>
      </c>
      <c r="C4608" s="5">
        <f t="shared" si="215"/>
        <v>8</v>
      </c>
      <c r="D4608" s="3">
        <f t="shared" si="213"/>
        <v>10</v>
      </c>
      <c r="E4608" s="3"/>
      <c r="F4608">
        <v>23.4</v>
      </c>
      <c r="G4608">
        <v>27.4</v>
      </c>
      <c r="H4608" s="228">
        <v>23</v>
      </c>
      <c r="I4608">
        <v>19.7</v>
      </c>
      <c r="J4608" s="31">
        <v>18</v>
      </c>
      <c r="K4608">
        <v>23.7</v>
      </c>
      <c r="L4608" s="2">
        <v>19.2</v>
      </c>
      <c r="M4608" s="2">
        <v>24.1</v>
      </c>
      <c r="N4608" s="31">
        <v>20.6</v>
      </c>
      <c r="O4608" s="31">
        <v>21.6</v>
      </c>
      <c r="P4608" s="2">
        <v>21.4</v>
      </c>
      <c r="Q4608" s="138">
        <v>24.158333333333331</v>
      </c>
    </row>
    <row r="4609" spans="1:17" x14ac:dyDescent="0.25">
      <c r="A4609" s="1">
        <v>41132</v>
      </c>
      <c r="B4609" s="5">
        <f t="shared" si="214"/>
        <v>2012</v>
      </c>
      <c r="C4609" s="5">
        <f t="shared" si="215"/>
        <v>8</v>
      </c>
      <c r="D4609" s="3">
        <f t="shared" si="213"/>
        <v>11</v>
      </c>
      <c r="E4609" s="3"/>
      <c r="F4609">
        <v>24</v>
      </c>
      <c r="G4609">
        <v>25.6</v>
      </c>
      <c r="H4609" s="228">
        <v>20.7</v>
      </c>
      <c r="I4609">
        <v>18.5</v>
      </c>
      <c r="J4609" s="31">
        <v>16.8</v>
      </c>
      <c r="K4609">
        <v>19.600000000000001</v>
      </c>
      <c r="L4609" s="2">
        <v>18.399999999999999</v>
      </c>
      <c r="M4609" s="2">
        <v>22.2</v>
      </c>
      <c r="N4609" s="31">
        <v>21.6</v>
      </c>
      <c r="O4609" s="31">
        <v>18.100000000000001</v>
      </c>
      <c r="P4609" s="2">
        <v>18.7</v>
      </c>
      <c r="Q4609" s="138">
        <v>20.845833333333331</v>
      </c>
    </row>
    <row r="4610" spans="1:17" x14ac:dyDescent="0.25">
      <c r="A4610" s="1">
        <v>41133</v>
      </c>
      <c r="B4610" s="5">
        <f t="shared" si="214"/>
        <v>2012</v>
      </c>
      <c r="C4610" s="5">
        <f t="shared" si="215"/>
        <v>8</v>
      </c>
      <c r="D4610" s="3">
        <f t="shared" si="213"/>
        <v>12</v>
      </c>
      <c r="E4610" s="3"/>
      <c r="F4610">
        <v>21.4</v>
      </c>
      <c r="G4610">
        <v>23.4</v>
      </c>
      <c r="H4610" s="228">
        <v>17.5</v>
      </c>
      <c r="I4610">
        <v>16.5</v>
      </c>
      <c r="J4610" s="31">
        <v>14.2</v>
      </c>
      <c r="K4610">
        <v>17.5</v>
      </c>
      <c r="L4610" s="2">
        <v>14.6</v>
      </c>
      <c r="M4610" s="2">
        <v>18.3</v>
      </c>
      <c r="N4610" s="31">
        <v>19.600000000000001</v>
      </c>
      <c r="O4610" s="31">
        <v>15.3</v>
      </c>
      <c r="P4610" s="2">
        <v>16.600000000000001</v>
      </c>
      <c r="Q4610" s="138">
        <v>18.695833333333329</v>
      </c>
    </row>
    <row r="4611" spans="1:17" x14ac:dyDescent="0.25">
      <c r="A4611" s="1">
        <v>41134</v>
      </c>
      <c r="B4611" s="5">
        <f t="shared" si="214"/>
        <v>2012</v>
      </c>
      <c r="C4611" s="5">
        <f t="shared" si="215"/>
        <v>8</v>
      </c>
      <c r="D4611" s="3">
        <f t="shared" ref="D4611:D4674" si="216">DAY(A4611)</f>
        <v>13</v>
      </c>
      <c r="E4611" s="3"/>
      <c r="F4611">
        <v>20.7</v>
      </c>
      <c r="G4611">
        <v>23.4</v>
      </c>
      <c r="H4611" s="228">
        <v>18.899999999999999</v>
      </c>
      <c r="I4611">
        <v>17.600000000000001</v>
      </c>
      <c r="J4611" s="31">
        <v>15.5</v>
      </c>
      <c r="K4611">
        <v>20.2</v>
      </c>
      <c r="L4611" s="2">
        <v>16.399999999999999</v>
      </c>
      <c r="M4611" s="2">
        <v>19.399999999999999</v>
      </c>
      <c r="N4611" s="31">
        <v>17.100000000000001</v>
      </c>
      <c r="O4611" s="31">
        <v>18.2</v>
      </c>
      <c r="P4611" s="2">
        <v>18.7</v>
      </c>
      <c r="Q4611" s="138">
        <v>19.912499999999998</v>
      </c>
    </row>
    <row r="4612" spans="1:17" x14ac:dyDescent="0.25">
      <c r="A4612" s="1">
        <v>41135</v>
      </c>
      <c r="B4612" s="5">
        <f t="shared" ref="B4612:B4675" si="217">YEAR(A4612)</f>
        <v>2012</v>
      </c>
      <c r="C4612" s="5">
        <f t="shared" ref="C4612:C4675" si="218">MONTH(A4612)</f>
        <v>8</v>
      </c>
      <c r="D4612" s="3">
        <f t="shared" si="216"/>
        <v>14</v>
      </c>
      <c r="E4612" s="3"/>
      <c r="F4612">
        <v>22.1</v>
      </c>
      <c r="G4612">
        <v>24.8</v>
      </c>
      <c r="H4612" s="228">
        <v>21.2</v>
      </c>
      <c r="I4612">
        <v>17.399999999999999</v>
      </c>
      <c r="J4612" s="31">
        <v>17.100000000000001</v>
      </c>
      <c r="K4612">
        <v>20.3</v>
      </c>
      <c r="L4612" s="2">
        <v>19.7</v>
      </c>
      <c r="M4612" s="2">
        <v>21</v>
      </c>
      <c r="N4612" s="31">
        <v>17.399999999999999</v>
      </c>
      <c r="O4612" s="31">
        <v>19.100000000000001</v>
      </c>
      <c r="P4612" s="2">
        <v>19.3</v>
      </c>
      <c r="Q4612" s="138">
        <v>21.045833333333331</v>
      </c>
    </row>
    <row r="4613" spans="1:17" x14ac:dyDescent="0.25">
      <c r="A4613" s="1">
        <v>41136</v>
      </c>
      <c r="B4613" s="5">
        <f t="shared" si="217"/>
        <v>2012</v>
      </c>
      <c r="C4613" s="5">
        <f t="shared" si="218"/>
        <v>8</v>
      </c>
      <c r="D4613" s="3">
        <f t="shared" si="216"/>
        <v>15</v>
      </c>
      <c r="E4613" s="3"/>
      <c r="F4613">
        <v>23.3</v>
      </c>
      <c r="G4613">
        <v>25.4</v>
      </c>
      <c r="H4613" s="228">
        <v>23.2</v>
      </c>
      <c r="I4613">
        <v>19.2</v>
      </c>
      <c r="J4613" s="31">
        <v>18.8</v>
      </c>
      <c r="K4613">
        <v>24.6</v>
      </c>
      <c r="L4613" s="2">
        <v>21</v>
      </c>
      <c r="M4613" s="2">
        <v>23</v>
      </c>
      <c r="N4613" s="31">
        <v>22</v>
      </c>
      <c r="O4613" s="31">
        <v>21.2</v>
      </c>
      <c r="P4613" s="2">
        <v>21.8</v>
      </c>
      <c r="Q4613" s="138">
        <v>23.0625</v>
      </c>
    </row>
    <row r="4614" spans="1:17" x14ac:dyDescent="0.25">
      <c r="A4614" s="1">
        <v>41137</v>
      </c>
      <c r="B4614" s="5">
        <f t="shared" si="217"/>
        <v>2012</v>
      </c>
      <c r="C4614" s="5">
        <f t="shared" si="218"/>
        <v>8</v>
      </c>
      <c r="D4614" s="3">
        <f t="shared" si="216"/>
        <v>16</v>
      </c>
      <c r="E4614" s="3"/>
      <c r="F4614">
        <v>25</v>
      </c>
      <c r="G4614">
        <v>26</v>
      </c>
      <c r="H4614" s="228">
        <v>25.9</v>
      </c>
      <c r="I4614">
        <v>22.3</v>
      </c>
      <c r="J4614" s="31">
        <v>20.6</v>
      </c>
      <c r="K4614">
        <v>25.5</v>
      </c>
      <c r="L4614" s="2">
        <v>21.5</v>
      </c>
      <c r="M4614" s="2">
        <v>24.7</v>
      </c>
      <c r="N4614" s="31">
        <v>23.9</v>
      </c>
      <c r="O4614" s="31">
        <v>23.9</v>
      </c>
      <c r="P4614" s="2">
        <v>23.6</v>
      </c>
      <c r="Q4614" s="138">
        <v>25.712500000000002</v>
      </c>
    </row>
    <row r="4615" spans="1:17" x14ac:dyDescent="0.25">
      <c r="A4615" s="1">
        <v>41138</v>
      </c>
      <c r="B4615" s="5">
        <f t="shared" si="217"/>
        <v>2012</v>
      </c>
      <c r="C4615" s="5">
        <f t="shared" si="218"/>
        <v>8</v>
      </c>
      <c r="D4615" s="3">
        <f t="shared" si="216"/>
        <v>17</v>
      </c>
      <c r="E4615" s="3"/>
      <c r="F4615">
        <v>26.9</v>
      </c>
      <c r="G4615">
        <v>28.1</v>
      </c>
      <c r="H4615" s="228">
        <v>23.9</v>
      </c>
      <c r="I4615">
        <v>21.9</v>
      </c>
      <c r="J4615" s="31">
        <v>19</v>
      </c>
      <c r="K4615">
        <v>24.8</v>
      </c>
      <c r="L4615" s="2">
        <v>20.5</v>
      </c>
      <c r="M4615" s="2">
        <v>25.5</v>
      </c>
      <c r="N4615" s="31">
        <v>22.4</v>
      </c>
      <c r="O4615" s="31">
        <v>22.1</v>
      </c>
      <c r="P4615" s="2">
        <v>22.6</v>
      </c>
      <c r="Q4615" s="138">
        <v>25.675000000000008</v>
      </c>
    </row>
    <row r="4616" spans="1:17" x14ac:dyDescent="0.25">
      <c r="A4616" s="1">
        <v>41139</v>
      </c>
      <c r="B4616" s="5">
        <f t="shared" si="217"/>
        <v>2012</v>
      </c>
      <c r="C4616" s="5">
        <f t="shared" si="218"/>
        <v>8</v>
      </c>
      <c r="D4616" s="3">
        <f t="shared" si="216"/>
        <v>18</v>
      </c>
      <c r="E4616" s="3"/>
      <c r="F4616">
        <v>26.1</v>
      </c>
      <c r="G4616">
        <v>28.4</v>
      </c>
      <c r="H4616" s="228">
        <v>22.7</v>
      </c>
      <c r="I4616">
        <v>20.9</v>
      </c>
      <c r="J4616" s="31">
        <v>18.2</v>
      </c>
      <c r="K4616">
        <v>23.8</v>
      </c>
      <c r="L4616" s="2">
        <v>20.100000000000001</v>
      </c>
      <c r="M4616" s="2">
        <v>24</v>
      </c>
      <c r="N4616" s="31">
        <v>19.399999999999999</v>
      </c>
      <c r="O4616" s="31">
        <v>21.3</v>
      </c>
      <c r="P4616" s="2">
        <v>22.6</v>
      </c>
      <c r="Q4616" s="138">
        <v>24.587500000000002</v>
      </c>
    </row>
    <row r="4617" spans="1:17" x14ac:dyDescent="0.25">
      <c r="A4617" s="1">
        <v>41140</v>
      </c>
      <c r="B4617" s="5">
        <f t="shared" si="217"/>
        <v>2012</v>
      </c>
      <c r="C4617" s="5">
        <f t="shared" si="218"/>
        <v>8</v>
      </c>
      <c r="D4617" s="3">
        <f t="shared" si="216"/>
        <v>19</v>
      </c>
      <c r="E4617" s="3"/>
      <c r="F4617">
        <v>23.4</v>
      </c>
      <c r="G4617">
        <v>27.8</v>
      </c>
      <c r="H4617" s="228">
        <v>22.3</v>
      </c>
      <c r="I4617">
        <v>21</v>
      </c>
      <c r="J4617" s="31">
        <v>17.2</v>
      </c>
      <c r="K4617">
        <v>23.5</v>
      </c>
      <c r="L4617" s="2">
        <v>20.3</v>
      </c>
      <c r="M4617" s="2">
        <v>24</v>
      </c>
      <c r="N4617" s="31">
        <v>19.7</v>
      </c>
      <c r="O4617" s="31">
        <v>20.7</v>
      </c>
      <c r="P4617" s="2">
        <v>22.5</v>
      </c>
      <c r="Q4617" s="138">
        <v>23.895833333333332</v>
      </c>
    </row>
    <row r="4618" spans="1:17" x14ac:dyDescent="0.25">
      <c r="A4618" s="1">
        <v>41141</v>
      </c>
      <c r="B4618" s="5">
        <f t="shared" si="217"/>
        <v>2012</v>
      </c>
      <c r="C4618" s="5">
        <f t="shared" si="218"/>
        <v>8</v>
      </c>
      <c r="D4618" s="3">
        <f t="shared" si="216"/>
        <v>20</v>
      </c>
      <c r="E4618" s="3"/>
      <c r="F4618">
        <v>23.7</v>
      </c>
      <c r="G4618">
        <v>27.2</v>
      </c>
      <c r="H4618" s="228">
        <v>24.4</v>
      </c>
      <c r="I4618">
        <v>20.5</v>
      </c>
      <c r="J4618" s="31">
        <v>20</v>
      </c>
      <c r="K4618">
        <v>22.9</v>
      </c>
      <c r="L4618" s="2">
        <v>21.7</v>
      </c>
      <c r="M4618" s="2">
        <v>24.9</v>
      </c>
      <c r="N4618" s="31">
        <v>21.8</v>
      </c>
      <c r="O4618" s="31">
        <v>21.7</v>
      </c>
      <c r="P4618" s="2">
        <v>22.6</v>
      </c>
      <c r="Q4618" s="138">
        <v>24.858333333333331</v>
      </c>
    </row>
    <row r="4619" spans="1:17" x14ac:dyDescent="0.25">
      <c r="A4619" s="1">
        <v>41142</v>
      </c>
      <c r="B4619" s="5">
        <f t="shared" si="217"/>
        <v>2012</v>
      </c>
      <c r="C4619" s="5">
        <f t="shared" si="218"/>
        <v>8</v>
      </c>
      <c r="D4619" s="3">
        <f t="shared" si="216"/>
        <v>21</v>
      </c>
      <c r="E4619" s="3"/>
      <c r="F4619">
        <v>24.1</v>
      </c>
      <c r="G4619">
        <v>27.9</v>
      </c>
      <c r="H4619" s="228">
        <v>24</v>
      </c>
      <c r="I4619">
        <v>21.8</v>
      </c>
      <c r="J4619" s="31">
        <v>21.8</v>
      </c>
      <c r="K4619">
        <v>24.8</v>
      </c>
      <c r="L4619" s="2">
        <v>23.4</v>
      </c>
      <c r="M4619" s="2">
        <v>25</v>
      </c>
      <c r="N4619" s="31">
        <v>22.6</v>
      </c>
      <c r="O4619" s="31">
        <v>24.1</v>
      </c>
      <c r="P4619" s="2">
        <v>23.4</v>
      </c>
      <c r="Q4619" s="138">
        <v>26.150000000000002</v>
      </c>
    </row>
    <row r="4620" spans="1:17" x14ac:dyDescent="0.25">
      <c r="A4620" s="1">
        <v>41143</v>
      </c>
      <c r="B4620" s="5">
        <f t="shared" si="217"/>
        <v>2012</v>
      </c>
      <c r="C4620" s="5">
        <f t="shared" si="218"/>
        <v>8</v>
      </c>
      <c r="D4620" s="3">
        <f t="shared" si="216"/>
        <v>22</v>
      </c>
      <c r="E4620" s="3"/>
      <c r="F4620">
        <v>25.4</v>
      </c>
      <c r="G4620">
        <v>28.9</v>
      </c>
      <c r="H4620" s="228">
        <v>26.6</v>
      </c>
      <c r="I4620">
        <v>21.9</v>
      </c>
      <c r="J4620" s="31">
        <v>24</v>
      </c>
      <c r="K4620">
        <v>27.8</v>
      </c>
      <c r="L4620" s="2">
        <v>24.4</v>
      </c>
      <c r="M4620" s="2">
        <v>26.6</v>
      </c>
      <c r="N4620" s="31">
        <v>23.7</v>
      </c>
      <c r="O4620" s="31">
        <v>26</v>
      </c>
      <c r="P4620" s="2">
        <v>25.1</v>
      </c>
      <c r="Q4620" s="138">
        <v>27.695833333333336</v>
      </c>
    </row>
    <row r="4621" spans="1:17" x14ac:dyDescent="0.25">
      <c r="A4621" s="1">
        <v>41144</v>
      </c>
      <c r="B4621" s="5">
        <f t="shared" si="217"/>
        <v>2012</v>
      </c>
      <c r="C4621" s="5">
        <f t="shared" si="218"/>
        <v>8</v>
      </c>
      <c r="D4621" s="3">
        <f t="shared" si="216"/>
        <v>23</v>
      </c>
      <c r="E4621" s="3"/>
      <c r="F4621">
        <v>25.1</v>
      </c>
      <c r="G4621">
        <v>29.3</v>
      </c>
      <c r="H4621" s="228">
        <v>26.7</v>
      </c>
      <c r="I4621">
        <v>21.7</v>
      </c>
      <c r="J4621" s="31">
        <v>23.6</v>
      </c>
      <c r="K4621">
        <v>26.4</v>
      </c>
      <c r="L4621" s="2">
        <v>24</v>
      </c>
      <c r="M4621" s="2">
        <v>27.8</v>
      </c>
      <c r="N4621" s="31">
        <v>23.9</v>
      </c>
      <c r="O4621" s="31">
        <v>26.5</v>
      </c>
      <c r="P4621" s="2">
        <v>25.1</v>
      </c>
      <c r="Q4621" s="138">
        <v>27.895833333333332</v>
      </c>
    </row>
    <row r="4622" spans="1:17" x14ac:dyDescent="0.25">
      <c r="A4622" s="1">
        <v>41145</v>
      </c>
      <c r="B4622" s="5">
        <f t="shared" si="217"/>
        <v>2012</v>
      </c>
      <c r="C4622" s="5">
        <f t="shared" si="218"/>
        <v>8</v>
      </c>
      <c r="D4622" s="3">
        <f t="shared" si="216"/>
        <v>24</v>
      </c>
      <c r="E4622" s="3"/>
      <c r="F4622">
        <v>24.6</v>
      </c>
      <c r="G4622">
        <v>28.8</v>
      </c>
      <c r="H4622" s="228">
        <v>27.9</v>
      </c>
      <c r="I4622">
        <v>23.8</v>
      </c>
      <c r="J4622" s="31">
        <v>22.9</v>
      </c>
      <c r="K4622">
        <v>28.7</v>
      </c>
      <c r="L4622" s="2">
        <v>24</v>
      </c>
      <c r="M4622" s="2">
        <v>29</v>
      </c>
      <c r="N4622" s="31">
        <v>24.8</v>
      </c>
      <c r="O4622" s="31">
        <v>27</v>
      </c>
      <c r="P4622" s="2">
        <v>27.2</v>
      </c>
      <c r="Q4622" s="138">
        <v>29.633333333333329</v>
      </c>
    </row>
    <row r="4623" spans="1:17" x14ac:dyDescent="0.25">
      <c r="A4623" s="1">
        <v>41146</v>
      </c>
      <c r="B4623" s="5">
        <f t="shared" si="217"/>
        <v>2012</v>
      </c>
      <c r="C4623" s="5">
        <f t="shared" si="218"/>
        <v>8</v>
      </c>
      <c r="D4623" s="3">
        <f t="shared" si="216"/>
        <v>25</v>
      </c>
      <c r="E4623" s="3"/>
      <c r="F4623">
        <v>24.1</v>
      </c>
      <c r="G4623">
        <v>28.6</v>
      </c>
      <c r="H4623" s="228">
        <v>27.6</v>
      </c>
      <c r="I4623">
        <v>21</v>
      </c>
      <c r="J4623" s="31">
        <v>22</v>
      </c>
      <c r="K4623">
        <v>27.2</v>
      </c>
      <c r="L4623" s="2">
        <v>24.4</v>
      </c>
      <c r="M4623" s="2">
        <v>27.6</v>
      </c>
      <c r="N4623" s="31">
        <v>24.7</v>
      </c>
      <c r="O4623" s="31">
        <v>24.7</v>
      </c>
      <c r="P4623" s="2">
        <v>25.4</v>
      </c>
      <c r="Q4623" s="138">
        <v>28.945833333333329</v>
      </c>
    </row>
    <row r="4624" spans="1:17" x14ac:dyDescent="0.25">
      <c r="A4624" s="1">
        <v>41147</v>
      </c>
      <c r="B4624" s="5">
        <f t="shared" si="217"/>
        <v>2012</v>
      </c>
      <c r="C4624" s="5">
        <f t="shared" si="218"/>
        <v>8</v>
      </c>
      <c r="D4624" s="3">
        <f t="shared" si="216"/>
        <v>26</v>
      </c>
      <c r="E4624" s="3"/>
      <c r="F4624">
        <v>24</v>
      </c>
      <c r="G4624">
        <v>27.3</v>
      </c>
      <c r="H4624" s="228">
        <v>23</v>
      </c>
      <c r="I4624">
        <v>20.3</v>
      </c>
      <c r="J4624" s="31">
        <v>19.399999999999999</v>
      </c>
      <c r="K4624">
        <v>21.3</v>
      </c>
      <c r="L4624" s="2">
        <v>21</v>
      </c>
      <c r="M4624" s="2">
        <v>23.8</v>
      </c>
      <c r="N4624" s="31">
        <v>22.3</v>
      </c>
      <c r="O4624" s="31">
        <v>23.9</v>
      </c>
      <c r="P4624" s="2">
        <v>19.7</v>
      </c>
      <c r="Q4624" s="138">
        <v>23.99166666666666</v>
      </c>
    </row>
    <row r="4625" spans="1:17" x14ac:dyDescent="0.25">
      <c r="A4625" s="1">
        <v>41148</v>
      </c>
      <c r="B4625" s="5">
        <f t="shared" si="217"/>
        <v>2012</v>
      </c>
      <c r="C4625" s="5">
        <f t="shared" si="218"/>
        <v>8</v>
      </c>
      <c r="D4625" s="3">
        <f t="shared" si="216"/>
        <v>27</v>
      </c>
      <c r="E4625" s="3"/>
      <c r="F4625">
        <v>21.4</v>
      </c>
      <c r="G4625">
        <v>24.3</v>
      </c>
      <c r="H4625" s="228">
        <v>18.2</v>
      </c>
      <c r="I4625">
        <v>16.100000000000001</v>
      </c>
      <c r="J4625" s="31">
        <v>14.5</v>
      </c>
      <c r="K4625">
        <v>19.7</v>
      </c>
      <c r="L4625" s="2">
        <v>15.2</v>
      </c>
      <c r="M4625" s="2">
        <v>20.100000000000001</v>
      </c>
      <c r="N4625" s="31">
        <v>17.3</v>
      </c>
      <c r="O4625" s="31">
        <v>16.5</v>
      </c>
      <c r="P4625" s="2">
        <v>17.899999999999999</v>
      </c>
      <c r="Q4625" s="138">
        <v>20.124999999999996</v>
      </c>
    </row>
    <row r="4626" spans="1:17" x14ac:dyDescent="0.25">
      <c r="A4626" s="1">
        <v>41149</v>
      </c>
      <c r="B4626" s="5">
        <f t="shared" si="217"/>
        <v>2012</v>
      </c>
      <c r="C4626" s="5">
        <f t="shared" si="218"/>
        <v>8</v>
      </c>
      <c r="D4626" s="3">
        <f t="shared" si="216"/>
        <v>28</v>
      </c>
      <c r="E4626" s="3"/>
      <c r="F4626">
        <v>21.6</v>
      </c>
      <c r="G4626">
        <v>24.4</v>
      </c>
      <c r="H4626" s="228">
        <v>18.600000000000001</v>
      </c>
      <c r="I4626">
        <v>18.2</v>
      </c>
      <c r="J4626" s="31">
        <v>15.4</v>
      </c>
      <c r="K4626">
        <v>20</v>
      </c>
      <c r="L4626" s="2">
        <v>17</v>
      </c>
      <c r="M4626" s="2">
        <v>20.6</v>
      </c>
      <c r="N4626" s="31">
        <v>17.100000000000001</v>
      </c>
      <c r="O4626" s="31">
        <v>17.100000000000001</v>
      </c>
      <c r="P4626" s="2">
        <v>17.899999999999999</v>
      </c>
      <c r="Q4626" s="138">
        <v>20.266666666666669</v>
      </c>
    </row>
    <row r="4627" spans="1:17" x14ac:dyDescent="0.25">
      <c r="A4627" s="1">
        <v>41150</v>
      </c>
      <c r="B4627" s="5">
        <f t="shared" si="217"/>
        <v>2012</v>
      </c>
      <c r="C4627" s="5">
        <f t="shared" si="218"/>
        <v>8</v>
      </c>
      <c r="D4627" s="3">
        <f t="shared" si="216"/>
        <v>29</v>
      </c>
      <c r="E4627" s="3"/>
      <c r="F4627">
        <v>20.8</v>
      </c>
      <c r="G4627">
        <v>24.7</v>
      </c>
      <c r="H4627" s="228">
        <v>20</v>
      </c>
      <c r="I4627">
        <v>17.899999999999999</v>
      </c>
      <c r="J4627" s="31">
        <v>16.2</v>
      </c>
      <c r="K4627">
        <v>21.2</v>
      </c>
      <c r="L4627" s="2">
        <v>18.600000000000001</v>
      </c>
      <c r="M4627" s="2">
        <v>20.399999999999999</v>
      </c>
      <c r="N4627" s="31">
        <v>17.5</v>
      </c>
      <c r="O4627" s="31">
        <v>18</v>
      </c>
      <c r="P4627" s="2">
        <v>19.7</v>
      </c>
      <c r="Q4627" s="138">
        <v>21.408333333333335</v>
      </c>
    </row>
    <row r="4628" spans="1:17" x14ac:dyDescent="0.25">
      <c r="A4628" s="1">
        <v>41151</v>
      </c>
      <c r="B4628" s="5">
        <f t="shared" si="217"/>
        <v>2012</v>
      </c>
      <c r="C4628" s="5">
        <f t="shared" si="218"/>
        <v>8</v>
      </c>
      <c r="D4628" s="3">
        <f t="shared" si="216"/>
        <v>30</v>
      </c>
      <c r="E4628" s="3"/>
      <c r="F4628">
        <v>21.8</v>
      </c>
      <c r="G4628">
        <v>25.6</v>
      </c>
      <c r="H4628" s="228">
        <v>21.3</v>
      </c>
      <c r="I4628">
        <v>17.899999999999999</v>
      </c>
      <c r="J4628" s="31">
        <v>17.5</v>
      </c>
      <c r="K4628">
        <v>22.2</v>
      </c>
      <c r="L4628" s="2">
        <v>19.7</v>
      </c>
      <c r="M4628" s="2">
        <v>22.2</v>
      </c>
      <c r="N4628" s="31">
        <v>20.399999999999999</v>
      </c>
      <c r="O4628" s="31">
        <v>19</v>
      </c>
      <c r="P4628" s="2">
        <v>20</v>
      </c>
      <c r="Q4628" s="138">
        <v>22.254166666666666</v>
      </c>
    </row>
    <row r="4629" spans="1:17" x14ac:dyDescent="0.25">
      <c r="A4629" s="1">
        <v>41152</v>
      </c>
      <c r="B4629" s="5">
        <f t="shared" si="217"/>
        <v>2012</v>
      </c>
      <c r="C4629" s="5">
        <f t="shared" si="218"/>
        <v>8</v>
      </c>
      <c r="D4629" s="3">
        <f t="shared" si="216"/>
        <v>31</v>
      </c>
      <c r="E4629" s="3"/>
      <c r="F4629">
        <v>22.1</v>
      </c>
      <c r="G4629">
        <v>25.4</v>
      </c>
      <c r="H4629" s="228">
        <v>25</v>
      </c>
      <c r="I4629">
        <v>17.8</v>
      </c>
      <c r="J4629" s="31">
        <v>19.899999999999999</v>
      </c>
      <c r="K4629">
        <v>22.7</v>
      </c>
      <c r="L4629" s="2">
        <v>21.3</v>
      </c>
      <c r="M4629" s="2">
        <v>25.1</v>
      </c>
      <c r="N4629" s="31">
        <v>22.9</v>
      </c>
      <c r="O4629" s="31">
        <v>24.2</v>
      </c>
      <c r="P4629" s="2">
        <v>21.2</v>
      </c>
      <c r="Q4629" s="138">
        <v>23.754166666666663</v>
      </c>
    </row>
    <row r="4630" spans="1:17" x14ac:dyDescent="0.25">
      <c r="A4630" s="1">
        <v>41153</v>
      </c>
      <c r="B4630" s="5">
        <f t="shared" si="217"/>
        <v>2012</v>
      </c>
      <c r="C4630" s="5">
        <f t="shared" si="218"/>
        <v>9</v>
      </c>
      <c r="D4630" s="3">
        <f t="shared" si="216"/>
        <v>1</v>
      </c>
      <c r="E4630" s="3"/>
      <c r="F4630">
        <v>22.9</v>
      </c>
      <c r="G4630">
        <v>26.2</v>
      </c>
      <c r="H4630" s="228">
        <v>21.4</v>
      </c>
      <c r="I4630">
        <v>21.9</v>
      </c>
      <c r="J4630" s="31">
        <v>20.399999999999999</v>
      </c>
      <c r="K4630">
        <v>17.8</v>
      </c>
      <c r="L4630" s="2">
        <v>16.399999999999999</v>
      </c>
      <c r="M4630" s="2">
        <v>23</v>
      </c>
      <c r="N4630" s="31">
        <v>22.9</v>
      </c>
      <c r="O4630" s="31">
        <v>21.3</v>
      </c>
      <c r="P4630" s="2">
        <v>16.8</v>
      </c>
      <c r="Q4630" s="138">
        <v>19.225000000000005</v>
      </c>
    </row>
    <row r="4631" spans="1:17" x14ac:dyDescent="0.25">
      <c r="A4631" s="1">
        <v>41154</v>
      </c>
      <c r="B4631" s="5">
        <f t="shared" si="217"/>
        <v>2012</v>
      </c>
      <c r="C4631" s="5">
        <f t="shared" si="218"/>
        <v>9</v>
      </c>
      <c r="D4631" s="3">
        <f t="shared" si="216"/>
        <v>2</v>
      </c>
      <c r="E4631" s="3"/>
      <c r="F4631">
        <v>22.3</v>
      </c>
      <c r="G4631">
        <v>25.5</v>
      </c>
      <c r="H4631" s="228">
        <v>21</v>
      </c>
      <c r="I4631">
        <v>20.9</v>
      </c>
      <c r="J4631" s="31">
        <v>19.5</v>
      </c>
      <c r="K4631">
        <v>19</v>
      </c>
      <c r="L4631" s="2">
        <v>18.7</v>
      </c>
      <c r="M4631" s="2">
        <v>22.2</v>
      </c>
      <c r="N4631" s="31">
        <v>21.7</v>
      </c>
      <c r="O4631" s="31">
        <v>21</v>
      </c>
      <c r="P4631" s="2">
        <v>17.7</v>
      </c>
      <c r="Q4631" s="138">
        <v>19.92916666666666</v>
      </c>
    </row>
    <row r="4632" spans="1:17" x14ac:dyDescent="0.25">
      <c r="A4632" s="1">
        <v>41155</v>
      </c>
      <c r="B4632" s="5">
        <f t="shared" si="217"/>
        <v>2012</v>
      </c>
      <c r="C4632" s="5">
        <f t="shared" si="218"/>
        <v>9</v>
      </c>
      <c r="D4632" s="3">
        <f t="shared" si="216"/>
        <v>3</v>
      </c>
      <c r="E4632" s="3"/>
      <c r="F4632">
        <v>21.7</v>
      </c>
      <c r="G4632">
        <v>25.1</v>
      </c>
      <c r="H4632" s="228">
        <v>21.9</v>
      </c>
      <c r="I4632">
        <v>18.399999999999999</v>
      </c>
      <c r="J4632" s="31">
        <v>19.399999999999999</v>
      </c>
      <c r="K4632">
        <v>22.7</v>
      </c>
      <c r="L4632" s="2">
        <v>20.100000000000001</v>
      </c>
      <c r="M4632" s="2">
        <v>24.7</v>
      </c>
      <c r="N4632" s="31">
        <v>20.6</v>
      </c>
      <c r="O4632" s="31">
        <v>21</v>
      </c>
      <c r="P4632" s="2">
        <v>21.1</v>
      </c>
      <c r="Q4632" s="138">
        <v>22.512500000000003</v>
      </c>
    </row>
    <row r="4633" spans="1:17" x14ac:dyDescent="0.25">
      <c r="A4633" s="1">
        <v>41156</v>
      </c>
      <c r="B4633" s="5">
        <f t="shared" si="217"/>
        <v>2012</v>
      </c>
      <c r="C4633" s="5">
        <f t="shared" si="218"/>
        <v>9</v>
      </c>
      <c r="D4633" s="3">
        <f t="shared" si="216"/>
        <v>4</v>
      </c>
      <c r="E4633" s="3"/>
      <c r="F4633">
        <v>23.6</v>
      </c>
      <c r="G4633">
        <v>24.7</v>
      </c>
      <c r="H4633" s="228">
        <v>21.4</v>
      </c>
      <c r="I4633">
        <v>18.600000000000001</v>
      </c>
      <c r="J4633" s="31">
        <v>20.399999999999999</v>
      </c>
      <c r="K4633">
        <v>21.9</v>
      </c>
      <c r="L4633" s="2">
        <v>20.2</v>
      </c>
      <c r="M4633" s="2">
        <v>22.4</v>
      </c>
      <c r="N4633" s="31">
        <v>22.2</v>
      </c>
      <c r="O4633" s="31">
        <v>22</v>
      </c>
      <c r="P4633" s="2">
        <v>20.9</v>
      </c>
      <c r="Q4633" s="138">
        <v>23.445833333333336</v>
      </c>
    </row>
    <row r="4634" spans="1:17" x14ac:dyDescent="0.25">
      <c r="A4634" s="1">
        <v>41157</v>
      </c>
      <c r="B4634" s="5">
        <f t="shared" si="217"/>
        <v>2012</v>
      </c>
      <c r="C4634" s="5">
        <f t="shared" si="218"/>
        <v>9</v>
      </c>
      <c r="D4634" s="3">
        <f t="shared" si="216"/>
        <v>5</v>
      </c>
      <c r="E4634" s="3"/>
      <c r="F4634">
        <v>22.1</v>
      </c>
      <c r="G4634">
        <v>24.2</v>
      </c>
      <c r="H4634" s="228">
        <v>21.2</v>
      </c>
      <c r="I4634">
        <v>18</v>
      </c>
      <c r="J4634" s="31">
        <v>18.2</v>
      </c>
      <c r="K4634">
        <v>22.1</v>
      </c>
      <c r="L4634" s="2">
        <v>18.100000000000001</v>
      </c>
      <c r="M4634" s="2">
        <v>22.2</v>
      </c>
      <c r="N4634" s="31">
        <v>22.3</v>
      </c>
      <c r="O4634" s="31">
        <v>19.899999999999999</v>
      </c>
      <c r="P4634" s="2">
        <v>20.6</v>
      </c>
      <c r="Q4634" s="138">
        <v>21.741666666666671</v>
      </c>
    </row>
    <row r="4635" spans="1:17" x14ac:dyDescent="0.25">
      <c r="A4635" s="1">
        <v>41158</v>
      </c>
      <c r="B4635" s="5">
        <f t="shared" si="217"/>
        <v>2012</v>
      </c>
      <c r="C4635" s="5">
        <f t="shared" si="218"/>
        <v>9</v>
      </c>
      <c r="D4635" s="3">
        <f t="shared" si="216"/>
        <v>6</v>
      </c>
      <c r="E4635" s="3"/>
      <c r="F4635">
        <v>19.600000000000001</v>
      </c>
      <c r="G4635">
        <v>21.5</v>
      </c>
      <c r="H4635" s="228">
        <v>20.100000000000001</v>
      </c>
      <c r="I4635">
        <v>15.2</v>
      </c>
      <c r="J4635" s="31">
        <v>15.5</v>
      </c>
      <c r="K4635">
        <v>20.7</v>
      </c>
      <c r="L4635" s="2">
        <v>18</v>
      </c>
      <c r="M4635" s="2">
        <v>20.8</v>
      </c>
      <c r="N4635" s="31">
        <v>17.5</v>
      </c>
      <c r="O4635" s="31">
        <v>18.7</v>
      </c>
      <c r="P4635" s="2">
        <v>19.2</v>
      </c>
      <c r="Q4635" s="138">
        <v>20.962500000000002</v>
      </c>
    </row>
    <row r="4636" spans="1:17" x14ac:dyDescent="0.25">
      <c r="A4636" s="1">
        <v>41159</v>
      </c>
      <c r="B4636" s="5">
        <f t="shared" si="217"/>
        <v>2012</v>
      </c>
      <c r="C4636" s="5">
        <f t="shared" si="218"/>
        <v>9</v>
      </c>
      <c r="D4636" s="3">
        <f t="shared" si="216"/>
        <v>7</v>
      </c>
      <c r="E4636" s="3"/>
      <c r="F4636">
        <v>22.3</v>
      </c>
      <c r="G4636">
        <v>24.6</v>
      </c>
      <c r="H4636" s="228">
        <v>16.2</v>
      </c>
      <c r="I4636">
        <v>14.8</v>
      </c>
      <c r="J4636" s="31">
        <v>13.6</v>
      </c>
      <c r="K4636">
        <v>19.5</v>
      </c>
      <c r="L4636" s="2">
        <v>14.2</v>
      </c>
      <c r="M4636" s="2">
        <v>17.3</v>
      </c>
      <c r="N4636" s="31">
        <v>18.7</v>
      </c>
      <c r="O4636" s="31">
        <v>15.6</v>
      </c>
      <c r="P4636" s="2">
        <v>15.9</v>
      </c>
      <c r="Q4636" s="138">
        <v>18.220833333333331</v>
      </c>
    </row>
    <row r="4637" spans="1:17" x14ac:dyDescent="0.25">
      <c r="A4637" s="1">
        <v>41160</v>
      </c>
      <c r="B4637" s="5">
        <f t="shared" si="217"/>
        <v>2012</v>
      </c>
      <c r="C4637" s="5">
        <f t="shared" si="218"/>
        <v>9</v>
      </c>
      <c r="D4637" s="3">
        <f t="shared" si="216"/>
        <v>8</v>
      </c>
      <c r="E4637" s="3"/>
      <c r="F4637">
        <v>20.5</v>
      </c>
      <c r="G4637">
        <v>23.7</v>
      </c>
      <c r="H4637" s="228">
        <v>17.600000000000001</v>
      </c>
      <c r="I4637">
        <v>16.8</v>
      </c>
      <c r="J4637" s="31">
        <v>14</v>
      </c>
      <c r="K4637">
        <v>18.3</v>
      </c>
      <c r="L4637" s="2">
        <v>15.6</v>
      </c>
      <c r="M4637" s="2">
        <v>19</v>
      </c>
      <c r="N4637" s="31">
        <v>18.8</v>
      </c>
      <c r="O4637" s="31">
        <v>16.2</v>
      </c>
      <c r="P4637" s="2">
        <v>16.600000000000001</v>
      </c>
      <c r="Q4637" s="138">
        <v>18.649999999999995</v>
      </c>
    </row>
    <row r="4638" spans="1:17" x14ac:dyDescent="0.25">
      <c r="A4638" s="1">
        <v>41161</v>
      </c>
      <c r="B4638" s="5">
        <f t="shared" si="217"/>
        <v>2012</v>
      </c>
      <c r="C4638" s="5">
        <f t="shared" si="218"/>
        <v>9</v>
      </c>
      <c r="D4638" s="3">
        <f t="shared" si="216"/>
        <v>9</v>
      </c>
      <c r="E4638" s="3"/>
      <c r="F4638">
        <v>21.2</v>
      </c>
      <c r="G4638">
        <v>24.7</v>
      </c>
      <c r="H4638" s="228">
        <v>21</v>
      </c>
      <c r="I4638">
        <v>18.399999999999999</v>
      </c>
      <c r="J4638" s="31">
        <v>16</v>
      </c>
      <c r="K4638">
        <v>20.100000000000001</v>
      </c>
      <c r="L4638" s="2">
        <v>18.100000000000001</v>
      </c>
      <c r="M4638" s="2">
        <v>21.3</v>
      </c>
      <c r="N4638" s="31">
        <v>18.7</v>
      </c>
      <c r="O4638" s="31">
        <v>15.5</v>
      </c>
      <c r="P4638" s="2">
        <v>19.399999999999999</v>
      </c>
      <c r="Q4638" s="138">
        <v>21.041666666666668</v>
      </c>
    </row>
    <row r="4639" spans="1:17" x14ac:dyDescent="0.25">
      <c r="A4639" s="1">
        <v>41162</v>
      </c>
      <c r="B4639" s="5">
        <f t="shared" si="217"/>
        <v>2012</v>
      </c>
      <c r="C4639" s="5">
        <f t="shared" si="218"/>
        <v>9</v>
      </c>
      <c r="D4639" s="3">
        <f t="shared" si="216"/>
        <v>10</v>
      </c>
      <c r="E4639" s="3"/>
      <c r="F4639">
        <v>20.8</v>
      </c>
      <c r="G4639">
        <v>24.6</v>
      </c>
      <c r="H4639" s="228">
        <v>22.6</v>
      </c>
      <c r="I4639">
        <v>16.8</v>
      </c>
      <c r="J4639" s="31">
        <v>17.399999999999999</v>
      </c>
      <c r="K4639">
        <v>22.5</v>
      </c>
      <c r="L4639" s="2">
        <v>17.899999999999999</v>
      </c>
      <c r="M4639" s="2">
        <v>22.6</v>
      </c>
      <c r="N4639" s="31">
        <v>19.399999999999999</v>
      </c>
      <c r="O4639" s="31">
        <v>18.2</v>
      </c>
      <c r="P4639" s="2">
        <v>21.2</v>
      </c>
      <c r="Q4639" s="138">
        <v>22.337500000000002</v>
      </c>
    </row>
    <row r="4640" spans="1:17" x14ac:dyDescent="0.25">
      <c r="A4640" s="1">
        <v>41163</v>
      </c>
      <c r="B4640" s="5">
        <f t="shared" si="217"/>
        <v>2012</v>
      </c>
      <c r="C4640" s="5">
        <f t="shared" si="218"/>
        <v>9</v>
      </c>
      <c r="D4640" s="3">
        <f t="shared" si="216"/>
        <v>11</v>
      </c>
      <c r="E4640" s="3"/>
      <c r="F4640">
        <v>18.8</v>
      </c>
      <c r="G4640">
        <v>22.2</v>
      </c>
      <c r="H4640" s="228">
        <v>20.399999999999999</v>
      </c>
      <c r="I4640">
        <v>11.3</v>
      </c>
      <c r="J4640" s="31">
        <v>13</v>
      </c>
      <c r="K4640">
        <v>21.2</v>
      </c>
      <c r="L4640" s="2">
        <v>15.7</v>
      </c>
      <c r="M4640" s="2">
        <v>20.7</v>
      </c>
      <c r="N4640" s="31">
        <v>16.399999999999999</v>
      </c>
      <c r="O4640" s="31">
        <v>18.7</v>
      </c>
      <c r="P4640" s="2">
        <v>20.6</v>
      </c>
      <c r="Q4640" s="138">
        <v>22.787500000000005</v>
      </c>
    </row>
    <row r="4641" spans="1:17" x14ac:dyDescent="0.25">
      <c r="A4641" s="1">
        <v>41164</v>
      </c>
      <c r="B4641" s="5">
        <f t="shared" si="217"/>
        <v>2012</v>
      </c>
      <c r="C4641" s="5">
        <f t="shared" si="218"/>
        <v>9</v>
      </c>
      <c r="D4641" s="3">
        <f t="shared" si="216"/>
        <v>12</v>
      </c>
      <c r="E4641" s="3"/>
      <c r="F4641">
        <v>17.899999999999999</v>
      </c>
      <c r="G4641">
        <v>21.7</v>
      </c>
      <c r="H4641" s="228">
        <v>20.5</v>
      </c>
      <c r="I4641">
        <v>13.9</v>
      </c>
      <c r="J4641" s="31">
        <v>15.7</v>
      </c>
      <c r="K4641">
        <v>22.3</v>
      </c>
      <c r="L4641" s="2">
        <v>18.3</v>
      </c>
      <c r="M4641" s="2">
        <v>20.3</v>
      </c>
      <c r="N4641" s="31">
        <v>18.100000000000001</v>
      </c>
      <c r="O4641" s="31">
        <v>18.899999999999999</v>
      </c>
      <c r="P4641" s="2">
        <v>20.7</v>
      </c>
      <c r="Q4641" s="138">
        <v>22.291666666666661</v>
      </c>
    </row>
    <row r="4642" spans="1:17" x14ac:dyDescent="0.25">
      <c r="A4642" s="1">
        <v>41165</v>
      </c>
      <c r="B4642" s="5">
        <f t="shared" si="217"/>
        <v>2012</v>
      </c>
      <c r="C4642" s="5">
        <f t="shared" si="218"/>
        <v>9</v>
      </c>
      <c r="D4642" s="3">
        <f t="shared" si="216"/>
        <v>13</v>
      </c>
      <c r="E4642" s="3"/>
      <c r="F4642">
        <v>16.399999999999999</v>
      </c>
      <c r="G4642">
        <v>18.2</v>
      </c>
      <c r="H4642" s="228">
        <v>12.9</v>
      </c>
      <c r="I4642">
        <v>14.3</v>
      </c>
      <c r="J4642" s="31">
        <v>11.7</v>
      </c>
      <c r="K4642">
        <v>11.2</v>
      </c>
      <c r="L4642" s="2">
        <v>10.4</v>
      </c>
      <c r="M4642" s="2">
        <v>13.7</v>
      </c>
      <c r="N4642" s="31">
        <v>15.8</v>
      </c>
      <c r="O4642" s="31">
        <v>16.399999999999999</v>
      </c>
      <c r="P4642" s="2">
        <v>10.6</v>
      </c>
      <c r="Q4642" s="138">
        <v>13.958333333333334</v>
      </c>
    </row>
    <row r="4643" spans="1:17" x14ac:dyDescent="0.25">
      <c r="A4643" s="1">
        <v>41166</v>
      </c>
      <c r="B4643" s="5">
        <f t="shared" si="217"/>
        <v>2012</v>
      </c>
      <c r="C4643" s="5">
        <f t="shared" si="218"/>
        <v>9</v>
      </c>
      <c r="D4643" s="3">
        <f t="shared" si="216"/>
        <v>14</v>
      </c>
      <c r="E4643" s="3"/>
      <c r="F4643">
        <v>18.100000000000001</v>
      </c>
      <c r="G4643">
        <v>18</v>
      </c>
      <c r="H4643" s="228">
        <v>12.4</v>
      </c>
      <c r="I4643">
        <v>13.6</v>
      </c>
      <c r="J4643" s="31">
        <v>9</v>
      </c>
      <c r="K4643">
        <v>12.3</v>
      </c>
      <c r="L4643" s="2">
        <v>10.1</v>
      </c>
      <c r="M4643" s="2">
        <v>13.1</v>
      </c>
      <c r="N4643" s="31">
        <v>13.7</v>
      </c>
      <c r="O4643" s="31">
        <v>12.7</v>
      </c>
      <c r="P4643" s="2">
        <v>11.6</v>
      </c>
      <c r="Q4643" s="138">
        <v>12.108333333333334</v>
      </c>
    </row>
    <row r="4644" spans="1:17" x14ac:dyDescent="0.25">
      <c r="A4644" s="1">
        <v>41167</v>
      </c>
      <c r="B4644" s="5">
        <f t="shared" si="217"/>
        <v>2012</v>
      </c>
      <c r="C4644" s="5">
        <f t="shared" si="218"/>
        <v>9</v>
      </c>
      <c r="D4644" s="3">
        <f t="shared" si="216"/>
        <v>15</v>
      </c>
      <c r="E4644" s="3"/>
      <c r="F4644">
        <v>16.399999999999999</v>
      </c>
      <c r="G4644">
        <v>18.5</v>
      </c>
      <c r="H4644" s="228">
        <v>14</v>
      </c>
      <c r="I4644">
        <v>11.7</v>
      </c>
      <c r="J4644" s="31">
        <v>10</v>
      </c>
      <c r="K4644">
        <v>14.8</v>
      </c>
      <c r="L4644" s="2">
        <v>11.9</v>
      </c>
      <c r="M4644" s="2">
        <v>13.9</v>
      </c>
      <c r="N4644" s="31">
        <v>15.2</v>
      </c>
      <c r="O4644" s="31">
        <v>13.3</v>
      </c>
      <c r="P4644" s="2">
        <v>13.4</v>
      </c>
      <c r="Q4644" s="138">
        <v>15.16666666666667</v>
      </c>
    </row>
    <row r="4645" spans="1:17" x14ac:dyDescent="0.25">
      <c r="A4645" s="1">
        <v>41168</v>
      </c>
      <c r="B4645" s="5">
        <f t="shared" si="217"/>
        <v>2012</v>
      </c>
      <c r="C4645" s="5">
        <f t="shared" si="218"/>
        <v>9</v>
      </c>
      <c r="D4645" s="3">
        <f t="shared" si="216"/>
        <v>16</v>
      </c>
      <c r="E4645" s="3"/>
      <c r="F4645">
        <v>17.399999999999999</v>
      </c>
      <c r="G4645">
        <v>18.899999999999999</v>
      </c>
      <c r="H4645" s="228">
        <v>14.4</v>
      </c>
      <c r="I4645">
        <v>12.7</v>
      </c>
      <c r="J4645" s="31">
        <v>12.7</v>
      </c>
      <c r="K4645">
        <v>15</v>
      </c>
      <c r="L4645" s="2">
        <v>12.1</v>
      </c>
      <c r="M4645" s="2">
        <v>18.399999999999999</v>
      </c>
      <c r="N4645" s="31">
        <v>16.100000000000001</v>
      </c>
      <c r="O4645" s="31">
        <v>14.7</v>
      </c>
      <c r="P4645" s="2">
        <v>13</v>
      </c>
      <c r="Q4645" s="138">
        <v>14.779166666666663</v>
      </c>
    </row>
    <row r="4646" spans="1:17" x14ac:dyDescent="0.25">
      <c r="A4646" s="1">
        <v>41169</v>
      </c>
      <c r="B4646" s="5">
        <f t="shared" si="217"/>
        <v>2012</v>
      </c>
      <c r="C4646" s="5">
        <f t="shared" si="218"/>
        <v>9</v>
      </c>
      <c r="D4646" s="3">
        <f t="shared" si="216"/>
        <v>17</v>
      </c>
      <c r="E4646" s="3"/>
      <c r="F4646">
        <v>17.899999999999999</v>
      </c>
      <c r="G4646">
        <v>19.399999999999999</v>
      </c>
      <c r="H4646" s="228">
        <v>18.2</v>
      </c>
      <c r="I4646">
        <v>14.5</v>
      </c>
      <c r="J4646" s="31">
        <v>13</v>
      </c>
      <c r="K4646">
        <v>17.600000000000001</v>
      </c>
      <c r="L4646" s="2">
        <v>14.8</v>
      </c>
      <c r="M4646" s="2">
        <v>17.5</v>
      </c>
      <c r="N4646" s="31">
        <v>18.399999999999999</v>
      </c>
      <c r="O4646" s="31">
        <v>16.3</v>
      </c>
      <c r="P4646" s="2">
        <v>15.7</v>
      </c>
      <c r="Q4646" s="138">
        <v>16.258333333333336</v>
      </c>
    </row>
    <row r="4647" spans="1:17" x14ac:dyDescent="0.25">
      <c r="A4647" s="1">
        <v>41170</v>
      </c>
      <c r="B4647" s="5">
        <f t="shared" si="217"/>
        <v>2012</v>
      </c>
      <c r="C4647" s="5">
        <f t="shared" si="218"/>
        <v>9</v>
      </c>
      <c r="D4647" s="3">
        <f t="shared" si="216"/>
        <v>18</v>
      </c>
      <c r="E4647" s="3"/>
      <c r="F4647">
        <v>17.5</v>
      </c>
      <c r="G4647">
        <v>19.8</v>
      </c>
      <c r="H4647" s="228">
        <v>18.5</v>
      </c>
      <c r="I4647">
        <v>13.8</v>
      </c>
      <c r="J4647" s="31">
        <v>14.7</v>
      </c>
      <c r="K4647">
        <v>19.2</v>
      </c>
      <c r="L4647" s="2">
        <v>15.7</v>
      </c>
      <c r="M4647" s="2">
        <v>19.100000000000001</v>
      </c>
      <c r="N4647" s="31">
        <v>18.5</v>
      </c>
      <c r="O4647" s="31">
        <v>17.600000000000001</v>
      </c>
      <c r="P4647" s="2">
        <v>17.3</v>
      </c>
      <c r="Q4647" s="138">
        <v>19.245833333333337</v>
      </c>
    </row>
    <row r="4648" spans="1:17" x14ac:dyDescent="0.25">
      <c r="A4648" s="1">
        <v>41171</v>
      </c>
      <c r="B4648" s="5">
        <f t="shared" si="217"/>
        <v>2012</v>
      </c>
      <c r="C4648" s="5">
        <f t="shared" si="218"/>
        <v>9</v>
      </c>
      <c r="D4648" s="3">
        <f t="shared" si="216"/>
        <v>19</v>
      </c>
      <c r="E4648" s="3"/>
      <c r="F4648">
        <v>17.3</v>
      </c>
      <c r="G4648">
        <v>18.5</v>
      </c>
      <c r="H4648" s="228">
        <v>20.3</v>
      </c>
      <c r="I4648">
        <v>13.8</v>
      </c>
      <c r="J4648" s="31">
        <v>14.2</v>
      </c>
      <c r="K4648">
        <v>18.100000000000001</v>
      </c>
      <c r="L4648" s="2">
        <v>17</v>
      </c>
      <c r="M4648" s="2">
        <v>19.899999999999999</v>
      </c>
      <c r="N4648" s="31">
        <v>18.7</v>
      </c>
      <c r="O4648" s="31">
        <v>19</v>
      </c>
      <c r="P4648" s="2">
        <v>16</v>
      </c>
      <c r="Q4648" s="138">
        <v>19.466666666666669</v>
      </c>
    </row>
    <row r="4649" spans="1:17" x14ac:dyDescent="0.25">
      <c r="A4649" s="1">
        <v>41172</v>
      </c>
      <c r="B4649" s="5">
        <f t="shared" si="217"/>
        <v>2012</v>
      </c>
      <c r="C4649" s="5">
        <f t="shared" si="218"/>
        <v>9</v>
      </c>
      <c r="D4649" s="3">
        <f t="shared" si="216"/>
        <v>20</v>
      </c>
      <c r="E4649" s="3"/>
      <c r="F4649">
        <v>13.1</v>
      </c>
      <c r="G4649">
        <v>15.9</v>
      </c>
      <c r="H4649" s="228">
        <v>10.7</v>
      </c>
      <c r="I4649">
        <v>9.3000000000000007</v>
      </c>
      <c r="J4649" s="31">
        <v>6</v>
      </c>
      <c r="K4649">
        <v>11.6</v>
      </c>
      <c r="L4649" s="2">
        <v>7.6</v>
      </c>
      <c r="M4649" s="2">
        <v>11.2</v>
      </c>
      <c r="N4649" s="31">
        <v>11.4</v>
      </c>
      <c r="O4649" s="31">
        <v>9.9</v>
      </c>
      <c r="P4649" s="2">
        <v>11.3</v>
      </c>
      <c r="Q4649" s="138">
        <v>12.529166666666669</v>
      </c>
    </row>
    <row r="4650" spans="1:17" x14ac:dyDescent="0.25">
      <c r="A4650" s="1">
        <v>41173</v>
      </c>
      <c r="B4650" s="5">
        <f t="shared" si="217"/>
        <v>2012</v>
      </c>
      <c r="C4650" s="5">
        <f t="shared" si="218"/>
        <v>9</v>
      </c>
      <c r="D4650" s="3">
        <f t="shared" si="216"/>
        <v>21</v>
      </c>
      <c r="E4650" s="3"/>
      <c r="F4650">
        <v>12.9</v>
      </c>
      <c r="G4650">
        <v>15.7</v>
      </c>
      <c r="H4650" s="228">
        <v>10.6</v>
      </c>
      <c r="I4650">
        <v>8.1999999999999993</v>
      </c>
      <c r="J4650" s="31">
        <v>5.9</v>
      </c>
      <c r="K4650">
        <v>11.5</v>
      </c>
      <c r="L4650" s="2">
        <v>8.6999999999999993</v>
      </c>
      <c r="M4650" s="2">
        <v>11.1</v>
      </c>
      <c r="N4650" s="31">
        <v>11.6</v>
      </c>
      <c r="O4650" s="31">
        <v>9</v>
      </c>
      <c r="P4650" s="2">
        <v>10.6</v>
      </c>
      <c r="Q4650" s="138">
        <v>11.983333333333336</v>
      </c>
    </row>
    <row r="4651" spans="1:17" x14ac:dyDescent="0.25">
      <c r="A4651" s="1">
        <v>41174</v>
      </c>
      <c r="B4651" s="5">
        <f t="shared" si="217"/>
        <v>2012</v>
      </c>
      <c r="C4651" s="5">
        <f t="shared" si="218"/>
        <v>9</v>
      </c>
      <c r="D4651" s="3">
        <f t="shared" si="216"/>
        <v>22</v>
      </c>
      <c r="E4651" s="3"/>
      <c r="F4651">
        <v>14</v>
      </c>
      <c r="G4651">
        <v>17.399999999999999</v>
      </c>
      <c r="H4651" s="228">
        <v>14.8</v>
      </c>
      <c r="I4651">
        <v>10.6</v>
      </c>
      <c r="J4651" s="31">
        <v>12.4</v>
      </c>
      <c r="K4651">
        <v>15.6</v>
      </c>
      <c r="L4651" s="2">
        <v>13.2</v>
      </c>
      <c r="M4651" s="2">
        <v>15.2</v>
      </c>
      <c r="N4651" s="31">
        <v>12.4</v>
      </c>
      <c r="O4651" s="31">
        <v>13.3</v>
      </c>
      <c r="P4651" s="2">
        <v>14.2</v>
      </c>
      <c r="Q4651" s="138">
        <v>15.6</v>
      </c>
    </row>
    <row r="4652" spans="1:17" x14ac:dyDescent="0.25">
      <c r="A4652" s="1">
        <v>41175</v>
      </c>
      <c r="B4652" s="5">
        <f t="shared" si="217"/>
        <v>2012</v>
      </c>
      <c r="C4652" s="5">
        <f t="shared" si="218"/>
        <v>9</v>
      </c>
      <c r="D4652" s="3">
        <f t="shared" si="216"/>
        <v>23</v>
      </c>
      <c r="E4652" s="3"/>
      <c r="F4652">
        <v>16.600000000000001</v>
      </c>
      <c r="G4652">
        <v>16.7</v>
      </c>
      <c r="H4652" s="228">
        <v>19.399999999999999</v>
      </c>
      <c r="I4652">
        <v>14.4</v>
      </c>
      <c r="J4652" s="31">
        <v>14.2</v>
      </c>
      <c r="K4652">
        <v>18.3</v>
      </c>
      <c r="L4652" s="2">
        <v>16.3</v>
      </c>
      <c r="M4652" s="2">
        <v>17.8</v>
      </c>
      <c r="N4652" s="31">
        <v>14.8</v>
      </c>
      <c r="O4652" s="31">
        <v>16</v>
      </c>
      <c r="P4652" s="2">
        <v>15.8</v>
      </c>
      <c r="Q4652" s="138">
        <v>18.75</v>
      </c>
    </row>
    <row r="4653" spans="1:17" x14ac:dyDescent="0.25">
      <c r="A4653" s="1">
        <v>41176</v>
      </c>
      <c r="B4653" s="5">
        <f t="shared" si="217"/>
        <v>2012</v>
      </c>
      <c r="C4653" s="5">
        <f t="shared" si="218"/>
        <v>9</v>
      </c>
      <c r="D4653" s="3">
        <f t="shared" si="216"/>
        <v>24</v>
      </c>
      <c r="E4653" s="3"/>
      <c r="F4653">
        <v>19.899999999999999</v>
      </c>
      <c r="G4653">
        <v>20.5</v>
      </c>
      <c r="H4653" s="228">
        <v>20.100000000000001</v>
      </c>
      <c r="I4653">
        <v>16.899999999999999</v>
      </c>
      <c r="J4653" s="31">
        <v>18</v>
      </c>
      <c r="K4653">
        <v>19.100000000000001</v>
      </c>
      <c r="L4653" s="2">
        <v>21.4</v>
      </c>
      <c r="M4653" s="2">
        <v>23.1</v>
      </c>
      <c r="N4653" s="31">
        <v>19.2</v>
      </c>
      <c r="O4653" s="31">
        <v>22.7</v>
      </c>
      <c r="P4653" s="2">
        <v>22.1</v>
      </c>
      <c r="Q4653" s="138">
        <v>21.958333333333332</v>
      </c>
    </row>
    <row r="4654" spans="1:17" x14ac:dyDescent="0.25">
      <c r="A4654" s="1">
        <v>41177</v>
      </c>
      <c r="B4654" s="5">
        <f t="shared" si="217"/>
        <v>2012</v>
      </c>
      <c r="C4654" s="5">
        <f t="shared" si="218"/>
        <v>9</v>
      </c>
      <c r="D4654" s="3">
        <f t="shared" si="216"/>
        <v>25</v>
      </c>
      <c r="E4654" s="3"/>
      <c r="F4654">
        <v>19.3</v>
      </c>
      <c r="G4654">
        <v>21.5</v>
      </c>
      <c r="H4654" s="228">
        <v>19.8</v>
      </c>
      <c r="I4654">
        <v>17.100000000000001</v>
      </c>
      <c r="J4654" s="31">
        <v>17</v>
      </c>
      <c r="K4654">
        <v>20.8</v>
      </c>
      <c r="L4654" s="2">
        <v>17.8</v>
      </c>
      <c r="M4654" s="2">
        <v>21.4</v>
      </c>
      <c r="N4654" s="31">
        <v>19.600000000000001</v>
      </c>
      <c r="O4654" s="31">
        <v>19.5</v>
      </c>
      <c r="P4654" s="2">
        <v>19.8</v>
      </c>
      <c r="Q4654" s="138">
        <v>22.750000000000011</v>
      </c>
    </row>
    <row r="4655" spans="1:17" x14ac:dyDescent="0.25">
      <c r="A4655" s="1">
        <v>41178</v>
      </c>
      <c r="B4655" s="5">
        <f t="shared" si="217"/>
        <v>2012</v>
      </c>
      <c r="C4655" s="5">
        <f t="shared" si="218"/>
        <v>9</v>
      </c>
      <c r="D4655" s="3">
        <f t="shared" si="216"/>
        <v>26</v>
      </c>
      <c r="E4655" s="3"/>
      <c r="F4655">
        <v>18.600000000000001</v>
      </c>
      <c r="G4655">
        <v>21.1</v>
      </c>
      <c r="H4655" s="228">
        <v>19.8</v>
      </c>
      <c r="I4655">
        <v>15.6</v>
      </c>
      <c r="J4655" s="31">
        <v>16</v>
      </c>
      <c r="K4655">
        <v>20.7</v>
      </c>
      <c r="L4655" s="2">
        <v>18.100000000000001</v>
      </c>
      <c r="M4655" s="2">
        <v>22.4</v>
      </c>
      <c r="N4655" s="31">
        <v>18.8</v>
      </c>
      <c r="O4655" s="31">
        <v>19.399999999999999</v>
      </c>
      <c r="P4655" s="2">
        <v>20</v>
      </c>
      <c r="Q4655" s="138">
        <v>21.9375</v>
      </c>
    </row>
    <row r="4656" spans="1:17" x14ac:dyDescent="0.25">
      <c r="A4656" s="1">
        <v>41179</v>
      </c>
      <c r="B4656" s="5">
        <f t="shared" si="217"/>
        <v>2012</v>
      </c>
      <c r="C4656" s="5">
        <f t="shared" si="218"/>
        <v>9</v>
      </c>
      <c r="D4656" s="3">
        <f t="shared" si="216"/>
        <v>27</v>
      </c>
      <c r="E4656" s="3"/>
      <c r="F4656">
        <v>19.100000000000001</v>
      </c>
      <c r="G4656">
        <v>22.4</v>
      </c>
      <c r="H4656" s="228">
        <v>22.3</v>
      </c>
      <c r="I4656">
        <v>16.2</v>
      </c>
      <c r="J4656" s="31">
        <v>19.5</v>
      </c>
      <c r="K4656">
        <v>23.6</v>
      </c>
      <c r="L4656" s="2">
        <v>21.6</v>
      </c>
      <c r="M4656" s="2">
        <v>25.7</v>
      </c>
      <c r="N4656" s="31">
        <v>18.2</v>
      </c>
      <c r="O4656" s="31">
        <v>24.3</v>
      </c>
      <c r="P4656" s="2">
        <v>20.6</v>
      </c>
      <c r="Q4656" s="138">
        <v>24.7</v>
      </c>
    </row>
    <row r="4657" spans="1:17" x14ac:dyDescent="0.25">
      <c r="A4657" s="1">
        <v>41180</v>
      </c>
      <c r="B4657" s="5">
        <f t="shared" si="217"/>
        <v>2012</v>
      </c>
      <c r="C4657" s="5">
        <f t="shared" si="218"/>
        <v>9</v>
      </c>
      <c r="D4657" s="3">
        <f t="shared" si="216"/>
        <v>28</v>
      </c>
      <c r="E4657" s="3"/>
      <c r="F4657">
        <v>20.6</v>
      </c>
      <c r="G4657">
        <v>23.7</v>
      </c>
      <c r="H4657" s="228">
        <v>18.600000000000001</v>
      </c>
      <c r="I4657">
        <v>17</v>
      </c>
      <c r="J4657" s="31">
        <v>17.8</v>
      </c>
      <c r="K4657">
        <v>18.600000000000001</v>
      </c>
      <c r="L4657" s="2">
        <v>16.8</v>
      </c>
      <c r="M4657" s="2">
        <v>22.2</v>
      </c>
      <c r="N4657" s="31">
        <v>19.3</v>
      </c>
      <c r="O4657" s="31">
        <v>19.399999999999999</v>
      </c>
      <c r="P4657" s="2">
        <v>17.899999999999999</v>
      </c>
      <c r="Q4657" s="138">
        <v>20.120833333333334</v>
      </c>
    </row>
    <row r="4658" spans="1:17" x14ac:dyDescent="0.25">
      <c r="A4658" s="1">
        <v>41181</v>
      </c>
      <c r="B4658" s="5">
        <f t="shared" si="217"/>
        <v>2012</v>
      </c>
      <c r="C4658" s="5">
        <f t="shared" si="218"/>
        <v>9</v>
      </c>
      <c r="D4658" s="3">
        <f t="shared" si="216"/>
        <v>29</v>
      </c>
      <c r="E4658" s="3"/>
      <c r="F4658">
        <v>20</v>
      </c>
      <c r="G4658">
        <v>24.5</v>
      </c>
      <c r="H4658" s="228">
        <v>18.8</v>
      </c>
      <c r="I4658">
        <v>17</v>
      </c>
      <c r="J4658" s="31">
        <v>19.3</v>
      </c>
      <c r="K4658">
        <v>19.5</v>
      </c>
      <c r="L4658" s="2">
        <v>18.899999999999999</v>
      </c>
      <c r="M4658" s="2">
        <v>22.8</v>
      </c>
      <c r="N4658" s="31">
        <v>20</v>
      </c>
      <c r="O4658" s="31">
        <v>21.8</v>
      </c>
      <c r="P4658" s="2">
        <v>19.5</v>
      </c>
      <c r="Q4658" s="138">
        <v>18.387500000000003</v>
      </c>
    </row>
    <row r="4659" spans="1:17" x14ac:dyDescent="0.25">
      <c r="A4659" s="1">
        <v>41182</v>
      </c>
      <c r="B4659" s="5">
        <f t="shared" si="217"/>
        <v>2012</v>
      </c>
      <c r="C4659" s="5">
        <f t="shared" si="218"/>
        <v>9</v>
      </c>
      <c r="D4659" s="3">
        <f t="shared" si="216"/>
        <v>30</v>
      </c>
      <c r="E4659" s="3"/>
      <c r="F4659">
        <v>19.600000000000001</v>
      </c>
      <c r="G4659">
        <v>23.2</v>
      </c>
      <c r="H4659" s="228">
        <v>18.7</v>
      </c>
      <c r="I4659">
        <v>16.600000000000001</v>
      </c>
      <c r="J4659" s="31">
        <v>18.399999999999999</v>
      </c>
      <c r="K4659">
        <v>18.5</v>
      </c>
      <c r="L4659" s="2">
        <v>17.5</v>
      </c>
      <c r="M4659" s="2">
        <v>21.1</v>
      </c>
      <c r="N4659" s="31">
        <v>17.899999999999999</v>
      </c>
      <c r="O4659" s="31">
        <v>22.1</v>
      </c>
      <c r="P4659" s="2">
        <v>17.8</v>
      </c>
      <c r="Q4659" s="138">
        <v>17.912500000000001</v>
      </c>
    </row>
    <row r="4660" spans="1:17" x14ac:dyDescent="0.25">
      <c r="A4660" s="1">
        <v>41183</v>
      </c>
      <c r="B4660" s="5">
        <f t="shared" si="217"/>
        <v>2012</v>
      </c>
      <c r="C4660" s="5">
        <f t="shared" si="218"/>
        <v>10</v>
      </c>
      <c r="D4660" s="3">
        <f t="shared" si="216"/>
        <v>1</v>
      </c>
      <c r="E4660" s="3"/>
      <c r="F4660">
        <v>21.9</v>
      </c>
      <c r="G4660">
        <v>24.6</v>
      </c>
      <c r="H4660" s="228">
        <v>20</v>
      </c>
      <c r="I4660">
        <v>18</v>
      </c>
      <c r="J4660" s="31">
        <v>19.5</v>
      </c>
      <c r="K4660">
        <v>19</v>
      </c>
      <c r="L4660" s="2">
        <v>20</v>
      </c>
      <c r="M4660" s="2">
        <v>22.8</v>
      </c>
      <c r="N4660" s="31">
        <v>17.899999999999999</v>
      </c>
      <c r="O4660" s="31">
        <v>20.9</v>
      </c>
      <c r="P4660" s="2">
        <v>17.5</v>
      </c>
      <c r="Q4660" s="138">
        <v>19.630434782608695</v>
      </c>
    </row>
    <row r="4661" spans="1:17" x14ac:dyDescent="0.25">
      <c r="A4661" s="1">
        <v>41184</v>
      </c>
      <c r="B4661" s="5">
        <f t="shared" si="217"/>
        <v>2012</v>
      </c>
      <c r="C4661" s="5">
        <f t="shared" si="218"/>
        <v>10</v>
      </c>
      <c r="D4661" s="3">
        <f t="shared" si="216"/>
        <v>2</v>
      </c>
      <c r="E4661" s="3"/>
      <c r="F4661">
        <v>17.5</v>
      </c>
      <c r="G4661">
        <v>19.3</v>
      </c>
      <c r="H4661" s="228">
        <v>16.8</v>
      </c>
      <c r="I4661">
        <v>13.3</v>
      </c>
      <c r="J4661" s="31">
        <v>12.5</v>
      </c>
      <c r="K4661">
        <v>17</v>
      </c>
      <c r="L4661" s="2">
        <v>15.7</v>
      </c>
      <c r="M4661" s="2">
        <v>19.399999999999999</v>
      </c>
      <c r="N4661" s="31">
        <v>16.100000000000001</v>
      </c>
      <c r="O4661" s="31">
        <v>16.600000000000001</v>
      </c>
      <c r="P4661" s="2">
        <v>15.9</v>
      </c>
      <c r="Q4661" s="138">
        <v>17.558333333333334</v>
      </c>
    </row>
    <row r="4662" spans="1:17" x14ac:dyDescent="0.25">
      <c r="A4662" s="1">
        <v>41185</v>
      </c>
      <c r="B4662" s="5">
        <f t="shared" si="217"/>
        <v>2012</v>
      </c>
      <c r="C4662" s="5">
        <f t="shared" si="218"/>
        <v>10</v>
      </c>
      <c r="D4662" s="3">
        <f t="shared" si="216"/>
        <v>3</v>
      </c>
      <c r="E4662" s="3"/>
      <c r="F4662">
        <v>16.399999999999999</v>
      </c>
      <c r="G4662">
        <v>18.7</v>
      </c>
      <c r="H4662" s="228">
        <v>15.8</v>
      </c>
      <c r="I4662">
        <v>13.4</v>
      </c>
      <c r="J4662" s="31">
        <v>12.8</v>
      </c>
      <c r="K4662">
        <v>16.899999999999999</v>
      </c>
      <c r="L4662" s="2">
        <v>14.7</v>
      </c>
      <c r="M4662" s="2">
        <v>16.600000000000001</v>
      </c>
      <c r="N4662" s="31">
        <v>17.100000000000001</v>
      </c>
      <c r="O4662" s="31">
        <v>15.8</v>
      </c>
      <c r="P4662" s="2">
        <v>16.100000000000001</v>
      </c>
      <c r="Q4662" s="138">
        <v>17.754166666666666</v>
      </c>
    </row>
    <row r="4663" spans="1:17" x14ac:dyDescent="0.25">
      <c r="A4663" s="1">
        <v>41186</v>
      </c>
      <c r="B4663" s="5">
        <f t="shared" si="217"/>
        <v>2012</v>
      </c>
      <c r="C4663" s="5">
        <f t="shared" si="218"/>
        <v>10</v>
      </c>
      <c r="D4663" s="3">
        <f t="shared" si="216"/>
        <v>4</v>
      </c>
      <c r="E4663" s="3"/>
      <c r="F4663">
        <v>16.3</v>
      </c>
      <c r="G4663">
        <v>19.2</v>
      </c>
      <c r="H4663" s="228">
        <v>17</v>
      </c>
      <c r="I4663">
        <v>12</v>
      </c>
      <c r="J4663" s="31">
        <v>12.9</v>
      </c>
      <c r="K4663">
        <v>17.2</v>
      </c>
      <c r="L4663" s="2">
        <v>14.5</v>
      </c>
      <c r="M4663" s="2">
        <v>16.600000000000001</v>
      </c>
      <c r="N4663" s="31">
        <v>16.600000000000001</v>
      </c>
      <c r="O4663" s="31">
        <v>14.8</v>
      </c>
      <c r="P4663" s="2">
        <v>16.600000000000001</v>
      </c>
      <c r="Q4663" s="138">
        <v>17.237499999999997</v>
      </c>
    </row>
    <row r="4664" spans="1:17" x14ac:dyDescent="0.25">
      <c r="A4664" s="1">
        <v>41187</v>
      </c>
      <c r="B4664" s="5">
        <f t="shared" si="217"/>
        <v>2012</v>
      </c>
      <c r="C4664" s="5">
        <f t="shared" si="218"/>
        <v>10</v>
      </c>
      <c r="D4664" s="3">
        <f t="shared" si="216"/>
        <v>5</v>
      </c>
      <c r="E4664" s="3"/>
      <c r="F4664">
        <v>17.5</v>
      </c>
      <c r="G4664">
        <v>19.5</v>
      </c>
      <c r="H4664" s="228">
        <v>14.8</v>
      </c>
      <c r="I4664">
        <v>12.1</v>
      </c>
      <c r="J4664" s="31">
        <v>10.8</v>
      </c>
      <c r="K4664">
        <v>16</v>
      </c>
      <c r="L4664" s="2">
        <v>14.5</v>
      </c>
      <c r="M4664" s="2">
        <v>16.399999999999999</v>
      </c>
      <c r="N4664" s="31">
        <v>15</v>
      </c>
      <c r="O4664" s="31">
        <v>15.4</v>
      </c>
      <c r="P4664" s="2">
        <v>14.8</v>
      </c>
      <c r="Q4664" s="138">
        <v>17.058333333333337</v>
      </c>
    </row>
    <row r="4665" spans="1:17" x14ac:dyDescent="0.25">
      <c r="A4665" s="1">
        <v>41188</v>
      </c>
      <c r="B4665" s="5">
        <f t="shared" si="217"/>
        <v>2012</v>
      </c>
      <c r="C4665" s="5">
        <f t="shared" si="218"/>
        <v>10</v>
      </c>
      <c r="D4665" s="3">
        <f t="shared" si="216"/>
        <v>6</v>
      </c>
      <c r="E4665" s="3"/>
      <c r="F4665">
        <v>16</v>
      </c>
      <c r="G4665">
        <v>19.399999999999999</v>
      </c>
      <c r="H4665" s="228">
        <v>15.8</v>
      </c>
      <c r="I4665">
        <v>12.5</v>
      </c>
      <c r="J4665" s="31">
        <v>11.6</v>
      </c>
      <c r="K4665">
        <v>16.399999999999999</v>
      </c>
      <c r="L4665" s="2">
        <v>14.7</v>
      </c>
      <c r="M4665" s="2">
        <v>17.399999999999999</v>
      </c>
      <c r="N4665" s="31">
        <v>15</v>
      </c>
      <c r="O4665" s="31">
        <v>16.600000000000001</v>
      </c>
      <c r="P4665" s="2">
        <v>16</v>
      </c>
      <c r="Q4665" s="138">
        <v>17.116666666666667</v>
      </c>
    </row>
    <row r="4666" spans="1:17" x14ac:dyDescent="0.25">
      <c r="A4666" s="1">
        <v>41189</v>
      </c>
      <c r="B4666" s="5">
        <f t="shared" si="217"/>
        <v>2012</v>
      </c>
      <c r="C4666" s="5">
        <f t="shared" si="218"/>
        <v>10</v>
      </c>
      <c r="D4666" s="3">
        <f t="shared" si="216"/>
        <v>7</v>
      </c>
      <c r="E4666" s="3"/>
      <c r="F4666">
        <v>15.2</v>
      </c>
      <c r="G4666">
        <v>18.3</v>
      </c>
      <c r="H4666" s="228">
        <v>15.6</v>
      </c>
      <c r="I4666">
        <v>11.6</v>
      </c>
      <c r="J4666" s="31">
        <v>10.9</v>
      </c>
      <c r="K4666">
        <v>17.5</v>
      </c>
      <c r="L4666" s="2">
        <v>14.4</v>
      </c>
      <c r="M4666" s="2">
        <v>19.100000000000001</v>
      </c>
      <c r="N4666" s="31">
        <v>14.5</v>
      </c>
      <c r="O4666" s="31">
        <v>15.6</v>
      </c>
      <c r="P4666" s="2">
        <v>15.6</v>
      </c>
      <c r="Q4666" s="138">
        <v>17.079166666666669</v>
      </c>
    </row>
    <row r="4667" spans="1:17" x14ac:dyDescent="0.25">
      <c r="A4667" s="1">
        <v>41190</v>
      </c>
      <c r="B4667" s="5">
        <f t="shared" si="217"/>
        <v>2012</v>
      </c>
      <c r="C4667" s="5">
        <f t="shared" si="218"/>
        <v>10</v>
      </c>
      <c r="D4667" s="3">
        <f t="shared" si="216"/>
        <v>8</v>
      </c>
      <c r="E4667" s="3"/>
      <c r="F4667">
        <v>13.3</v>
      </c>
      <c r="G4667">
        <v>14.3</v>
      </c>
      <c r="H4667" s="228">
        <v>8.5</v>
      </c>
      <c r="I4667">
        <v>7</v>
      </c>
      <c r="J4667" s="31">
        <v>5.2</v>
      </c>
      <c r="K4667">
        <v>9.9</v>
      </c>
      <c r="L4667" s="2">
        <v>7.3</v>
      </c>
      <c r="M4667" s="2">
        <v>10.3</v>
      </c>
      <c r="N4667" s="31">
        <v>8.5</v>
      </c>
      <c r="O4667" s="31">
        <v>7.7</v>
      </c>
      <c r="P4667" s="2">
        <v>9.5</v>
      </c>
      <c r="Q4667" s="138">
        <v>11.995833333333332</v>
      </c>
    </row>
    <row r="4668" spans="1:17" x14ac:dyDescent="0.25">
      <c r="A4668" s="1">
        <v>41191</v>
      </c>
      <c r="B4668" s="5">
        <f t="shared" si="217"/>
        <v>2012</v>
      </c>
      <c r="C4668" s="5">
        <f t="shared" si="218"/>
        <v>10</v>
      </c>
      <c r="D4668" s="3">
        <f t="shared" si="216"/>
        <v>9</v>
      </c>
      <c r="E4668" s="3"/>
      <c r="F4668">
        <v>12.1</v>
      </c>
      <c r="G4668">
        <v>14.7</v>
      </c>
      <c r="H4668" s="228">
        <v>11.7</v>
      </c>
      <c r="I4668">
        <v>9.1999999999999993</v>
      </c>
      <c r="J4668" s="31">
        <v>10.5</v>
      </c>
      <c r="K4668">
        <v>10.8</v>
      </c>
      <c r="L4668" s="2">
        <v>8.8000000000000007</v>
      </c>
      <c r="M4668" s="2">
        <v>13.3</v>
      </c>
      <c r="N4668" s="31">
        <v>10.1</v>
      </c>
      <c r="O4668" s="31">
        <v>12.3</v>
      </c>
      <c r="P4668" s="2">
        <v>9.6999999999999993</v>
      </c>
      <c r="Q4668" s="138">
        <v>10.949999999999998</v>
      </c>
    </row>
    <row r="4669" spans="1:17" x14ac:dyDescent="0.25">
      <c r="A4669" s="1">
        <v>41192</v>
      </c>
      <c r="B4669" s="5">
        <f t="shared" si="217"/>
        <v>2012</v>
      </c>
      <c r="C4669" s="5">
        <f t="shared" si="218"/>
        <v>10</v>
      </c>
      <c r="D4669" s="3">
        <f t="shared" si="216"/>
        <v>10</v>
      </c>
      <c r="E4669" s="3"/>
      <c r="F4669">
        <v>15.1</v>
      </c>
      <c r="G4669">
        <v>15.8</v>
      </c>
      <c r="H4669" s="228">
        <v>10.8</v>
      </c>
      <c r="I4669">
        <v>12.8</v>
      </c>
      <c r="J4669" s="31">
        <v>11.5</v>
      </c>
      <c r="K4669">
        <v>11.5</v>
      </c>
      <c r="L4669" s="2">
        <v>11.1</v>
      </c>
      <c r="M4669" s="2">
        <v>12.7</v>
      </c>
      <c r="N4669" s="31">
        <v>14.1</v>
      </c>
      <c r="O4669" s="31">
        <v>13.4</v>
      </c>
      <c r="P4669" s="2">
        <v>11</v>
      </c>
      <c r="Q4669" s="138">
        <v>10.779166666666667</v>
      </c>
    </row>
    <row r="4670" spans="1:17" x14ac:dyDescent="0.25">
      <c r="A4670" s="1">
        <v>41193</v>
      </c>
      <c r="B4670" s="5">
        <f t="shared" si="217"/>
        <v>2012</v>
      </c>
      <c r="C4670" s="5">
        <f t="shared" si="218"/>
        <v>10</v>
      </c>
      <c r="D4670" s="3">
        <f t="shared" si="216"/>
        <v>11</v>
      </c>
      <c r="E4670" s="3"/>
      <c r="F4670">
        <v>14.8</v>
      </c>
      <c r="G4670">
        <v>18</v>
      </c>
      <c r="H4670" s="228">
        <v>10.6</v>
      </c>
      <c r="I4670">
        <v>10.1</v>
      </c>
      <c r="J4670" s="31">
        <v>8.9</v>
      </c>
      <c r="K4670">
        <v>12.3</v>
      </c>
      <c r="L4670" s="2">
        <v>10</v>
      </c>
      <c r="M4670" s="2">
        <v>11.7</v>
      </c>
      <c r="N4670" s="31">
        <v>12.4</v>
      </c>
      <c r="O4670" s="31">
        <v>11.1</v>
      </c>
      <c r="P4670" s="2">
        <v>11.5</v>
      </c>
      <c r="Q4670" s="138">
        <v>11.575000000000001</v>
      </c>
    </row>
    <row r="4671" spans="1:17" x14ac:dyDescent="0.25">
      <c r="A4671" s="1">
        <v>41194</v>
      </c>
      <c r="B4671" s="5">
        <f t="shared" si="217"/>
        <v>2012</v>
      </c>
      <c r="C4671" s="5">
        <f t="shared" si="218"/>
        <v>10</v>
      </c>
      <c r="D4671" s="3">
        <f t="shared" si="216"/>
        <v>12</v>
      </c>
      <c r="E4671" s="3"/>
      <c r="F4671">
        <v>16</v>
      </c>
      <c r="G4671">
        <v>17.5</v>
      </c>
      <c r="H4671" s="228">
        <v>12.3</v>
      </c>
      <c r="I4671">
        <v>12.9</v>
      </c>
      <c r="J4671" s="31">
        <v>11.3</v>
      </c>
      <c r="K4671">
        <v>11.7</v>
      </c>
      <c r="L4671" s="2">
        <v>11.8</v>
      </c>
      <c r="M4671" s="2">
        <v>13.3</v>
      </c>
      <c r="N4671" s="31">
        <v>12.3</v>
      </c>
      <c r="O4671" s="31">
        <v>13.2</v>
      </c>
      <c r="P4671" s="2">
        <v>11.4</v>
      </c>
      <c r="Q4671" s="138">
        <v>11.387500000000003</v>
      </c>
    </row>
    <row r="4672" spans="1:17" x14ac:dyDescent="0.25">
      <c r="A4672" s="1">
        <v>41195</v>
      </c>
      <c r="B4672" s="5">
        <f t="shared" si="217"/>
        <v>2012</v>
      </c>
      <c r="C4672" s="5">
        <f t="shared" si="218"/>
        <v>10</v>
      </c>
      <c r="D4672" s="3">
        <f t="shared" si="216"/>
        <v>13</v>
      </c>
      <c r="E4672" s="3"/>
      <c r="F4672">
        <v>15.9</v>
      </c>
      <c r="G4672">
        <v>17.5</v>
      </c>
      <c r="H4672" s="228">
        <v>13.1</v>
      </c>
      <c r="I4672">
        <v>13.3</v>
      </c>
      <c r="J4672" s="31">
        <v>11.9</v>
      </c>
      <c r="K4672">
        <v>12.9</v>
      </c>
      <c r="L4672" s="2">
        <v>10.9</v>
      </c>
      <c r="M4672" s="2">
        <v>13.1</v>
      </c>
      <c r="N4672" s="31">
        <v>14.7</v>
      </c>
      <c r="O4672" s="31">
        <v>13.4</v>
      </c>
      <c r="P4672" s="2">
        <v>12.2</v>
      </c>
      <c r="Q4672" s="138">
        <v>12.712499999999999</v>
      </c>
    </row>
    <row r="4673" spans="1:17" x14ac:dyDescent="0.25">
      <c r="A4673" s="1">
        <v>41196</v>
      </c>
      <c r="B4673" s="5">
        <f t="shared" si="217"/>
        <v>2012</v>
      </c>
      <c r="C4673" s="5">
        <f t="shared" si="218"/>
        <v>10</v>
      </c>
      <c r="D4673" s="3">
        <f t="shared" si="216"/>
        <v>14</v>
      </c>
      <c r="E4673" s="3"/>
      <c r="F4673">
        <v>15.3</v>
      </c>
      <c r="G4673">
        <v>16.8</v>
      </c>
      <c r="H4673" s="228">
        <v>14.5</v>
      </c>
      <c r="I4673">
        <v>13.1</v>
      </c>
      <c r="J4673" s="31">
        <v>12</v>
      </c>
      <c r="K4673">
        <v>14.2</v>
      </c>
      <c r="L4673" s="2">
        <v>12.4</v>
      </c>
      <c r="M4673" s="2">
        <v>14.5</v>
      </c>
      <c r="N4673" s="31">
        <v>15.3</v>
      </c>
      <c r="O4673" s="31">
        <v>14</v>
      </c>
      <c r="P4673" s="2">
        <v>13.4</v>
      </c>
      <c r="Q4673" s="138">
        <v>13.779166666666667</v>
      </c>
    </row>
    <row r="4674" spans="1:17" x14ac:dyDescent="0.25">
      <c r="A4674" s="1">
        <v>41197</v>
      </c>
      <c r="B4674" s="5">
        <f t="shared" si="217"/>
        <v>2012</v>
      </c>
      <c r="C4674" s="5">
        <f t="shared" si="218"/>
        <v>10</v>
      </c>
      <c r="D4674" s="3">
        <f t="shared" si="216"/>
        <v>15</v>
      </c>
      <c r="E4674" s="3"/>
      <c r="F4674">
        <v>16.5</v>
      </c>
      <c r="G4674">
        <v>17.399999999999999</v>
      </c>
      <c r="H4674" s="228">
        <v>16.8</v>
      </c>
      <c r="I4674">
        <v>13.2</v>
      </c>
      <c r="J4674" s="31">
        <v>13.6</v>
      </c>
      <c r="K4674">
        <v>18.100000000000001</v>
      </c>
      <c r="L4674" s="2">
        <v>13.8</v>
      </c>
      <c r="M4674" s="2">
        <v>17.5</v>
      </c>
      <c r="N4674" s="31">
        <v>15.8</v>
      </c>
      <c r="O4674" s="31">
        <v>16.899999999999999</v>
      </c>
      <c r="P4674" s="2">
        <v>15.8</v>
      </c>
      <c r="Q4674" s="138">
        <v>15.8375</v>
      </c>
    </row>
    <row r="4675" spans="1:17" x14ac:dyDescent="0.25">
      <c r="A4675" s="1">
        <v>41198</v>
      </c>
      <c r="B4675" s="5">
        <f t="shared" si="217"/>
        <v>2012</v>
      </c>
      <c r="C4675" s="5">
        <f t="shared" si="218"/>
        <v>10</v>
      </c>
      <c r="D4675" s="3">
        <f t="shared" ref="D4675:D4738" si="219">DAY(A4675)</f>
        <v>16</v>
      </c>
      <c r="E4675" s="3"/>
      <c r="F4675">
        <v>13.7</v>
      </c>
      <c r="G4675">
        <v>15.6</v>
      </c>
      <c r="H4675" s="228">
        <v>12.2</v>
      </c>
      <c r="I4675">
        <v>11.4</v>
      </c>
      <c r="J4675" s="31">
        <v>11.5</v>
      </c>
      <c r="K4675">
        <v>11.8</v>
      </c>
      <c r="L4675" s="2">
        <v>11</v>
      </c>
      <c r="M4675" s="2">
        <v>14.6</v>
      </c>
      <c r="N4675" s="31">
        <v>12.7</v>
      </c>
      <c r="O4675" s="31">
        <v>16.100000000000001</v>
      </c>
      <c r="P4675" s="2">
        <v>11.9</v>
      </c>
      <c r="Q4675" s="138">
        <v>13.662499999999996</v>
      </c>
    </row>
    <row r="4676" spans="1:17" x14ac:dyDescent="0.25">
      <c r="A4676" s="1">
        <v>41199</v>
      </c>
      <c r="B4676" s="5">
        <f t="shared" ref="B4676:B4739" si="220">YEAR(A4676)</f>
        <v>2012</v>
      </c>
      <c r="C4676" s="5">
        <f t="shared" ref="C4676:C4739" si="221">MONTH(A4676)</f>
        <v>10</v>
      </c>
      <c r="D4676" s="3">
        <f t="shared" si="219"/>
        <v>17</v>
      </c>
      <c r="E4676" s="3"/>
      <c r="F4676">
        <v>11.9</v>
      </c>
      <c r="G4676">
        <v>14.9</v>
      </c>
      <c r="H4676" s="228">
        <v>12.6</v>
      </c>
      <c r="I4676">
        <v>7.9</v>
      </c>
      <c r="J4676" s="31">
        <v>8.8000000000000007</v>
      </c>
      <c r="K4676">
        <v>12.8</v>
      </c>
      <c r="L4676" s="2">
        <v>11.5</v>
      </c>
      <c r="M4676" s="2">
        <v>13.9</v>
      </c>
      <c r="N4676" s="31">
        <v>11.3</v>
      </c>
      <c r="O4676" s="31">
        <v>11.1</v>
      </c>
      <c r="P4676" s="2">
        <v>12.5</v>
      </c>
      <c r="Q4676" s="138">
        <v>13.708333333333336</v>
      </c>
    </row>
    <row r="4677" spans="1:17" x14ac:dyDescent="0.25">
      <c r="A4677" s="1">
        <v>41200</v>
      </c>
      <c r="B4677" s="5">
        <f t="shared" si="220"/>
        <v>2012</v>
      </c>
      <c r="C4677" s="5">
        <f t="shared" si="221"/>
        <v>10</v>
      </c>
      <c r="D4677" s="3">
        <f t="shared" si="219"/>
        <v>18</v>
      </c>
      <c r="E4677" s="3"/>
      <c r="F4677">
        <v>11.6</v>
      </c>
      <c r="G4677">
        <v>15.3</v>
      </c>
      <c r="H4677" s="228">
        <v>13.6</v>
      </c>
      <c r="I4677">
        <v>9.5</v>
      </c>
      <c r="J4677" s="31">
        <v>9</v>
      </c>
      <c r="K4677">
        <v>12.7</v>
      </c>
      <c r="L4677" s="2">
        <v>12.7</v>
      </c>
      <c r="M4677" s="2">
        <v>14.3</v>
      </c>
      <c r="N4677" s="31">
        <v>10.3</v>
      </c>
      <c r="O4677" s="31">
        <v>13.2</v>
      </c>
      <c r="P4677" s="2">
        <v>12.1</v>
      </c>
      <c r="Q4677" s="138">
        <v>14.433333333333335</v>
      </c>
    </row>
    <row r="4678" spans="1:17" x14ac:dyDescent="0.25">
      <c r="A4678" s="1">
        <v>41201</v>
      </c>
      <c r="B4678" s="5">
        <f t="shared" si="220"/>
        <v>2012</v>
      </c>
      <c r="C4678" s="5">
        <f t="shared" si="221"/>
        <v>10</v>
      </c>
      <c r="D4678" s="3">
        <f t="shared" si="219"/>
        <v>19</v>
      </c>
      <c r="E4678" s="3"/>
      <c r="F4678">
        <v>12.3</v>
      </c>
      <c r="G4678">
        <v>16.399999999999999</v>
      </c>
      <c r="H4678" s="228">
        <v>14</v>
      </c>
      <c r="I4678">
        <v>10.8</v>
      </c>
      <c r="J4678" s="31">
        <v>9.1999999999999993</v>
      </c>
      <c r="K4678">
        <v>13.1</v>
      </c>
      <c r="L4678" s="2">
        <v>13.6</v>
      </c>
      <c r="M4678" s="2">
        <v>14.9</v>
      </c>
      <c r="N4678" s="31">
        <v>10.4</v>
      </c>
      <c r="O4678" s="31">
        <v>14</v>
      </c>
      <c r="P4678" s="2">
        <v>13</v>
      </c>
      <c r="Q4678" s="138">
        <v>14.891666666666666</v>
      </c>
    </row>
    <row r="4679" spans="1:17" x14ac:dyDescent="0.25">
      <c r="A4679" s="1">
        <v>41202</v>
      </c>
      <c r="B4679" s="5">
        <f t="shared" si="220"/>
        <v>2012</v>
      </c>
      <c r="C4679" s="5">
        <f t="shared" si="221"/>
        <v>10</v>
      </c>
      <c r="D4679" s="3">
        <f t="shared" si="219"/>
        <v>20</v>
      </c>
      <c r="E4679" s="3"/>
      <c r="F4679">
        <v>12.9</v>
      </c>
      <c r="G4679">
        <v>16.5</v>
      </c>
      <c r="H4679" s="228">
        <v>13.4</v>
      </c>
      <c r="I4679">
        <v>10.4</v>
      </c>
      <c r="J4679" s="31">
        <v>10</v>
      </c>
      <c r="K4679">
        <v>12.5</v>
      </c>
      <c r="L4679" s="2">
        <v>12.5</v>
      </c>
      <c r="M4679" s="2">
        <v>13.6</v>
      </c>
      <c r="N4679" s="31">
        <v>9.6</v>
      </c>
      <c r="O4679" s="31">
        <v>13.4</v>
      </c>
      <c r="P4679" s="2">
        <v>12.8</v>
      </c>
      <c r="Q4679" s="138">
        <v>14.358333333333336</v>
      </c>
    </row>
    <row r="4680" spans="1:17" x14ac:dyDescent="0.25">
      <c r="A4680" s="1">
        <v>41203</v>
      </c>
      <c r="B4680" s="5">
        <f t="shared" si="220"/>
        <v>2012</v>
      </c>
      <c r="C4680" s="5">
        <f t="shared" si="221"/>
        <v>10</v>
      </c>
      <c r="D4680" s="3">
        <f t="shared" si="219"/>
        <v>21</v>
      </c>
      <c r="E4680" s="3"/>
      <c r="F4680">
        <v>12.5</v>
      </c>
      <c r="G4680">
        <v>16.8</v>
      </c>
      <c r="H4680" s="228">
        <v>12</v>
      </c>
      <c r="I4680">
        <v>9.8000000000000007</v>
      </c>
      <c r="J4680" s="31">
        <v>8.9</v>
      </c>
      <c r="K4680">
        <v>12.4</v>
      </c>
      <c r="L4680" s="2">
        <v>11.5</v>
      </c>
      <c r="M4680" s="2">
        <v>13.7</v>
      </c>
      <c r="N4680" s="31">
        <v>8.9</v>
      </c>
      <c r="O4680" s="31">
        <v>12.6</v>
      </c>
      <c r="P4680" s="2">
        <v>12.3</v>
      </c>
      <c r="Q4680" s="138">
        <v>12.841666666666667</v>
      </c>
    </row>
    <row r="4681" spans="1:17" x14ac:dyDescent="0.25">
      <c r="A4681" s="1">
        <v>41204</v>
      </c>
      <c r="B4681" s="5">
        <f t="shared" si="220"/>
        <v>2012</v>
      </c>
      <c r="C4681" s="5">
        <f t="shared" si="221"/>
        <v>10</v>
      </c>
      <c r="D4681" s="3">
        <f t="shared" si="219"/>
        <v>22</v>
      </c>
      <c r="E4681" s="3"/>
      <c r="F4681">
        <v>12</v>
      </c>
      <c r="G4681">
        <v>16.5</v>
      </c>
      <c r="H4681" s="228">
        <v>10</v>
      </c>
      <c r="I4681">
        <v>9.1999999999999993</v>
      </c>
      <c r="J4681" s="31">
        <v>8.1999999999999993</v>
      </c>
      <c r="K4681">
        <v>11.8</v>
      </c>
      <c r="L4681" s="2">
        <v>10.5</v>
      </c>
      <c r="M4681" s="2">
        <v>10.4</v>
      </c>
      <c r="N4681" s="31">
        <v>8.6999999999999993</v>
      </c>
      <c r="O4681" s="31">
        <v>11.2</v>
      </c>
      <c r="P4681" s="2">
        <v>11.6</v>
      </c>
      <c r="Q4681" s="138">
        <v>11.391666666666667</v>
      </c>
    </row>
    <row r="4682" spans="1:17" x14ac:dyDescent="0.25">
      <c r="A4682" s="1">
        <v>41205</v>
      </c>
      <c r="B4682" s="5">
        <f t="shared" si="220"/>
        <v>2012</v>
      </c>
      <c r="C4682" s="5">
        <f t="shared" si="221"/>
        <v>10</v>
      </c>
      <c r="D4682" s="3">
        <f t="shared" si="219"/>
        <v>23</v>
      </c>
      <c r="E4682" s="3"/>
      <c r="F4682">
        <v>15.4</v>
      </c>
      <c r="G4682">
        <v>18.600000000000001</v>
      </c>
      <c r="H4682" s="228">
        <v>10.9</v>
      </c>
      <c r="I4682">
        <v>10</v>
      </c>
      <c r="J4682" s="31">
        <v>7.5</v>
      </c>
      <c r="K4682">
        <v>11.8</v>
      </c>
      <c r="L4682" s="2">
        <v>11.1</v>
      </c>
      <c r="M4682" s="2">
        <v>9.1999999999999993</v>
      </c>
      <c r="N4682" s="31">
        <v>8</v>
      </c>
      <c r="O4682" s="31">
        <v>10.3</v>
      </c>
      <c r="P4682" s="2">
        <v>11.8</v>
      </c>
      <c r="Q4682" s="138">
        <v>12.024999999999999</v>
      </c>
    </row>
    <row r="4683" spans="1:17" x14ac:dyDescent="0.25">
      <c r="A4683" s="1">
        <v>41206</v>
      </c>
      <c r="B4683" s="5">
        <f t="shared" si="220"/>
        <v>2012</v>
      </c>
      <c r="C4683" s="5">
        <f t="shared" si="221"/>
        <v>10</v>
      </c>
      <c r="D4683" s="3">
        <f t="shared" si="219"/>
        <v>24</v>
      </c>
      <c r="E4683" s="3"/>
      <c r="F4683">
        <v>12</v>
      </c>
      <c r="G4683">
        <v>16.5</v>
      </c>
      <c r="H4683" s="228">
        <v>11.3</v>
      </c>
      <c r="I4683">
        <v>8.6</v>
      </c>
      <c r="J4683" s="31">
        <v>6.8</v>
      </c>
      <c r="K4683">
        <v>11.2</v>
      </c>
      <c r="L4683" s="2">
        <v>9.8000000000000007</v>
      </c>
      <c r="M4683" s="2">
        <v>10.6</v>
      </c>
      <c r="N4683" s="31">
        <v>9.1999999999999993</v>
      </c>
      <c r="O4683" s="31">
        <v>10.3</v>
      </c>
      <c r="P4683" s="2">
        <v>10.7</v>
      </c>
      <c r="Q4683" s="138">
        <v>11.229166666666666</v>
      </c>
    </row>
    <row r="4684" spans="1:17" x14ac:dyDescent="0.25">
      <c r="A4684" s="1">
        <v>41207</v>
      </c>
      <c r="B4684" s="5">
        <f t="shared" si="220"/>
        <v>2012</v>
      </c>
      <c r="C4684" s="5">
        <f t="shared" si="221"/>
        <v>10</v>
      </c>
      <c r="D4684" s="3">
        <f t="shared" si="219"/>
        <v>25</v>
      </c>
      <c r="E4684" s="3"/>
      <c r="F4684">
        <v>11.3</v>
      </c>
      <c r="G4684">
        <v>15.6</v>
      </c>
      <c r="H4684" s="228">
        <v>10</v>
      </c>
      <c r="I4684">
        <v>7.5</v>
      </c>
      <c r="J4684" s="31">
        <v>8.9</v>
      </c>
      <c r="K4684">
        <v>10.9</v>
      </c>
      <c r="L4684" s="2">
        <v>10.4</v>
      </c>
      <c r="M4684" s="2">
        <v>9.8000000000000007</v>
      </c>
      <c r="N4684" s="31">
        <v>7.9</v>
      </c>
      <c r="O4684" s="31">
        <v>10</v>
      </c>
      <c r="P4684" s="2">
        <v>10.199999999999999</v>
      </c>
      <c r="Q4684" s="138">
        <v>11.558333333333335</v>
      </c>
    </row>
    <row r="4685" spans="1:17" x14ac:dyDescent="0.25">
      <c r="A4685" s="1">
        <v>41208</v>
      </c>
      <c r="B4685" s="5">
        <f t="shared" si="220"/>
        <v>2012</v>
      </c>
      <c r="C4685" s="5">
        <f t="shared" si="221"/>
        <v>10</v>
      </c>
      <c r="D4685" s="3">
        <f t="shared" si="219"/>
        <v>26</v>
      </c>
      <c r="E4685" s="3"/>
      <c r="F4685">
        <v>12.4</v>
      </c>
      <c r="G4685">
        <v>15</v>
      </c>
      <c r="H4685" s="228">
        <v>13.1</v>
      </c>
      <c r="I4685">
        <v>9.3000000000000007</v>
      </c>
      <c r="J4685" s="31">
        <v>8.4</v>
      </c>
      <c r="K4685">
        <v>11.4</v>
      </c>
      <c r="L4685" s="2">
        <v>12.3</v>
      </c>
      <c r="M4685" s="2">
        <v>11.1</v>
      </c>
      <c r="N4685" s="31">
        <v>8.1</v>
      </c>
      <c r="O4685" s="31">
        <v>11.6</v>
      </c>
      <c r="P4685" s="2">
        <v>10.199999999999999</v>
      </c>
      <c r="Q4685" s="138">
        <v>10.079166666666667</v>
      </c>
    </row>
    <row r="4686" spans="1:17" x14ac:dyDescent="0.25">
      <c r="A4686" s="1">
        <v>41209</v>
      </c>
      <c r="B4686" s="5">
        <f t="shared" si="220"/>
        <v>2012</v>
      </c>
      <c r="C4686" s="5">
        <f t="shared" si="221"/>
        <v>10</v>
      </c>
      <c r="D4686" s="3">
        <f t="shared" si="219"/>
        <v>27</v>
      </c>
      <c r="E4686" s="3"/>
      <c r="F4686">
        <v>18</v>
      </c>
      <c r="G4686">
        <v>18</v>
      </c>
      <c r="H4686" s="228">
        <v>16</v>
      </c>
      <c r="I4686">
        <v>12.9</v>
      </c>
      <c r="J4686" s="31">
        <v>15</v>
      </c>
      <c r="K4686">
        <v>16.399999999999999</v>
      </c>
      <c r="L4686" s="2">
        <v>16</v>
      </c>
      <c r="M4686" s="2">
        <v>16.399999999999999</v>
      </c>
      <c r="N4686" s="31">
        <v>12.3</v>
      </c>
      <c r="O4686" s="31">
        <v>17.7</v>
      </c>
      <c r="P4686" s="2">
        <v>15.6</v>
      </c>
      <c r="Q4686" s="138">
        <v>15.295833333333333</v>
      </c>
    </row>
    <row r="4687" spans="1:17" x14ac:dyDescent="0.25">
      <c r="A4687" s="1">
        <v>41210</v>
      </c>
      <c r="B4687" s="5">
        <f t="shared" si="220"/>
        <v>2012</v>
      </c>
      <c r="C4687" s="5">
        <f t="shared" si="221"/>
        <v>10</v>
      </c>
      <c r="D4687" s="3">
        <f t="shared" si="219"/>
        <v>28</v>
      </c>
      <c r="E4687" s="3"/>
      <c r="F4687">
        <v>15.5</v>
      </c>
      <c r="G4687">
        <v>16</v>
      </c>
      <c r="H4687" s="228">
        <v>4.3</v>
      </c>
      <c r="I4687">
        <v>11.5</v>
      </c>
      <c r="J4687" s="31">
        <v>4.5</v>
      </c>
      <c r="K4687">
        <v>3</v>
      </c>
      <c r="L4687" s="2">
        <v>0.8</v>
      </c>
      <c r="M4687" s="2">
        <v>4.4000000000000004</v>
      </c>
      <c r="N4687" s="31">
        <v>15</v>
      </c>
      <c r="O4687" s="31">
        <v>6.4</v>
      </c>
      <c r="P4687" s="2">
        <v>2.8</v>
      </c>
      <c r="Q4687" s="138">
        <v>4.6208333333333327</v>
      </c>
    </row>
    <row r="4688" spans="1:17" x14ac:dyDescent="0.25">
      <c r="A4688" s="1">
        <v>41211</v>
      </c>
      <c r="B4688" s="5">
        <f t="shared" si="220"/>
        <v>2012</v>
      </c>
      <c r="C4688" s="5">
        <f t="shared" si="221"/>
        <v>10</v>
      </c>
      <c r="D4688" s="3">
        <f t="shared" si="219"/>
        <v>29</v>
      </c>
      <c r="E4688" s="3"/>
      <c r="F4688">
        <v>8.6</v>
      </c>
      <c r="G4688">
        <v>13.4</v>
      </c>
      <c r="H4688" s="228">
        <v>2.8</v>
      </c>
      <c r="I4688">
        <v>5</v>
      </c>
      <c r="J4688" s="31">
        <v>-0.1</v>
      </c>
      <c r="K4688">
        <v>1.9</v>
      </c>
      <c r="L4688" s="2">
        <v>-0.1</v>
      </c>
      <c r="M4688" s="2">
        <v>2.9</v>
      </c>
      <c r="N4688" s="31">
        <v>8</v>
      </c>
      <c r="O4688" s="31">
        <v>2.9</v>
      </c>
      <c r="P4688" s="2">
        <v>1.9</v>
      </c>
      <c r="Q4688" s="138">
        <v>2.3208333333333333</v>
      </c>
    </row>
    <row r="4689" spans="1:17" x14ac:dyDescent="0.25">
      <c r="A4689" s="1">
        <v>41212</v>
      </c>
      <c r="B4689" s="5">
        <f t="shared" si="220"/>
        <v>2012</v>
      </c>
      <c r="C4689" s="5">
        <f t="shared" si="221"/>
        <v>10</v>
      </c>
      <c r="D4689" s="3">
        <f t="shared" si="219"/>
        <v>30</v>
      </c>
      <c r="E4689" s="3"/>
      <c r="F4689">
        <v>5.5</v>
      </c>
      <c r="G4689">
        <v>8.3000000000000007</v>
      </c>
      <c r="H4689" s="228">
        <v>2.6</v>
      </c>
      <c r="I4689">
        <v>3.2</v>
      </c>
      <c r="J4689" s="31">
        <v>-0.4</v>
      </c>
      <c r="K4689">
        <v>2</v>
      </c>
      <c r="L4689" s="2">
        <v>0.4</v>
      </c>
      <c r="M4689" s="2">
        <v>3.1</v>
      </c>
      <c r="N4689" s="31">
        <v>4.7</v>
      </c>
      <c r="O4689" s="31">
        <v>2.1</v>
      </c>
      <c r="P4689" s="2">
        <v>2.2000000000000002</v>
      </c>
      <c r="Q4689" s="138">
        <v>3.3624999999999989</v>
      </c>
    </row>
    <row r="4690" spans="1:17" x14ac:dyDescent="0.25">
      <c r="A4690" s="1">
        <v>41213</v>
      </c>
      <c r="B4690" s="5">
        <f t="shared" si="220"/>
        <v>2012</v>
      </c>
      <c r="C4690" s="5">
        <f t="shared" si="221"/>
        <v>10</v>
      </c>
      <c r="D4690" s="3">
        <f t="shared" si="219"/>
        <v>31</v>
      </c>
      <c r="E4690" s="3"/>
      <c r="F4690">
        <v>10.8</v>
      </c>
      <c r="G4690">
        <v>12.4</v>
      </c>
      <c r="H4690" s="228">
        <v>7</v>
      </c>
      <c r="I4690">
        <v>6.5</v>
      </c>
      <c r="J4690" s="31">
        <v>2.5</v>
      </c>
      <c r="K4690">
        <v>5.7</v>
      </c>
      <c r="L4690" s="2">
        <v>4.5999999999999996</v>
      </c>
      <c r="M4690" s="2">
        <v>6</v>
      </c>
      <c r="N4690" s="31">
        <v>4.5</v>
      </c>
      <c r="O4690" s="31">
        <v>5.0999999999999996</v>
      </c>
      <c r="P4690" s="2">
        <v>4.4000000000000004</v>
      </c>
      <c r="Q4690" s="138">
        <v>4.7374999999999998</v>
      </c>
    </row>
    <row r="4691" spans="1:17" x14ac:dyDescent="0.25">
      <c r="A4691" s="1">
        <v>41214</v>
      </c>
      <c r="B4691" s="5">
        <f t="shared" si="220"/>
        <v>2012</v>
      </c>
      <c r="C4691" s="5">
        <f t="shared" si="221"/>
        <v>11</v>
      </c>
      <c r="D4691" s="3">
        <f t="shared" si="219"/>
        <v>1</v>
      </c>
      <c r="E4691" s="3"/>
      <c r="F4691">
        <v>14.3</v>
      </c>
      <c r="G4691">
        <v>16.100000000000001</v>
      </c>
      <c r="H4691" s="228">
        <v>13</v>
      </c>
      <c r="I4691">
        <v>10.4</v>
      </c>
      <c r="J4691" s="31">
        <v>10.3</v>
      </c>
      <c r="K4691">
        <v>7.9</v>
      </c>
      <c r="L4691" s="2">
        <v>11.5</v>
      </c>
      <c r="M4691" s="2">
        <v>13.1</v>
      </c>
      <c r="N4691" s="31">
        <v>11.8</v>
      </c>
      <c r="O4691" s="31">
        <v>13.7</v>
      </c>
      <c r="P4691" s="2">
        <v>7.2</v>
      </c>
      <c r="Q4691" s="138">
        <v>9.0750000000000011</v>
      </c>
    </row>
    <row r="4692" spans="1:17" x14ac:dyDescent="0.25">
      <c r="A4692" s="1">
        <v>41215</v>
      </c>
      <c r="B4692" s="5">
        <f t="shared" si="220"/>
        <v>2012</v>
      </c>
      <c r="C4692" s="5">
        <f t="shared" si="221"/>
        <v>11</v>
      </c>
      <c r="D4692" s="3">
        <f t="shared" si="219"/>
        <v>2</v>
      </c>
      <c r="E4692" s="3"/>
      <c r="F4692">
        <v>11.2</v>
      </c>
      <c r="G4692">
        <v>13.5</v>
      </c>
      <c r="H4692" s="228">
        <v>12</v>
      </c>
      <c r="I4692">
        <v>10.5</v>
      </c>
      <c r="J4692" s="31">
        <v>9.4</v>
      </c>
      <c r="K4692">
        <v>9.6999999999999993</v>
      </c>
      <c r="L4692" s="2">
        <v>9.6999999999999993</v>
      </c>
      <c r="M4692" s="2">
        <v>14.1</v>
      </c>
      <c r="N4692" s="31">
        <v>11.6</v>
      </c>
      <c r="O4692" s="31">
        <v>13.1</v>
      </c>
      <c r="P4692" s="2">
        <v>10</v>
      </c>
      <c r="Q4692" s="138">
        <v>11.608333333333333</v>
      </c>
    </row>
    <row r="4693" spans="1:17" x14ac:dyDescent="0.25">
      <c r="A4693" s="1">
        <v>41216</v>
      </c>
      <c r="B4693" s="5">
        <f t="shared" si="220"/>
        <v>2012</v>
      </c>
      <c r="C4693" s="5">
        <f t="shared" si="221"/>
        <v>11</v>
      </c>
      <c r="D4693" s="3">
        <f t="shared" si="219"/>
        <v>3</v>
      </c>
      <c r="E4693" s="3"/>
      <c r="F4693">
        <v>11.7</v>
      </c>
      <c r="G4693">
        <v>13.9</v>
      </c>
      <c r="H4693" s="228">
        <v>11.3</v>
      </c>
      <c r="I4693">
        <v>9.6999999999999993</v>
      </c>
      <c r="J4693" s="31">
        <v>7.4</v>
      </c>
      <c r="K4693">
        <v>10</v>
      </c>
      <c r="L4693" s="2">
        <v>10.6</v>
      </c>
      <c r="M4693" s="2">
        <v>12.9</v>
      </c>
      <c r="N4693" s="31">
        <v>10.1</v>
      </c>
      <c r="O4693" s="31">
        <v>10.3</v>
      </c>
      <c r="P4693" s="2">
        <v>10.9</v>
      </c>
      <c r="Q4693" s="138">
        <v>11.0375</v>
      </c>
    </row>
    <row r="4694" spans="1:17" x14ac:dyDescent="0.25">
      <c r="A4694" s="1">
        <v>41217</v>
      </c>
      <c r="B4694" s="5">
        <f t="shared" si="220"/>
        <v>2012</v>
      </c>
      <c r="C4694" s="5">
        <f t="shared" si="221"/>
        <v>11</v>
      </c>
      <c r="D4694" s="3">
        <f t="shared" si="219"/>
        <v>4</v>
      </c>
      <c r="E4694" s="3"/>
      <c r="F4694">
        <v>14.7</v>
      </c>
      <c r="G4694">
        <v>16.2</v>
      </c>
      <c r="H4694" s="228">
        <v>16.600000000000001</v>
      </c>
      <c r="I4694">
        <v>11.2</v>
      </c>
      <c r="J4694" s="31">
        <v>12</v>
      </c>
      <c r="K4694">
        <v>15.8</v>
      </c>
      <c r="L4694" s="2">
        <v>15.9</v>
      </c>
      <c r="M4694" s="2">
        <v>15.4</v>
      </c>
      <c r="N4694" s="31">
        <v>14.1</v>
      </c>
      <c r="O4694" s="31">
        <v>16.100000000000001</v>
      </c>
      <c r="P4694" s="2">
        <v>14</v>
      </c>
      <c r="Q4694" s="138">
        <v>15.291666666666666</v>
      </c>
    </row>
    <row r="4695" spans="1:17" x14ac:dyDescent="0.25">
      <c r="A4695" s="1">
        <v>41218</v>
      </c>
      <c r="B4695" s="5">
        <f t="shared" si="220"/>
        <v>2012</v>
      </c>
      <c r="C4695" s="5">
        <f t="shared" si="221"/>
        <v>11</v>
      </c>
      <c r="D4695" s="3">
        <f t="shared" si="219"/>
        <v>5</v>
      </c>
      <c r="E4695" s="3"/>
      <c r="F4695">
        <v>17.7</v>
      </c>
      <c r="G4695">
        <v>18.2</v>
      </c>
      <c r="H4695" s="228">
        <v>16.3</v>
      </c>
      <c r="I4695">
        <v>14.7</v>
      </c>
      <c r="J4695" s="31">
        <v>11.8</v>
      </c>
      <c r="K4695">
        <v>14</v>
      </c>
      <c r="L4695" s="2">
        <v>12.8</v>
      </c>
      <c r="M4695" s="2">
        <v>15.4</v>
      </c>
      <c r="N4695" s="31">
        <v>14</v>
      </c>
      <c r="O4695" s="31">
        <v>15.2</v>
      </c>
      <c r="P4695" s="2">
        <v>13.4</v>
      </c>
      <c r="Q4695" s="138">
        <v>18.262500000000003</v>
      </c>
    </row>
    <row r="4696" spans="1:17" x14ac:dyDescent="0.25">
      <c r="A4696" s="1">
        <v>41219</v>
      </c>
      <c r="B4696" s="5">
        <f t="shared" si="220"/>
        <v>2012</v>
      </c>
      <c r="C4696" s="5">
        <f t="shared" si="221"/>
        <v>11</v>
      </c>
      <c r="D4696" s="3">
        <f t="shared" si="219"/>
        <v>6</v>
      </c>
      <c r="E4696" s="3"/>
      <c r="F4696">
        <v>11.4</v>
      </c>
      <c r="G4696">
        <v>14.5</v>
      </c>
      <c r="H4696" s="228">
        <v>9.9</v>
      </c>
      <c r="I4696">
        <v>8.3000000000000007</v>
      </c>
      <c r="J4696" s="31">
        <v>8</v>
      </c>
      <c r="K4696">
        <v>8.3000000000000007</v>
      </c>
      <c r="L4696" s="2">
        <v>8</v>
      </c>
      <c r="M4696" s="2">
        <v>10.199999999999999</v>
      </c>
      <c r="N4696" s="31">
        <v>13.6</v>
      </c>
      <c r="O4696" s="31">
        <v>8.1999999999999993</v>
      </c>
      <c r="P4696" s="2">
        <v>9</v>
      </c>
      <c r="Q4696" s="138">
        <v>8.6791666666666671</v>
      </c>
    </row>
    <row r="4697" spans="1:17" x14ac:dyDescent="0.25">
      <c r="A4697" s="1">
        <v>41220</v>
      </c>
      <c r="B4697" s="5">
        <f t="shared" si="220"/>
        <v>2012</v>
      </c>
      <c r="C4697" s="5">
        <f t="shared" si="221"/>
        <v>11</v>
      </c>
      <c r="D4697" s="3">
        <f t="shared" si="219"/>
        <v>7</v>
      </c>
      <c r="E4697" s="3"/>
      <c r="F4697">
        <v>9.1</v>
      </c>
      <c r="G4697">
        <v>12</v>
      </c>
      <c r="H4697" s="228">
        <v>6.5</v>
      </c>
      <c r="I4697">
        <v>4.2</v>
      </c>
      <c r="J4697" s="31">
        <v>1</v>
      </c>
      <c r="K4697">
        <v>7</v>
      </c>
      <c r="L4697" s="2">
        <v>4.5</v>
      </c>
      <c r="M4697" s="2">
        <v>8.1999999999999993</v>
      </c>
      <c r="N4697" s="31">
        <v>6.7</v>
      </c>
      <c r="O4697" s="31">
        <v>5</v>
      </c>
      <c r="P4697" s="2">
        <v>7.4</v>
      </c>
      <c r="Q4697" s="138">
        <v>8.6166666666666689</v>
      </c>
    </row>
    <row r="4698" spans="1:17" x14ac:dyDescent="0.25">
      <c r="A4698" s="1">
        <v>41221</v>
      </c>
      <c r="B4698" s="5">
        <f t="shared" si="220"/>
        <v>2012</v>
      </c>
      <c r="C4698" s="5">
        <f t="shared" si="221"/>
        <v>11</v>
      </c>
      <c r="D4698" s="3">
        <f t="shared" si="219"/>
        <v>8</v>
      </c>
      <c r="E4698" s="3"/>
      <c r="F4698">
        <v>6.8</v>
      </c>
      <c r="G4698">
        <v>11.1</v>
      </c>
      <c r="H4698" s="228">
        <v>6.8</v>
      </c>
      <c r="I4698">
        <v>4.9000000000000004</v>
      </c>
      <c r="J4698" s="31">
        <v>0.2</v>
      </c>
      <c r="K4698">
        <v>7.1</v>
      </c>
      <c r="L4698" s="2">
        <v>5.4</v>
      </c>
      <c r="M4698" s="2">
        <v>9</v>
      </c>
      <c r="N4698" s="31">
        <v>4.2</v>
      </c>
      <c r="O4698" s="31">
        <v>5.5</v>
      </c>
      <c r="P4698" s="2">
        <v>6.6</v>
      </c>
      <c r="Q4698" s="138">
        <v>7.3249999999999993</v>
      </c>
    </row>
    <row r="4699" spans="1:17" x14ac:dyDescent="0.25">
      <c r="A4699" s="1">
        <v>41222</v>
      </c>
      <c r="B4699" s="5">
        <f t="shared" si="220"/>
        <v>2012</v>
      </c>
      <c r="C4699" s="5">
        <f t="shared" si="221"/>
        <v>11</v>
      </c>
      <c r="D4699" s="3">
        <f t="shared" si="219"/>
        <v>9</v>
      </c>
      <c r="E4699" s="3"/>
      <c r="F4699">
        <v>6.8</v>
      </c>
      <c r="G4699">
        <v>10</v>
      </c>
      <c r="H4699" s="228">
        <v>7.1</v>
      </c>
      <c r="I4699">
        <v>4.5</v>
      </c>
      <c r="J4699" s="31">
        <v>2.1</v>
      </c>
      <c r="K4699">
        <v>7</v>
      </c>
      <c r="L4699" s="2">
        <v>5.7</v>
      </c>
      <c r="M4699" s="2">
        <v>8.1999999999999993</v>
      </c>
      <c r="N4699" s="31">
        <v>3.5</v>
      </c>
      <c r="O4699" s="31">
        <v>5.5</v>
      </c>
      <c r="P4699" s="2">
        <v>7.3</v>
      </c>
      <c r="Q4699" s="138">
        <v>8.3541666666666661</v>
      </c>
    </row>
    <row r="4700" spans="1:17" x14ac:dyDescent="0.25">
      <c r="A4700" s="1">
        <v>41223</v>
      </c>
      <c r="B4700" s="5">
        <f t="shared" si="220"/>
        <v>2012</v>
      </c>
      <c r="C4700" s="5">
        <f t="shared" si="221"/>
        <v>11</v>
      </c>
      <c r="D4700" s="3">
        <f t="shared" si="219"/>
        <v>10</v>
      </c>
      <c r="E4700" s="3"/>
      <c r="F4700">
        <v>6.7</v>
      </c>
      <c r="G4700">
        <v>11.1</v>
      </c>
      <c r="H4700" s="228">
        <v>6.7</v>
      </c>
      <c r="I4700">
        <v>4.5999999999999996</v>
      </c>
      <c r="J4700" s="31">
        <v>1.3</v>
      </c>
      <c r="K4700">
        <v>6.7</v>
      </c>
      <c r="L4700" s="2">
        <v>7.1</v>
      </c>
      <c r="M4700" s="2">
        <v>8.5</v>
      </c>
      <c r="N4700" s="31">
        <v>2.8</v>
      </c>
      <c r="O4700" s="31">
        <v>6.8</v>
      </c>
      <c r="P4700" s="2">
        <v>5.8</v>
      </c>
      <c r="Q4700" s="138">
        <v>6.2875000000000005</v>
      </c>
    </row>
    <row r="4701" spans="1:17" x14ac:dyDescent="0.25">
      <c r="A4701" s="1">
        <v>41224</v>
      </c>
      <c r="B4701" s="5">
        <f t="shared" si="220"/>
        <v>2012</v>
      </c>
      <c r="C4701" s="5">
        <f t="shared" si="221"/>
        <v>11</v>
      </c>
      <c r="D4701" s="3">
        <f t="shared" si="219"/>
        <v>11</v>
      </c>
      <c r="E4701" s="3"/>
      <c r="F4701">
        <v>9.6999999999999993</v>
      </c>
      <c r="G4701">
        <v>12.6</v>
      </c>
      <c r="H4701" s="228">
        <v>13.4</v>
      </c>
      <c r="I4701">
        <v>7.9</v>
      </c>
      <c r="J4701" s="31">
        <v>7.5</v>
      </c>
      <c r="K4701">
        <v>8.3000000000000007</v>
      </c>
      <c r="L4701" s="2">
        <v>13.7</v>
      </c>
      <c r="M4701" s="2">
        <v>12.2</v>
      </c>
      <c r="N4701" s="31">
        <v>5.0999999999999996</v>
      </c>
      <c r="O4701" s="31">
        <v>12.4</v>
      </c>
      <c r="P4701" s="2">
        <v>9.1999999999999993</v>
      </c>
      <c r="Q4701" s="138">
        <v>7.7</v>
      </c>
    </row>
    <row r="4702" spans="1:17" x14ac:dyDescent="0.25">
      <c r="A4702" s="1">
        <v>41225</v>
      </c>
      <c r="B4702" s="5">
        <f t="shared" si="220"/>
        <v>2012</v>
      </c>
      <c r="C4702" s="5">
        <f t="shared" si="221"/>
        <v>11</v>
      </c>
      <c r="D4702" s="3">
        <f t="shared" si="219"/>
        <v>12</v>
      </c>
      <c r="E4702" s="3"/>
      <c r="F4702">
        <v>9.4</v>
      </c>
      <c r="G4702">
        <v>13.6</v>
      </c>
      <c r="H4702" s="228">
        <v>12.2</v>
      </c>
      <c r="I4702">
        <v>7</v>
      </c>
      <c r="J4702" s="31">
        <v>9.3000000000000007</v>
      </c>
      <c r="K4702">
        <v>12.8</v>
      </c>
      <c r="L4702" s="2">
        <v>10.8</v>
      </c>
      <c r="M4702" s="2">
        <v>10.1</v>
      </c>
      <c r="N4702" s="31">
        <v>7.5</v>
      </c>
      <c r="O4702" s="31">
        <v>12.6</v>
      </c>
      <c r="P4702" s="2">
        <v>12.1</v>
      </c>
      <c r="Q4702" s="138">
        <v>12.225</v>
      </c>
    </row>
    <row r="4703" spans="1:17" x14ac:dyDescent="0.25">
      <c r="A4703" s="1">
        <v>41226</v>
      </c>
      <c r="B4703" s="5">
        <f t="shared" si="220"/>
        <v>2012</v>
      </c>
      <c r="C4703" s="5">
        <f t="shared" si="221"/>
        <v>11</v>
      </c>
      <c r="D4703" s="3">
        <f t="shared" si="219"/>
        <v>13</v>
      </c>
      <c r="E4703" s="3"/>
      <c r="F4703">
        <v>13.9</v>
      </c>
      <c r="G4703">
        <v>17</v>
      </c>
      <c r="H4703" s="228">
        <v>10.4</v>
      </c>
      <c r="I4703">
        <v>10.7</v>
      </c>
      <c r="J4703" s="31">
        <v>6.3</v>
      </c>
      <c r="K4703">
        <v>10.7</v>
      </c>
      <c r="L4703" s="2">
        <v>9</v>
      </c>
      <c r="M4703" s="2">
        <v>10.7</v>
      </c>
      <c r="N4703" s="31">
        <v>8.1</v>
      </c>
      <c r="O4703" s="31">
        <v>9.5</v>
      </c>
      <c r="P4703" s="2">
        <v>10.3</v>
      </c>
      <c r="Q4703" s="138">
        <v>10.695833333333333</v>
      </c>
    </row>
    <row r="4704" spans="1:17" x14ac:dyDescent="0.25">
      <c r="A4704" s="1">
        <v>41227</v>
      </c>
      <c r="B4704" s="5">
        <f t="shared" si="220"/>
        <v>2012</v>
      </c>
      <c r="C4704" s="5">
        <f t="shared" si="221"/>
        <v>11</v>
      </c>
      <c r="D4704" s="3">
        <f t="shared" si="219"/>
        <v>14</v>
      </c>
      <c r="E4704" s="3"/>
      <c r="F4704">
        <v>10.6</v>
      </c>
      <c r="G4704">
        <v>14.5</v>
      </c>
      <c r="H4704" s="228">
        <v>8.5</v>
      </c>
      <c r="I4704">
        <v>5.9</v>
      </c>
      <c r="J4704" s="31">
        <v>5.3</v>
      </c>
      <c r="K4704">
        <v>8.9</v>
      </c>
      <c r="L4704" s="2">
        <v>6.4</v>
      </c>
      <c r="M4704" s="2">
        <v>7.1</v>
      </c>
      <c r="N4704" s="31">
        <v>8.3000000000000007</v>
      </c>
      <c r="O4704" s="31">
        <v>8</v>
      </c>
      <c r="P4704" s="2">
        <v>9</v>
      </c>
      <c r="Q4704" s="138">
        <v>8.9333333333333336</v>
      </c>
    </row>
    <row r="4705" spans="1:17" x14ac:dyDescent="0.25">
      <c r="A4705" s="1">
        <v>41228</v>
      </c>
      <c r="B4705" s="5">
        <f t="shared" si="220"/>
        <v>2012</v>
      </c>
      <c r="C4705" s="5">
        <f t="shared" si="221"/>
        <v>11</v>
      </c>
      <c r="D4705" s="3">
        <f t="shared" si="219"/>
        <v>15</v>
      </c>
      <c r="E4705" s="3"/>
      <c r="F4705">
        <v>9.5</v>
      </c>
      <c r="G4705">
        <v>13.1</v>
      </c>
      <c r="H4705" s="228">
        <v>7.9</v>
      </c>
      <c r="I4705">
        <v>5.0999999999999996</v>
      </c>
      <c r="J4705" s="31">
        <v>4.0999999999999996</v>
      </c>
      <c r="K4705">
        <v>7.4</v>
      </c>
      <c r="L4705" s="2">
        <v>4.9000000000000004</v>
      </c>
      <c r="M4705" s="2">
        <v>8.6999999999999993</v>
      </c>
      <c r="N4705" s="31">
        <v>7.8</v>
      </c>
      <c r="O4705" s="31">
        <v>7.4</v>
      </c>
      <c r="P4705" s="2">
        <v>7</v>
      </c>
      <c r="Q4705" s="138">
        <v>6.9750000000000005</v>
      </c>
    </row>
    <row r="4706" spans="1:17" x14ac:dyDescent="0.25">
      <c r="A4706" s="1">
        <v>41229</v>
      </c>
      <c r="B4706" s="5">
        <f t="shared" si="220"/>
        <v>2012</v>
      </c>
      <c r="C4706" s="5">
        <f t="shared" si="221"/>
        <v>11</v>
      </c>
      <c r="D4706" s="3">
        <f t="shared" si="219"/>
        <v>16</v>
      </c>
      <c r="E4706" s="3"/>
      <c r="F4706">
        <v>9.8000000000000007</v>
      </c>
      <c r="G4706">
        <v>11.9</v>
      </c>
      <c r="H4706" s="228">
        <v>8</v>
      </c>
      <c r="I4706">
        <v>5.9</v>
      </c>
      <c r="J4706" s="31">
        <v>5.0999999999999996</v>
      </c>
      <c r="K4706">
        <v>8.3000000000000007</v>
      </c>
      <c r="L4706" s="2">
        <v>6.1</v>
      </c>
      <c r="M4706" s="2">
        <v>6.6</v>
      </c>
      <c r="N4706" s="31">
        <v>8.4</v>
      </c>
      <c r="O4706" s="31">
        <v>7.7</v>
      </c>
      <c r="P4706" s="2">
        <v>7.8</v>
      </c>
      <c r="Q4706" s="138">
        <v>7.8500000000000005</v>
      </c>
    </row>
    <row r="4707" spans="1:17" x14ac:dyDescent="0.25">
      <c r="A4707" s="1">
        <v>41230</v>
      </c>
      <c r="B4707" s="5">
        <f t="shared" si="220"/>
        <v>2012</v>
      </c>
      <c r="C4707" s="5">
        <f t="shared" si="221"/>
        <v>11</v>
      </c>
      <c r="D4707" s="3">
        <f t="shared" si="219"/>
        <v>17</v>
      </c>
      <c r="E4707" s="3"/>
      <c r="F4707">
        <v>8.4</v>
      </c>
      <c r="G4707">
        <v>12.9</v>
      </c>
      <c r="H4707" s="228">
        <v>9.1999999999999993</v>
      </c>
      <c r="I4707">
        <v>6.5</v>
      </c>
      <c r="J4707" s="31">
        <v>4.7</v>
      </c>
      <c r="K4707">
        <v>9.8000000000000007</v>
      </c>
      <c r="L4707" s="2">
        <v>9.6</v>
      </c>
      <c r="M4707" s="2">
        <v>5.8</v>
      </c>
      <c r="N4707" s="31">
        <v>8.3000000000000007</v>
      </c>
      <c r="O4707" s="31">
        <v>6.9</v>
      </c>
      <c r="P4707" s="2">
        <v>9.4</v>
      </c>
      <c r="Q4707" s="138">
        <v>9.1333333333333346</v>
      </c>
    </row>
    <row r="4708" spans="1:17" x14ac:dyDescent="0.25">
      <c r="A4708" s="1">
        <v>41231</v>
      </c>
      <c r="B4708" s="5">
        <f t="shared" si="220"/>
        <v>2012</v>
      </c>
      <c r="C4708" s="5">
        <f t="shared" si="221"/>
        <v>11</v>
      </c>
      <c r="D4708" s="3">
        <f t="shared" si="219"/>
        <v>18</v>
      </c>
      <c r="E4708" s="3"/>
      <c r="F4708">
        <v>9.1999999999999993</v>
      </c>
      <c r="G4708">
        <v>12.6</v>
      </c>
      <c r="H4708" s="228">
        <v>9.6</v>
      </c>
      <c r="I4708">
        <v>7</v>
      </c>
      <c r="J4708" s="31">
        <v>3.4</v>
      </c>
      <c r="K4708">
        <v>9.6</v>
      </c>
      <c r="L4708" s="2">
        <v>10.3</v>
      </c>
      <c r="M4708" s="2">
        <v>7.5</v>
      </c>
      <c r="N4708" s="31">
        <v>6.5</v>
      </c>
      <c r="O4708" s="31">
        <v>7.5</v>
      </c>
      <c r="P4708" s="2">
        <v>9.6</v>
      </c>
      <c r="Q4708" s="138">
        <v>10.116666666666667</v>
      </c>
    </row>
    <row r="4709" spans="1:17" x14ac:dyDescent="0.25">
      <c r="A4709" s="1">
        <v>41232</v>
      </c>
      <c r="B4709" s="5">
        <f t="shared" si="220"/>
        <v>2012</v>
      </c>
      <c r="C4709" s="5">
        <f t="shared" si="221"/>
        <v>11</v>
      </c>
      <c r="D4709" s="3">
        <f t="shared" si="219"/>
        <v>19</v>
      </c>
      <c r="E4709" s="3"/>
      <c r="F4709">
        <v>11.4</v>
      </c>
      <c r="G4709">
        <v>13.2</v>
      </c>
      <c r="H4709" s="228">
        <v>8.3000000000000007</v>
      </c>
      <c r="I4709">
        <v>7.9</v>
      </c>
      <c r="J4709" s="31">
        <v>4.5999999999999996</v>
      </c>
      <c r="K4709">
        <v>9</v>
      </c>
      <c r="L4709" s="2">
        <v>6.7</v>
      </c>
      <c r="M4709" s="2">
        <v>7.4</v>
      </c>
      <c r="N4709" s="31">
        <v>5.9</v>
      </c>
      <c r="O4709" s="31">
        <v>8</v>
      </c>
      <c r="P4709" s="2">
        <v>8.3000000000000007</v>
      </c>
      <c r="Q4709" s="138">
        <v>7.9250000000000016</v>
      </c>
    </row>
    <row r="4710" spans="1:17" x14ac:dyDescent="0.25">
      <c r="A4710" s="1">
        <v>41233</v>
      </c>
      <c r="B4710" s="5">
        <f t="shared" si="220"/>
        <v>2012</v>
      </c>
      <c r="C4710" s="5">
        <f t="shared" si="221"/>
        <v>11</v>
      </c>
      <c r="D4710" s="3">
        <f t="shared" si="219"/>
        <v>20</v>
      </c>
      <c r="E4710" s="3"/>
      <c r="F4710">
        <v>12.5</v>
      </c>
      <c r="G4710">
        <v>14.9</v>
      </c>
      <c r="H4710" s="228">
        <v>8.5</v>
      </c>
      <c r="I4710">
        <v>7.8</v>
      </c>
      <c r="J4710" s="31">
        <v>6.1</v>
      </c>
      <c r="K4710">
        <v>8.4</v>
      </c>
      <c r="L4710" s="2">
        <v>5.9</v>
      </c>
      <c r="M4710" s="2">
        <v>9.4</v>
      </c>
      <c r="N4710" s="31">
        <v>5.4</v>
      </c>
      <c r="O4710" s="31">
        <v>8.8000000000000007</v>
      </c>
      <c r="P4710" s="2">
        <v>8.1</v>
      </c>
      <c r="Q4710" s="138">
        <v>8.0458333333333361</v>
      </c>
    </row>
    <row r="4711" spans="1:17" x14ac:dyDescent="0.25">
      <c r="A4711" s="1">
        <v>41234</v>
      </c>
      <c r="B4711" s="5">
        <f t="shared" si="220"/>
        <v>2012</v>
      </c>
      <c r="C4711" s="5">
        <f t="shared" si="221"/>
        <v>11</v>
      </c>
      <c r="D4711" s="3">
        <f t="shared" si="219"/>
        <v>21</v>
      </c>
      <c r="E4711" s="3"/>
      <c r="F4711">
        <v>12.7</v>
      </c>
      <c r="G4711">
        <v>15.1</v>
      </c>
      <c r="H4711" s="228">
        <v>9.3000000000000007</v>
      </c>
      <c r="I4711">
        <v>7.6</v>
      </c>
      <c r="J4711" s="31">
        <v>6.3</v>
      </c>
      <c r="K4711">
        <v>8.8000000000000007</v>
      </c>
      <c r="L4711" s="2">
        <v>7</v>
      </c>
      <c r="M4711" s="2">
        <v>10.4</v>
      </c>
      <c r="N4711" s="31">
        <v>7.9</v>
      </c>
      <c r="O4711" s="31">
        <v>9.6</v>
      </c>
      <c r="P4711" s="2">
        <v>8.1999999999999993</v>
      </c>
      <c r="Q4711" s="138">
        <v>8.4125000000000032</v>
      </c>
    </row>
    <row r="4712" spans="1:17" x14ac:dyDescent="0.25">
      <c r="A4712" s="1">
        <v>41235</v>
      </c>
      <c r="B4712" s="5">
        <f t="shared" si="220"/>
        <v>2012</v>
      </c>
      <c r="C4712" s="5">
        <f t="shared" si="221"/>
        <v>11</v>
      </c>
      <c r="D4712" s="3">
        <f t="shared" si="219"/>
        <v>22</v>
      </c>
      <c r="E4712" s="3"/>
      <c r="F4712">
        <v>9.8000000000000007</v>
      </c>
      <c r="G4712">
        <v>13.3</v>
      </c>
      <c r="H4712" s="228">
        <v>9.6</v>
      </c>
      <c r="I4712">
        <v>8</v>
      </c>
      <c r="J4712" s="31">
        <v>6.2</v>
      </c>
      <c r="K4712">
        <v>9.9</v>
      </c>
      <c r="L4712" s="2">
        <v>7.2</v>
      </c>
      <c r="M4712" s="2">
        <v>8.4</v>
      </c>
      <c r="N4712" s="31">
        <v>8.1999999999999993</v>
      </c>
      <c r="O4712" s="31">
        <v>9.1</v>
      </c>
      <c r="P4712" s="2">
        <v>9.4</v>
      </c>
      <c r="Q4712" s="138">
        <v>9.4833333333333325</v>
      </c>
    </row>
    <row r="4713" spans="1:17" x14ac:dyDescent="0.25">
      <c r="A4713" s="1">
        <v>41236</v>
      </c>
      <c r="B4713" s="5">
        <f t="shared" si="220"/>
        <v>2012</v>
      </c>
      <c r="C4713" s="5">
        <f t="shared" si="221"/>
        <v>11</v>
      </c>
      <c r="D4713" s="3">
        <f t="shared" si="219"/>
        <v>23</v>
      </c>
      <c r="E4713" s="3"/>
      <c r="F4713">
        <v>9.1999999999999993</v>
      </c>
      <c r="G4713">
        <v>10.4</v>
      </c>
      <c r="H4713" s="228">
        <v>9.8000000000000007</v>
      </c>
      <c r="I4713">
        <v>6.7</v>
      </c>
      <c r="J4713" s="31">
        <v>7.5</v>
      </c>
      <c r="K4713">
        <v>10.4</v>
      </c>
      <c r="L4713" s="2">
        <v>8.1</v>
      </c>
      <c r="M4713" s="2">
        <v>8.4</v>
      </c>
      <c r="N4713" s="31">
        <v>9.6999999999999993</v>
      </c>
      <c r="O4713" s="31">
        <v>9.6</v>
      </c>
      <c r="P4713" s="2">
        <v>10</v>
      </c>
      <c r="Q4713" s="138">
        <v>9.9583333333333321</v>
      </c>
    </row>
    <row r="4714" spans="1:17" x14ac:dyDescent="0.25">
      <c r="A4714" s="1">
        <v>41237</v>
      </c>
      <c r="B4714" s="5">
        <f t="shared" si="220"/>
        <v>2012</v>
      </c>
      <c r="C4714" s="5">
        <f t="shared" si="221"/>
        <v>11</v>
      </c>
      <c r="D4714" s="3">
        <f t="shared" si="219"/>
        <v>24</v>
      </c>
      <c r="E4714" s="3"/>
      <c r="F4714">
        <v>7.8</v>
      </c>
      <c r="G4714">
        <v>10</v>
      </c>
      <c r="H4714" s="228">
        <v>9.8000000000000007</v>
      </c>
      <c r="I4714">
        <v>4.9000000000000004</v>
      </c>
      <c r="J4714" s="31">
        <v>5.2</v>
      </c>
      <c r="K4714">
        <v>8.1</v>
      </c>
      <c r="L4714" s="2">
        <v>7</v>
      </c>
      <c r="M4714" s="2">
        <v>8.8000000000000007</v>
      </c>
      <c r="N4714" s="31">
        <v>9.6999999999999993</v>
      </c>
      <c r="O4714" s="31">
        <v>7.9</v>
      </c>
      <c r="P4714" s="2">
        <v>7.9</v>
      </c>
      <c r="Q4714" s="138">
        <v>10.004166666666666</v>
      </c>
    </row>
    <row r="4715" spans="1:17" x14ac:dyDescent="0.25">
      <c r="A4715" s="1">
        <v>41238</v>
      </c>
      <c r="B4715" s="5">
        <f t="shared" si="220"/>
        <v>2012</v>
      </c>
      <c r="C4715" s="5">
        <f t="shared" si="221"/>
        <v>11</v>
      </c>
      <c r="D4715" s="3">
        <f t="shared" si="219"/>
        <v>25</v>
      </c>
      <c r="E4715" s="3"/>
      <c r="F4715">
        <v>5.8</v>
      </c>
      <c r="G4715">
        <v>9.9</v>
      </c>
      <c r="H4715" s="228">
        <v>9</v>
      </c>
      <c r="I4715">
        <v>3</v>
      </c>
      <c r="J4715" s="31">
        <v>2.2000000000000002</v>
      </c>
      <c r="K4715">
        <v>9</v>
      </c>
      <c r="L4715" s="2">
        <v>6.9</v>
      </c>
      <c r="M4715" s="2">
        <v>7.1</v>
      </c>
      <c r="N4715" s="31">
        <v>5.8</v>
      </c>
      <c r="O4715" s="31">
        <v>5.2</v>
      </c>
      <c r="P4715" s="2">
        <v>7.2</v>
      </c>
      <c r="Q4715" s="138">
        <v>9.466666666666665</v>
      </c>
    </row>
    <row r="4716" spans="1:17" x14ac:dyDescent="0.25">
      <c r="A4716" s="1">
        <v>41239</v>
      </c>
      <c r="B4716" s="5">
        <f t="shared" si="220"/>
        <v>2012</v>
      </c>
      <c r="C4716" s="5">
        <f t="shared" si="221"/>
        <v>11</v>
      </c>
      <c r="D4716" s="3">
        <f t="shared" si="219"/>
        <v>26</v>
      </c>
      <c r="E4716" s="3"/>
      <c r="F4716">
        <v>8.3000000000000007</v>
      </c>
      <c r="G4716">
        <v>10.5</v>
      </c>
      <c r="H4716" s="228">
        <v>10.8</v>
      </c>
      <c r="I4716">
        <v>6.3</v>
      </c>
      <c r="J4716" s="31">
        <v>3.7</v>
      </c>
      <c r="K4716">
        <v>10.1</v>
      </c>
      <c r="L4716" s="2">
        <v>6.2</v>
      </c>
      <c r="M4716" s="2">
        <v>12.3</v>
      </c>
      <c r="N4716" s="31">
        <v>5.9</v>
      </c>
      <c r="O4716" s="31">
        <v>8.6999999999999993</v>
      </c>
      <c r="P4716" s="2">
        <v>11</v>
      </c>
      <c r="Q4716" s="138">
        <v>10.308333333333334</v>
      </c>
    </row>
    <row r="4717" spans="1:17" x14ac:dyDescent="0.25">
      <c r="A4717" s="1">
        <v>41240</v>
      </c>
      <c r="B4717" s="5">
        <f t="shared" si="220"/>
        <v>2012</v>
      </c>
      <c r="C4717" s="5">
        <f t="shared" si="221"/>
        <v>11</v>
      </c>
      <c r="D4717" s="3">
        <f t="shared" si="219"/>
        <v>27</v>
      </c>
      <c r="E4717" s="3"/>
      <c r="F4717">
        <v>8.4</v>
      </c>
      <c r="G4717">
        <v>11.6</v>
      </c>
      <c r="H4717" s="228">
        <v>10.5</v>
      </c>
      <c r="I4717">
        <v>6.7</v>
      </c>
      <c r="J4717" s="31">
        <v>6.5</v>
      </c>
      <c r="K4717">
        <v>10.3</v>
      </c>
      <c r="L4717" s="2">
        <v>10.8</v>
      </c>
      <c r="M4717" s="2">
        <v>11.9</v>
      </c>
      <c r="N4717" s="31">
        <v>5</v>
      </c>
      <c r="O4717" s="31">
        <v>8.9</v>
      </c>
      <c r="P4717" s="2">
        <v>11.1</v>
      </c>
      <c r="Q4717" s="138">
        <v>11.054166666666665</v>
      </c>
    </row>
    <row r="4718" spans="1:17" x14ac:dyDescent="0.25">
      <c r="A4718" s="1">
        <v>41241</v>
      </c>
      <c r="B4718" s="5">
        <f t="shared" si="220"/>
        <v>2012</v>
      </c>
      <c r="C4718" s="5">
        <f t="shared" si="221"/>
        <v>11</v>
      </c>
      <c r="D4718" s="3">
        <f t="shared" si="219"/>
        <v>28</v>
      </c>
      <c r="E4718" s="3"/>
      <c r="F4718">
        <v>14.3</v>
      </c>
      <c r="G4718">
        <v>14.5</v>
      </c>
      <c r="H4718" s="228">
        <v>15.5</v>
      </c>
      <c r="I4718">
        <v>8.6</v>
      </c>
      <c r="J4718" s="31">
        <v>9.6</v>
      </c>
      <c r="K4718">
        <v>15.1</v>
      </c>
      <c r="L4718" s="2">
        <v>13.4</v>
      </c>
      <c r="M4718" s="2">
        <v>14.6</v>
      </c>
      <c r="N4718" s="31">
        <v>8.9</v>
      </c>
      <c r="O4718" s="31">
        <v>15.3</v>
      </c>
      <c r="P4718" s="2">
        <v>12.8</v>
      </c>
      <c r="Q4718" s="138">
        <v>16.225000000000001</v>
      </c>
    </row>
    <row r="4719" spans="1:17" x14ac:dyDescent="0.25">
      <c r="A4719" s="1">
        <v>41242</v>
      </c>
      <c r="B4719" s="5">
        <f t="shared" si="220"/>
        <v>2012</v>
      </c>
      <c r="C4719" s="5">
        <f t="shared" si="221"/>
        <v>11</v>
      </c>
      <c r="D4719" s="3">
        <f t="shared" si="219"/>
        <v>29</v>
      </c>
      <c r="E4719" s="3"/>
      <c r="F4719">
        <v>11.3</v>
      </c>
      <c r="G4719">
        <v>12</v>
      </c>
      <c r="H4719" s="228">
        <v>12.4</v>
      </c>
      <c r="I4719">
        <v>6.1</v>
      </c>
      <c r="J4719" s="31">
        <v>6.9</v>
      </c>
      <c r="K4719">
        <v>11.8</v>
      </c>
      <c r="L4719" s="2">
        <v>9.1999999999999993</v>
      </c>
      <c r="M4719" s="2">
        <v>12.5</v>
      </c>
      <c r="N4719" s="31">
        <v>10.199999999999999</v>
      </c>
      <c r="O4719" s="31">
        <v>10</v>
      </c>
      <c r="P4719" s="2">
        <v>10.4</v>
      </c>
      <c r="Q4719" s="138">
        <v>13.266666666666667</v>
      </c>
    </row>
    <row r="4720" spans="1:17" x14ac:dyDescent="0.25">
      <c r="A4720" s="1">
        <v>41243</v>
      </c>
      <c r="B4720" s="5">
        <f t="shared" si="220"/>
        <v>2012</v>
      </c>
      <c r="C4720" s="5">
        <f t="shared" si="221"/>
        <v>11</v>
      </c>
      <c r="D4720" s="3">
        <f t="shared" si="219"/>
        <v>30</v>
      </c>
      <c r="E4720" s="3"/>
      <c r="F4720">
        <v>9</v>
      </c>
      <c r="G4720">
        <v>11.8</v>
      </c>
      <c r="H4720" s="228">
        <v>5.0999999999999996</v>
      </c>
      <c r="I4720">
        <v>5.2</v>
      </c>
      <c r="J4720" s="31">
        <v>5</v>
      </c>
      <c r="K4720">
        <v>2.5</v>
      </c>
      <c r="L4720" s="2">
        <v>1</v>
      </c>
      <c r="M4720" s="2">
        <v>5.7</v>
      </c>
      <c r="N4720" s="31">
        <v>8.6</v>
      </c>
      <c r="O4720" s="31">
        <v>7.2</v>
      </c>
      <c r="P4720" s="2">
        <v>1.2</v>
      </c>
      <c r="Q4720" s="138">
        <v>4.2500000000000009</v>
      </c>
    </row>
    <row r="4721" spans="1:17" x14ac:dyDescent="0.25">
      <c r="A4721" s="1">
        <v>41244</v>
      </c>
      <c r="B4721" s="5">
        <f t="shared" si="220"/>
        <v>2012</v>
      </c>
      <c r="C4721" s="5">
        <f t="shared" si="221"/>
        <v>12</v>
      </c>
      <c r="D4721" s="3">
        <f t="shared" si="219"/>
        <v>1</v>
      </c>
      <c r="E4721" s="3"/>
      <c r="F4721">
        <v>6.7</v>
      </c>
      <c r="G4721">
        <v>7.8</v>
      </c>
      <c r="H4721" s="228">
        <v>4.4000000000000004</v>
      </c>
      <c r="I4721">
        <v>3.8</v>
      </c>
      <c r="J4721" s="31">
        <v>2.6</v>
      </c>
      <c r="K4721">
        <v>4.7</v>
      </c>
      <c r="L4721" s="2">
        <v>0.9</v>
      </c>
      <c r="M4721" s="2">
        <v>4.9000000000000004</v>
      </c>
      <c r="N4721" s="31">
        <v>7.3</v>
      </c>
      <c r="O4721" s="31">
        <v>3.9</v>
      </c>
      <c r="P4721" s="2">
        <v>3.4</v>
      </c>
      <c r="Q4721" s="138">
        <v>3.5652173913043472</v>
      </c>
    </row>
    <row r="4722" spans="1:17" x14ac:dyDescent="0.25">
      <c r="A4722" s="1">
        <v>41245</v>
      </c>
      <c r="B4722" s="5">
        <f t="shared" si="220"/>
        <v>2012</v>
      </c>
      <c r="C4722" s="5">
        <f t="shared" si="221"/>
        <v>12</v>
      </c>
      <c r="D4722" s="3">
        <f t="shared" si="219"/>
        <v>2</v>
      </c>
      <c r="E4722" s="3"/>
      <c r="F4722">
        <v>7.1</v>
      </c>
      <c r="G4722">
        <v>8.5</v>
      </c>
      <c r="H4722" s="228">
        <v>3</v>
      </c>
      <c r="I4722">
        <v>3.2</v>
      </c>
      <c r="J4722" s="31">
        <v>3.2</v>
      </c>
      <c r="K4722">
        <v>1.6</v>
      </c>
      <c r="L4722" s="2">
        <v>0.5</v>
      </c>
      <c r="M4722" s="2">
        <v>4</v>
      </c>
      <c r="N4722" s="31">
        <v>6.2</v>
      </c>
      <c r="O4722" s="31">
        <v>4.5999999999999996</v>
      </c>
      <c r="P4722" s="2">
        <v>1.6</v>
      </c>
      <c r="Q4722" s="138">
        <v>2.991304347826087</v>
      </c>
    </row>
    <row r="4723" spans="1:17" x14ac:dyDescent="0.25">
      <c r="A4723" s="1">
        <v>41246</v>
      </c>
      <c r="B4723" s="5">
        <f t="shared" si="220"/>
        <v>2012</v>
      </c>
      <c r="C4723" s="5">
        <f t="shared" si="221"/>
        <v>12</v>
      </c>
      <c r="D4723" s="3">
        <f t="shared" si="219"/>
        <v>3</v>
      </c>
      <c r="E4723" s="3"/>
      <c r="F4723">
        <v>1.7</v>
      </c>
      <c r="G4723">
        <v>3.2</v>
      </c>
      <c r="H4723" s="228">
        <v>0.8</v>
      </c>
      <c r="I4723">
        <v>-1.7</v>
      </c>
      <c r="J4723" s="31">
        <v>-3.2</v>
      </c>
      <c r="K4723">
        <v>1.2</v>
      </c>
      <c r="L4723" s="2">
        <v>-2</v>
      </c>
      <c r="M4723" s="2">
        <v>2.5</v>
      </c>
      <c r="N4723" s="31">
        <v>0.3</v>
      </c>
      <c r="O4723" s="31">
        <v>0.1</v>
      </c>
      <c r="P4723" s="2">
        <v>1.6</v>
      </c>
      <c r="Q4723" s="138">
        <v>1.9260869565217393</v>
      </c>
    </row>
    <row r="4724" spans="1:17" x14ac:dyDescent="0.25">
      <c r="A4724" s="1">
        <v>41247</v>
      </c>
      <c r="B4724" s="5">
        <f t="shared" si="220"/>
        <v>2012</v>
      </c>
      <c r="C4724" s="5">
        <f t="shared" si="221"/>
        <v>12</v>
      </c>
      <c r="D4724" s="3">
        <f t="shared" si="219"/>
        <v>4</v>
      </c>
      <c r="E4724" s="3"/>
      <c r="F4724">
        <v>0.2</v>
      </c>
      <c r="G4724">
        <v>2.6</v>
      </c>
      <c r="H4724" s="228">
        <v>2.5</v>
      </c>
      <c r="I4724">
        <v>-3.1</v>
      </c>
      <c r="J4724" s="31">
        <v>-3.1</v>
      </c>
      <c r="K4724">
        <v>1.7</v>
      </c>
      <c r="L4724" s="2">
        <v>1.2</v>
      </c>
      <c r="M4724" s="2">
        <v>3.6</v>
      </c>
      <c r="N4724" s="31">
        <v>-0.1</v>
      </c>
      <c r="O4724" s="31">
        <v>1.6</v>
      </c>
      <c r="P4724" s="2">
        <v>0.3</v>
      </c>
      <c r="Q4724" s="138">
        <v>1.0869565217391304</v>
      </c>
    </row>
    <row r="4725" spans="1:17" x14ac:dyDescent="0.25">
      <c r="A4725" s="1">
        <v>41248</v>
      </c>
      <c r="B4725" s="5">
        <f t="shared" si="220"/>
        <v>2012</v>
      </c>
      <c r="C4725" s="5">
        <f t="shared" si="221"/>
        <v>12</v>
      </c>
      <c r="D4725" s="3">
        <f t="shared" si="219"/>
        <v>5</v>
      </c>
      <c r="E4725" s="3"/>
      <c r="F4725">
        <v>1.9</v>
      </c>
      <c r="G4725">
        <v>4.5999999999999996</v>
      </c>
      <c r="H4725" s="228">
        <v>1.1000000000000001</v>
      </c>
      <c r="I4725">
        <v>-1.3</v>
      </c>
      <c r="J4725" s="31">
        <v>-2.5</v>
      </c>
      <c r="K4725">
        <v>2</v>
      </c>
      <c r="L4725" s="2">
        <v>-0.6</v>
      </c>
      <c r="M4725" s="2">
        <v>2.8</v>
      </c>
      <c r="N4725" s="31">
        <v>1</v>
      </c>
      <c r="O4725" s="31">
        <v>2</v>
      </c>
      <c r="P4725" s="2">
        <v>1.2</v>
      </c>
      <c r="Q4725" s="138">
        <v>2.2304347826086954</v>
      </c>
    </row>
    <row r="4726" spans="1:17" x14ac:dyDescent="0.25">
      <c r="A4726" s="1">
        <v>41249</v>
      </c>
      <c r="B4726" s="5">
        <f t="shared" si="220"/>
        <v>2012</v>
      </c>
      <c r="C4726" s="5">
        <f t="shared" si="221"/>
        <v>12</v>
      </c>
      <c r="D4726" s="3">
        <f t="shared" si="219"/>
        <v>6</v>
      </c>
      <c r="E4726" s="3"/>
      <c r="F4726">
        <v>1.7</v>
      </c>
      <c r="G4726">
        <v>3.2</v>
      </c>
      <c r="H4726" s="228">
        <v>-0.1</v>
      </c>
      <c r="I4726">
        <v>-1.7</v>
      </c>
      <c r="J4726" s="31">
        <v>-2.7</v>
      </c>
      <c r="K4726">
        <v>-1.2</v>
      </c>
      <c r="L4726" s="2">
        <v>-2.6</v>
      </c>
      <c r="M4726" s="2">
        <v>1.2</v>
      </c>
      <c r="N4726" s="31">
        <v>1.7</v>
      </c>
      <c r="O4726" s="31">
        <v>1.5</v>
      </c>
      <c r="P4726" s="2">
        <v>-0.4</v>
      </c>
      <c r="Q4726" s="138">
        <v>-1.0478260869565219</v>
      </c>
    </row>
    <row r="4727" spans="1:17" x14ac:dyDescent="0.25">
      <c r="A4727" s="1">
        <v>41250</v>
      </c>
      <c r="B4727" s="5">
        <f t="shared" si="220"/>
        <v>2012</v>
      </c>
      <c r="C4727" s="5">
        <f t="shared" si="221"/>
        <v>12</v>
      </c>
      <c r="D4727" s="3">
        <f t="shared" si="219"/>
        <v>7</v>
      </c>
      <c r="E4727" s="3"/>
      <c r="F4727">
        <v>0.8</v>
      </c>
      <c r="G4727">
        <v>4.2</v>
      </c>
      <c r="H4727" s="228">
        <v>0.2</v>
      </c>
      <c r="I4727">
        <v>-2.8</v>
      </c>
      <c r="J4727" s="31">
        <v>-6</v>
      </c>
      <c r="K4727">
        <v>1.1000000000000001</v>
      </c>
      <c r="L4727" s="2">
        <v>-1.7</v>
      </c>
      <c r="M4727" s="2">
        <v>0.8</v>
      </c>
      <c r="N4727" s="31">
        <v>-0.6</v>
      </c>
      <c r="O4727" s="31">
        <v>-0.8</v>
      </c>
      <c r="P4727" s="2">
        <v>1.1000000000000001</v>
      </c>
      <c r="Q4727" s="138">
        <v>-0.34347826086956534</v>
      </c>
    </row>
    <row r="4728" spans="1:17" x14ac:dyDescent="0.25">
      <c r="A4728" s="1">
        <v>41251</v>
      </c>
      <c r="B4728" s="5">
        <f t="shared" si="220"/>
        <v>2012</v>
      </c>
      <c r="C4728" s="5">
        <f t="shared" si="221"/>
        <v>12</v>
      </c>
      <c r="D4728" s="3">
        <f t="shared" si="219"/>
        <v>8</v>
      </c>
      <c r="E4728" s="3"/>
      <c r="F4728">
        <v>2.2999999999999998</v>
      </c>
      <c r="G4728">
        <v>4.0999999999999996</v>
      </c>
      <c r="H4728" s="228">
        <v>-1.4</v>
      </c>
      <c r="I4728">
        <v>-1.8</v>
      </c>
      <c r="J4728" s="31">
        <v>-4.5</v>
      </c>
      <c r="K4728">
        <v>-2.1</v>
      </c>
      <c r="L4728" s="2">
        <v>-3.9</v>
      </c>
      <c r="M4728" s="2">
        <v>-1.1000000000000001</v>
      </c>
      <c r="N4728" s="31">
        <v>-1.1000000000000001</v>
      </c>
      <c r="O4728" s="31">
        <v>-1.1000000000000001</v>
      </c>
      <c r="P4728" s="2">
        <v>-2.4</v>
      </c>
      <c r="Q4728" s="138">
        <v>-1.4086956521739129</v>
      </c>
    </row>
    <row r="4729" spans="1:17" x14ac:dyDescent="0.25">
      <c r="A4729" s="1">
        <v>41252</v>
      </c>
      <c r="B4729" s="5">
        <f t="shared" si="220"/>
        <v>2012</v>
      </c>
      <c r="C4729" s="5">
        <f t="shared" si="221"/>
        <v>12</v>
      </c>
      <c r="D4729" s="3">
        <f t="shared" si="219"/>
        <v>9</v>
      </c>
      <c r="E4729" s="3"/>
      <c r="F4729">
        <v>-2.1</v>
      </c>
      <c r="G4729">
        <v>0.1</v>
      </c>
      <c r="H4729" s="228">
        <v>-7.4</v>
      </c>
      <c r="I4729">
        <v>-8.1</v>
      </c>
      <c r="J4729" s="31">
        <v>-10.199999999999999</v>
      </c>
      <c r="K4729">
        <v>-4.7</v>
      </c>
      <c r="L4729" s="2">
        <v>-7.6</v>
      </c>
      <c r="M4729" s="2">
        <v>-5</v>
      </c>
      <c r="N4729" s="31">
        <v>-5.2</v>
      </c>
      <c r="O4729" s="31">
        <v>-6.1</v>
      </c>
      <c r="P4729" s="2">
        <v>-4.4000000000000004</v>
      </c>
      <c r="Q4729" s="138">
        <v>-3.5565217391304347</v>
      </c>
    </row>
    <row r="4730" spans="1:17" x14ac:dyDescent="0.25">
      <c r="A4730" s="1">
        <v>41253</v>
      </c>
      <c r="B4730" s="5">
        <f t="shared" si="220"/>
        <v>2012</v>
      </c>
      <c r="C4730" s="5">
        <f t="shared" si="221"/>
        <v>12</v>
      </c>
      <c r="D4730" s="3">
        <f t="shared" si="219"/>
        <v>10</v>
      </c>
      <c r="E4730" s="3"/>
      <c r="F4730">
        <v>-0.6</v>
      </c>
      <c r="G4730">
        <v>1.6</v>
      </c>
      <c r="H4730" s="228">
        <v>-6.6</v>
      </c>
      <c r="I4730">
        <v>-6.9</v>
      </c>
      <c r="J4730" s="31">
        <v>-12.3</v>
      </c>
      <c r="K4730">
        <v>-6.6</v>
      </c>
      <c r="L4730" s="2">
        <v>-6.2</v>
      </c>
      <c r="M4730" s="2">
        <v>-5.6</v>
      </c>
      <c r="N4730" s="31">
        <v>-6.4</v>
      </c>
      <c r="O4730" s="31">
        <v>-6.6</v>
      </c>
      <c r="P4730" s="2">
        <v>-7.5</v>
      </c>
      <c r="Q4730" s="138">
        <v>-5.7478260869565228</v>
      </c>
    </row>
    <row r="4731" spans="1:17" x14ac:dyDescent="0.25">
      <c r="A4731" s="1">
        <v>41254</v>
      </c>
      <c r="B4731" s="5">
        <f t="shared" si="220"/>
        <v>2012</v>
      </c>
      <c r="C4731" s="5">
        <f t="shared" si="221"/>
        <v>12</v>
      </c>
      <c r="D4731" s="3">
        <f t="shared" si="219"/>
        <v>11</v>
      </c>
      <c r="E4731" s="3"/>
      <c r="F4731">
        <v>-1.7</v>
      </c>
      <c r="G4731">
        <v>0.6</v>
      </c>
      <c r="H4731" s="228">
        <v>-2.2999999999999998</v>
      </c>
      <c r="I4731">
        <v>-4.4000000000000004</v>
      </c>
      <c r="J4731" s="31">
        <v>-5.3</v>
      </c>
      <c r="K4731">
        <v>-1.4</v>
      </c>
      <c r="L4731" s="2">
        <v>-2.5</v>
      </c>
      <c r="M4731" s="2">
        <v>-3.1</v>
      </c>
      <c r="N4731" s="31">
        <v>-2.2999999999999998</v>
      </c>
      <c r="O4731" s="31">
        <v>-2.7</v>
      </c>
      <c r="P4731" s="2">
        <v>-2</v>
      </c>
      <c r="Q4731" s="138">
        <v>-1.8173913043478269</v>
      </c>
    </row>
    <row r="4732" spans="1:17" x14ac:dyDescent="0.25">
      <c r="A4732" s="1">
        <v>41255</v>
      </c>
      <c r="B4732" s="5">
        <f t="shared" si="220"/>
        <v>2012</v>
      </c>
      <c r="C4732" s="5">
        <f t="shared" si="221"/>
        <v>12</v>
      </c>
      <c r="D4732" s="3">
        <f t="shared" si="219"/>
        <v>12</v>
      </c>
      <c r="E4732" s="3"/>
      <c r="F4732">
        <v>-5.9</v>
      </c>
      <c r="G4732">
        <v>-1.5</v>
      </c>
      <c r="H4732" s="228">
        <v>-7.6</v>
      </c>
      <c r="I4732">
        <v>-10.5</v>
      </c>
      <c r="J4732" s="31">
        <v>-10.6</v>
      </c>
      <c r="K4732">
        <v>-7.4</v>
      </c>
      <c r="L4732" s="2">
        <v>-9.1</v>
      </c>
      <c r="M4732" s="2">
        <v>-4.0999999999999996</v>
      </c>
      <c r="N4732" s="31">
        <v>-4.3</v>
      </c>
      <c r="O4732" s="31">
        <v>-4.9000000000000004</v>
      </c>
      <c r="P4732" s="2">
        <v>-7.4</v>
      </c>
      <c r="Q4732" s="138">
        <v>-4.7391304347826084</v>
      </c>
    </row>
    <row r="4733" spans="1:17" x14ac:dyDescent="0.25">
      <c r="A4733" s="1">
        <v>41256</v>
      </c>
      <c r="B4733" s="5">
        <f t="shared" si="220"/>
        <v>2012</v>
      </c>
      <c r="C4733" s="5">
        <f t="shared" si="221"/>
        <v>12</v>
      </c>
      <c r="D4733" s="3">
        <f t="shared" si="219"/>
        <v>13</v>
      </c>
      <c r="E4733" s="3"/>
      <c r="F4733">
        <v>-4.0999999999999996</v>
      </c>
      <c r="G4733">
        <v>-1.3</v>
      </c>
      <c r="H4733" s="228">
        <v>-4.5999999999999996</v>
      </c>
      <c r="I4733">
        <v>-16.2</v>
      </c>
      <c r="J4733" s="31">
        <v>-14.4</v>
      </c>
      <c r="K4733">
        <v>-6.2</v>
      </c>
      <c r="L4733" s="2">
        <v>-7</v>
      </c>
      <c r="M4733" s="2">
        <v>-5.7</v>
      </c>
      <c r="N4733" s="31">
        <v>-10.8</v>
      </c>
      <c r="O4733" s="31">
        <v>-7.9</v>
      </c>
      <c r="P4733" s="2">
        <v>-7.6</v>
      </c>
      <c r="Q4733" s="138">
        <v>-4.5826086956521745</v>
      </c>
    </row>
    <row r="4734" spans="1:17" x14ac:dyDescent="0.25">
      <c r="A4734" s="1">
        <v>41257</v>
      </c>
      <c r="B4734" s="5">
        <f t="shared" si="220"/>
        <v>2012</v>
      </c>
      <c r="C4734" s="5">
        <f t="shared" si="221"/>
        <v>12</v>
      </c>
      <c r="D4734" s="3">
        <f t="shared" si="219"/>
        <v>14</v>
      </c>
      <c r="E4734" s="3"/>
      <c r="F4734">
        <v>1.3</v>
      </c>
      <c r="G4734">
        <v>4.3</v>
      </c>
      <c r="H4734" s="228">
        <v>4.2</v>
      </c>
      <c r="I4734">
        <v>-1</v>
      </c>
      <c r="J4734" s="31">
        <v>-5.8</v>
      </c>
      <c r="K4734">
        <v>2</v>
      </c>
      <c r="L4734" s="2">
        <v>1.5</v>
      </c>
      <c r="M4734" s="2">
        <v>-0.8</v>
      </c>
      <c r="N4734" s="31">
        <v>-7.8</v>
      </c>
      <c r="O4734" s="31">
        <v>0.2</v>
      </c>
      <c r="P4734" s="2">
        <v>-1.5</v>
      </c>
      <c r="Q4734" s="138">
        <v>1.6565217391304348</v>
      </c>
    </row>
    <row r="4735" spans="1:17" x14ac:dyDescent="0.25">
      <c r="A4735" s="1">
        <v>41258</v>
      </c>
      <c r="B4735" s="5">
        <f t="shared" si="220"/>
        <v>2012</v>
      </c>
      <c r="C4735" s="5">
        <f t="shared" si="221"/>
        <v>12</v>
      </c>
      <c r="D4735" s="3">
        <f t="shared" si="219"/>
        <v>15</v>
      </c>
      <c r="E4735" s="3"/>
      <c r="F4735">
        <v>3.5</v>
      </c>
      <c r="G4735">
        <v>8.1999999999999993</v>
      </c>
      <c r="H4735" s="228">
        <v>4.5999999999999996</v>
      </c>
      <c r="I4735">
        <v>3.5</v>
      </c>
      <c r="J4735" s="31">
        <v>5.3</v>
      </c>
      <c r="K4735">
        <v>8.4</v>
      </c>
      <c r="L4735" s="2">
        <v>10.7</v>
      </c>
      <c r="M4735" s="2">
        <v>2</v>
      </c>
      <c r="N4735" s="31">
        <v>-3.6</v>
      </c>
      <c r="O4735" s="31">
        <v>9.5</v>
      </c>
      <c r="P4735" s="2">
        <v>10.1</v>
      </c>
      <c r="Q4735" s="138">
        <v>7.5521739130434788</v>
      </c>
    </row>
    <row r="4736" spans="1:17" x14ac:dyDescent="0.25">
      <c r="A4736" s="1">
        <v>41259</v>
      </c>
      <c r="B4736" s="5">
        <f t="shared" si="220"/>
        <v>2012</v>
      </c>
      <c r="C4736" s="5">
        <f t="shared" si="221"/>
        <v>12</v>
      </c>
      <c r="D4736" s="3">
        <f t="shared" si="219"/>
        <v>16</v>
      </c>
      <c r="E4736" s="3"/>
      <c r="F4736">
        <v>7</v>
      </c>
      <c r="G4736">
        <v>9.1999999999999993</v>
      </c>
      <c r="H4736" s="228">
        <v>6.6</v>
      </c>
      <c r="I4736">
        <v>2.4</v>
      </c>
      <c r="J4736" s="31">
        <v>4</v>
      </c>
      <c r="K4736">
        <v>6.7</v>
      </c>
      <c r="L4736" s="2">
        <v>6</v>
      </c>
      <c r="M4736" s="2">
        <v>2.9</v>
      </c>
      <c r="N4736" s="31">
        <v>2.7</v>
      </c>
      <c r="O4736" s="31">
        <v>6.5</v>
      </c>
      <c r="P4736" s="2">
        <v>7.2</v>
      </c>
      <c r="Q4736" s="138">
        <v>7.2173913043478253</v>
      </c>
    </row>
    <row r="4737" spans="1:17" x14ac:dyDescent="0.25">
      <c r="A4737" s="1">
        <v>41260</v>
      </c>
      <c r="B4737" s="5">
        <f t="shared" si="220"/>
        <v>2012</v>
      </c>
      <c r="C4737" s="5">
        <f t="shared" si="221"/>
        <v>12</v>
      </c>
      <c r="D4737" s="3">
        <f t="shared" si="219"/>
        <v>17</v>
      </c>
      <c r="E4737" s="3"/>
      <c r="F4737">
        <v>4</v>
      </c>
      <c r="G4737">
        <v>6.6</v>
      </c>
      <c r="H4737" s="228">
        <v>3.4</v>
      </c>
      <c r="I4737">
        <v>0.3</v>
      </c>
      <c r="J4737" s="31">
        <v>-0.1</v>
      </c>
      <c r="K4737">
        <v>5.0999999999999996</v>
      </c>
      <c r="L4737" s="2">
        <v>4.3</v>
      </c>
      <c r="M4737" s="2">
        <v>1.3</v>
      </c>
      <c r="N4737" s="31">
        <v>3.4</v>
      </c>
      <c r="O4737" s="31">
        <v>4.8</v>
      </c>
      <c r="P4737" s="2">
        <v>5</v>
      </c>
      <c r="Q4737" s="138">
        <v>4.5</v>
      </c>
    </row>
    <row r="4738" spans="1:17" x14ac:dyDescent="0.25">
      <c r="A4738" s="1">
        <v>41261</v>
      </c>
      <c r="B4738" s="5">
        <f t="shared" si="220"/>
        <v>2012</v>
      </c>
      <c r="C4738" s="5">
        <f t="shared" si="221"/>
        <v>12</v>
      </c>
      <c r="D4738" s="3">
        <f t="shared" si="219"/>
        <v>18</v>
      </c>
      <c r="E4738" s="3"/>
      <c r="F4738">
        <v>4.0999999999999996</v>
      </c>
      <c r="G4738">
        <v>6.3</v>
      </c>
      <c r="H4738" s="228">
        <v>1</v>
      </c>
      <c r="I4738">
        <v>0.6</v>
      </c>
      <c r="J4738" s="31">
        <v>-1.6</v>
      </c>
      <c r="K4738">
        <v>1.2</v>
      </c>
      <c r="L4738" s="2">
        <v>-0.3</v>
      </c>
      <c r="M4738" s="2">
        <v>1.6</v>
      </c>
      <c r="N4738" s="31">
        <v>0.9</v>
      </c>
      <c r="O4738" s="31">
        <v>1.3</v>
      </c>
      <c r="P4738" s="2">
        <v>0.9</v>
      </c>
      <c r="Q4738" s="138">
        <v>0.98260869565217424</v>
      </c>
    </row>
    <row r="4739" spans="1:17" x14ac:dyDescent="0.25">
      <c r="A4739" s="1">
        <v>41262</v>
      </c>
      <c r="B4739" s="5">
        <f t="shared" si="220"/>
        <v>2012</v>
      </c>
      <c r="C4739" s="5">
        <f t="shared" si="221"/>
        <v>12</v>
      </c>
      <c r="D4739" s="3">
        <f t="shared" ref="D4739:D4802" si="222">DAY(A4739)</f>
        <v>19</v>
      </c>
      <c r="E4739" s="3"/>
      <c r="F4739">
        <v>3.3</v>
      </c>
      <c r="G4739">
        <v>5.6</v>
      </c>
      <c r="H4739" s="228">
        <v>1.3</v>
      </c>
      <c r="I4739">
        <v>-0.6</v>
      </c>
      <c r="J4739" s="31">
        <v>-2</v>
      </c>
      <c r="K4739">
        <v>3.1</v>
      </c>
      <c r="L4739" s="2">
        <v>0.4</v>
      </c>
      <c r="M4739" s="2">
        <v>1.7</v>
      </c>
      <c r="N4739" s="31">
        <v>1.7</v>
      </c>
      <c r="O4739" s="31">
        <v>1</v>
      </c>
      <c r="P4739" s="2">
        <v>2.2000000000000002</v>
      </c>
      <c r="Q4739" s="138">
        <v>1.2434782608695654</v>
      </c>
    </row>
    <row r="4740" spans="1:17" x14ac:dyDescent="0.25">
      <c r="A4740" s="1">
        <v>41263</v>
      </c>
      <c r="B4740" s="5">
        <f t="shared" ref="B4740:B4803" si="223">YEAR(A4740)</f>
        <v>2012</v>
      </c>
      <c r="C4740" s="5">
        <f t="shared" ref="C4740:C4803" si="224">MONTH(A4740)</f>
        <v>12</v>
      </c>
      <c r="D4740" s="3">
        <f t="shared" si="222"/>
        <v>20</v>
      </c>
      <c r="E4740" s="3"/>
      <c r="F4740">
        <v>2.1</v>
      </c>
      <c r="G4740">
        <v>4.7</v>
      </c>
      <c r="H4740" s="228">
        <v>2.2000000000000002</v>
      </c>
      <c r="I4740">
        <v>-1.5</v>
      </c>
      <c r="J4740" s="31">
        <v>-1.1000000000000001</v>
      </c>
      <c r="K4740">
        <v>3.2</v>
      </c>
      <c r="L4740" s="2">
        <v>-0.9</v>
      </c>
      <c r="M4740" s="2">
        <v>1.2</v>
      </c>
      <c r="N4740" s="31">
        <v>1.1000000000000001</v>
      </c>
      <c r="O4740" s="31">
        <v>1.6</v>
      </c>
      <c r="P4740" s="2">
        <v>2.7</v>
      </c>
      <c r="Q4740" s="138">
        <v>2.0826086956521737</v>
      </c>
    </row>
    <row r="4741" spans="1:17" x14ac:dyDescent="0.25">
      <c r="A4741" s="1">
        <v>41264</v>
      </c>
      <c r="B4741" s="5">
        <f t="shared" si="223"/>
        <v>2012</v>
      </c>
      <c r="C4741" s="5">
        <f t="shared" si="224"/>
        <v>12</v>
      </c>
      <c r="D4741" s="3">
        <f t="shared" si="222"/>
        <v>21</v>
      </c>
      <c r="E4741" s="3"/>
      <c r="F4741">
        <v>2.2999999999999998</v>
      </c>
      <c r="G4741">
        <v>3.1</v>
      </c>
      <c r="H4741" s="228">
        <v>1.2</v>
      </c>
      <c r="I4741">
        <v>-1.9</v>
      </c>
      <c r="J4741" s="31">
        <v>-3.7</v>
      </c>
      <c r="K4741">
        <v>1.1000000000000001</v>
      </c>
      <c r="L4741" s="2">
        <v>-1.2</v>
      </c>
      <c r="M4741" s="2">
        <v>-0.7</v>
      </c>
      <c r="N4741" s="31">
        <v>1.3</v>
      </c>
      <c r="O4741" s="31">
        <v>-0.3</v>
      </c>
      <c r="P4741" s="2">
        <v>1.1000000000000001</v>
      </c>
      <c r="Q4741" s="138">
        <v>-0.19999999999999982</v>
      </c>
    </row>
    <row r="4742" spans="1:17" x14ac:dyDescent="0.25">
      <c r="A4742" s="1">
        <v>41265</v>
      </c>
      <c r="B4742" s="5">
        <f t="shared" si="223"/>
        <v>2012</v>
      </c>
      <c r="C4742" s="5">
        <f t="shared" si="224"/>
        <v>12</v>
      </c>
      <c r="D4742" s="3">
        <f t="shared" si="222"/>
        <v>22</v>
      </c>
      <c r="E4742" s="3"/>
      <c r="F4742">
        <v>2.4</v>
      </c>
      <c r="G4742">
        <v>4.5999999999999996</v>
      </c>
      <c r="H4742" s="228">
        <v>0.1</v>
      </c>
      <c r="I4742">
        <v>-4.2</v>
      </c>
      <c r="J4742" s="31">
        <v>-6.2</v>
      </c>
      <c r="K4742">
        <v>1.8</v>
      </c>
      <c r="L4742" s="2">
        <v>-2.2999999999999998</v>
      </c>
      <c r="M4742" s="2">
        <v>-1</v>
      </c>
      <c r="N4742" s="31">
        <v>-1.1000000000000001</v>
      </c>
      <c r="O4742" s="31">
        <v>-1</v>
      </c>
      <c r="P4742" s="2">
        <v>1.8</v>
      </c>
      <c r="Q4742" s="138">
        <v>0.55217391304347818</v>
      </c>
    </row>
    <row r="4743" spans="1:17" x14ac:dyDescent="0.25">
      <c r="A4743" s="1">
        <v>41266</v>
      </c>
      <c r="B4743" s="5">
        <f t="shared" si="223"/>
        <v>2012</v>
      </c>
      <c r="C4743" s="5">
        <f t="shared" si="224"/>
        <v>12</v>
      </c>
      <c r="D4743" s="3">
        <f t="shared" si="222"/>
        <v>23</v>
      </c>
      <c r="E4743" s="3"/>
      <c r="F4743">
        <v>0.9</v>
      </c>
      <c r="G4743">
        <v>4</v>
      </c>
      <c r="H4743" s="228">
        <v>1.2</v>
      </c>
      <c r="I4743">
        <v>-3.7</v>
      </c>
      <c r="J4743" s="31">
        <v>-6</v>
      </c>
      <c r="K4743">
        <v>0.4</v>
      </c>
      <c r="L4743" s="2">
        <v>-0.5</v>
      </c>
      <c r="M4743" s="2">
        <v>0.4</v>
      </c>
      <c r="N4743" s="31">
        <v>-0.7</v>
      </c>
      <c r="O4743" s="31">
        <v>-1.1000000000000001</v>
      </c>
      <c r="P4743" s="2">
        <v>0.7</v>
      </c>
      <c r="Q4743" s="138">
        <v>-0.44347826086956504</v>
      </c>
    </row>
    <row r="4744" spans="1:17" x14ac:dyDescent="0.25">
      <c r="A4744" s="1">
        <v>41267</v>
      </c>
      <c r="B4744" s="5">
        <f t="shared" si="223"/>
        <v>2012</v>
      </c>
      <c r="C4744" s="5">
        <f t="shared" si="224"/>
        <v>12</v>
      </c>
      <c r="D4744" s="3">
        <f t="shared" si="222"/>
        <v>24</v>
      </c>
      <c r="E4744" s="3"/>
      <c r="F4744">
        <v>2.1</v>
      </c>
      <c r="G4744">
        <v>6.6</v>
      </c>
      <c r="H4744" s="228">
        <v>3</v>
      </c>
      <c r="I4744">
        <v>-2</v>
      </c>
      <c r="J4744" s="31">
        <v>-2.8</v>
      </c>
      <c r="K4744">
        <v>2.1</v>
      </c>
      <c r="L4744" s="2">
        <v>3.8</v>
      </c>
      <c r="M4744" s="2">
        <v>2.9</v>
      </c>
      <c r="N4744" s="31">
        <v>-1.7</v>
      </c>
      <c r="O4744" s="31">
        <v>1.6</v>
      </c>
      <c r="P4744" s="2">
        <v>3</v>
      </c>
      <c r="Q4744" s="138">
        <v>2.321739130434783</v>
      </c>
    </row>
    <row r="4745" spans="1:17" x14ac:dyDescent="0.25">
      <c r="A4745" s="1">
        <v>41268</v>
      </c>
      <c r="B4745" s="5">
        <f t="shared" si="223"/>
        <v>2012</v>
      </c>
      <c r="C4745" s="5">
        <f t="shared" si="224"/>
        <v>12</v>
      </c>
      <c r="D4745" s="3">
        <f t="shared" si="222"/>
        <v>25</v>
      </c>
      <c r="E4745" s="3"/>
      <c r="F4745">
        <v>4.0999999999999996</v>
      </c>
      <c r="G4745">
        <v>7.6</v>
      </c>
      <c r="H4745" s="228">
        <v>3.5</v>
      </c>
      <c r="I4745">
        <v>3</v>
      </c>
      <c r="J4745" s="31">
        <v>4.4000000000000004</v>
      </c>
      <c r="K4745">
        <v>2.5</v>
      </c>
      <c r="L4745" s="2">
        <v>6.7</v>
      </c>
      <c r="M4745" s="2">
        <v>4.8</v>
      </c>
      <c r="N4745" s="31">
        <v>-0.3</v>
      </c>
      <c r="O4745" s="31">
        <v>12.4</v>
      </c>
      <c r="P4745" s="2">
        <v>10.199999999999999</v>
      </c>
      <c r="Q4745" s="138">
        <v>2.9695652173913043</v>
      </c>
    </row>
    <row r="4746" spans="1:17" x14ac:dyDescent="0.25">
      <c r="A4746" s="1">
        <v>41269</v>
      </c>
      <c r="B4746" s="5">
        <f t="shared" si="223"/>
        <v>2012</v>
      </c>
      <c r="C4746" s="5">
        <f t="shared" si="224"/>
        <v>12</v>
      </c>
      <c r="D4746" s="3">
        <f t="shared" si="222"/>
        <v>26</v>
      </c>
      <c r="E4746" s="3"/>
      <c r="F4746">
        <v>8.5</v>
      </c>
      <c r="G4746">
        <v>11.5</v>
      </c>
      <c r="H4746" s="228">
        <v>8.1999999999999993</v>
      </c>
      <c r="I4746">
        <v>5.6</v>
      </c>
      <c r="J4746" s="31">
        <v>6.3</v>
      </c>
      <c r="K4746">
        <v>7.5</v>
      </c>
      <c r="L4746" s="2">
        <v>9.5</v>
      </c>
      <c r="M4746" s="2">
        <v>7.1</v>
      </c>
      <c r="N4746" s="31">
        <v>3</v>
      </c>
      <c r="O4746" s="31">
        <v>11.4</v>
      </c>
      <c r="P4746" s="2">
        <v>8.4</v>
      </c>
      <c r="Q4746" s="138">
        <v>5.7347826086956522</v>
      </c>
    </row>
    <row r="4747" spans="1:17" x14ac:dyDescent="0.25">
      <c r="A4747" s="1">
        <v>41270</v>
      </c>
      <c r="B4747" s="5">
        <f t="shared" si="223"/>
        <v>2012</v>
      </c>
      <c r="C4747" s="5">
        <f t="shared" si="224"/>
        <v>12</v>
      </c>
      <c r="D4747" s="3">
        <f t="shared" si="222"/>
        <v>27</v>
      </c>
      <c r="E4747" s="3"/>
      <c r="F4747">
        <v>8.4</v>
      </c>
      <c r="G4747">
        <v>10</v>
      </c>
      <c r="H4747" s="228">
        <v>6</v>
      </c>
      <c r="I4747">
        <v>3.1</v>
      </c>
      <c r="J4747" s="31">
        <v>1.2</v>
      </c>
      <c r="K4747">
        <v>4</v>
      </c>
      <c r="L4747" s="2">
        <v>2.4</v>
      </c>
      <c r="M4747" s="2">
        <v>7.2</v>
      </c>
      <c r="N4747" s="31">
        <v>4.4000000000000004</v>
      </c>
      <c r="O4747" s="31">
        <v>6</v>
      </c>
      <c r="P4747" s="2">
        <v>3.4</v>
      </c>
      <c r="Q4747" s="138">
        <v>5.2956521739130435</v>
      </c>
    </row>
    <row r="4748" spans="1:17" x14ac:dyDescent="0.25">
      <c r="A4748" s="1">
        <v>41271</v>
      </c>
      <c r="B4748" s="5">
        <f t="shared" si="223"/>
        <v>2012</v>
      </c>
      <c r="C4748" s="5">
        <f t="shared" si="224"/>
        <v>12</v>
      </c>
      <c r="D4748" s="3">
        <f t="shared" si="222"/>
        <v>28</v>
      </c>
      <c r="E4748" s="3"/>
      <c r="F4748">
        <v>6.5</v>
      </c>
      <c r="G4748">
        <v>8.6</v>
      </c>
      <c r="H4748" s="228">
        <v>5.8</v>
      </c>
      <c r="I4748">
        <v>3</v>
      </c>
      <c r="J4748" s="31">
        <v>0.3</v>
      </c>
      <c r="K4748">
        <v>6.6</v>
      </c>
      <c r="L4748" s="2">
        <v>3.4</v>
      </c>
      <c r="M4748" s="2">
        <v>5.8</v>
      </c>
      <c r="N4748" s="31">
        <v>3.3</v>
      </c>
      <c r="O4748" s="31">
        <v>3.1</v>
      </c>
      <c r="P4748" s="2">
        <v>6.3</v>
      </c>
      <c r="Q4748" s="138">
        <v>6.5478260869565217</v>
      </c>
    </row>
    <row r="4749" spans="1:17" x14ac:dyDescent="0.25">
      <c r="A4749" s="1">
        <v>41272</v>
      </c>
      <c r="B4749" s="5">
        <f t="shared" si="223"/>
        <v>2012</v>
      </c>
      <c r="C4749" s="5">
        <f t="shared" si="224"/>
        <v>12</v>
      </c>
      <c r="D4749" s="3">
        <f t="shared" si="222"/>
        <v>29</v>
      </c>
      <c r="E4749" s="3"/>
      <c r="F4749">
        <v>5.3</v>
      </c>
      <c r="G4749">
        <v>9.8000000000000007</v>
      </c>
      <c r="H4749" s="228">
        <v>0.2</v>
      </c>
      <c r="I4749">
        <v>1.3</v>
      </c>
      <c r="J4749" s="31">
        <v>-1.7</v>
      </c>
      <c r="K4749">
        <v>1.2</v>
      </c>
      <c r="L4749" s="2">
        <v>-1.5</v>
      </c>
      <c r="M4749" s="2">
        <v>1.1000000000000001</v>
      </c>
      <c r="N4749" s="31">
        <v>2.5</v>
      </c>
      <c r="O4749" s="31">
        <v>1.4</v>
      </c>
      <c r="P4749" s="2">
        <v>1.2</v>
      </c>
      <c r="Q4749" s="138">
        <v>2.1695652173913045</v>
      </c>
    </row>
    <row r="4750" spans="1:17" x14ac:dyDescent="0.25">
      <c r="A4750" s="1">
        <v>41273</v>
      </c>
      <c r="B4750" s="5">
        <f t="shared" si="223"/>
        <v>2012</v>
      </c>
      <c r="C4750" s="5">
        <f t="shared" si="224"/>
        <v>12</v>
      </c>
      <c r="D4750" s="3">
        <f t="shared" si="222"/>
        <v>30</v>
      </c>
      <c r="E4750" s="3"/>
      <c r="F4750">
        <v>2.9</v>
      </c>
      <c r="G4750">
        <v>6.7</v>
      </c>
      <c r="H4750" s="228">
        <v>-1.9</v>
      </c>
      <c r="I4750">
        <v>-0.8</v>
      </c>
      <c r="J4750" s="31">
        <v>-2.9</v>
      </c>
      <c r="K4750">
        <v>-1.1000000000000001</v>
      </c>
      <c r="L4750" s="2">
        <v>-1.5</v>
      </c>
      <c r="M4750" s="2">
        <v>-0.9</v>
      </c>
      <c r="N4750" s="31">
        <v>2.8</v>
      </c>
      <c r="O4750" s="31">
        <v>1.2</v>
      </c>
      <c r="P4750" s="2">
        <v>-0.9</v>
      </c>
      <c r="Q4750" s="138">
        <v>-1.1086956521739133</v>
      </c>
    </row>
    <row r="4751" spans="1:17" x14ac:dyDescent="0.25">
      <c r="A4751" s="1">
        <v>41274</v>
      </c>
      <c r="B4751" s="5">
        <f t="shared" si="223"/>
        <v>2012</v>
      </c>
      <c r="C4751" s="5">
        <f t="shared" si="224"/>
        <v>12</v>
      </c>
      <c r="D4751" s="3">
        <f t="shared" si="222"/>
        <v>31</v>
      </c>
      <c r="E4751" s="3"/>
      <c r="F4751">
        <v>3.8</v>
      </c>
      <c r="G4751">
        <v>8.4</v>
      </c>
      <c r="H4751" s="228">
        <v>-1.4</v>
      </c>
      <c r="I4751">
        <v>0.4</v>
      </c>
      <c r="J4751" s="31">
        <v>-4.2</v>
      </c>
      <c r="K4751">
        <v>-1.4</v>
      </c>
      <c r="L4751" s="2">
        <v>-1.5</v>
      </c>
      <c r="M4751" s="2">
        <v>-2.1</v>
      </c>
      <c r="N4751" s="31">
        <v>1.3</v>
      </c>
      <c r="O4751" s="31">
        <v>-1.6</v>
      </c>
      <c r="P4751" s="2">
        <v>-0.5</v>
      </c>
      <c r="Q4751" s="138">
        <v>-1.3869565217391306</v>
      </c>
    </row>
    <row r="4752" spans="1:17" x14ac:dyDescent="0.25">
      <c r="A4752" s="1">
        <v>41275</v>
      </c>
      <c r="B4752" s="5">
        <f t="shared" si="223"/>
        <v>2013</v>
      </c>
      <c r="C4752" s="5">
        <f t="shared" si="224"/>
        <v>1</v>
      </c>
      <c r="D4752" s="3">
        <f t="shared" si="222"/>
        <v>1</v>
      </c>
      <c r="E4752" s="3"/>
      <c r="F4752">
        <v>2</v>
      </c>
      <c r="G4752">
        <v>5.9</v>
      </c>
      <c r="H4752" s="228">
        <v>-1.8</v>
      </c>
      <c r="I4752">
        <v>-1.4</v>
      </c>
      <c r="J4752" s="31">
        <v>-5.4</v>
      </c>
      <c r="K4752">
        <v>-2.8</v>
      </c>
      <c r="L4752" s="2">
        <v>-0.8</v>
      </c>
      <c r="M4752" s="2">
        <v>-2.7</v>
      </c>
      <c r="N4752" s="31">
        <v>1.7</v>
      </c>
      <c r="O4752" s="31">
        <v>-1.6</v>
      </c>
      <c r="P4752" s="2">
        <v>-0.6</v>
      </c>
      <c r="Q4752" s="138">
        <v>-2.6916666666666664</v>
      </c>
    </row>
    <row r="4753" spans="1:17" x14ac:dyDescent="0.25">
      <c r="A4753" s="1">
        <v>41276</v>
      </c>
      <c r="B4753" s="5">
        <f t="shared" si="223"/>
        <v>2013</v>
      </c>
      <c r="C4753" s="5">
        <f t="shared" si="224"/>
        <v>1</v>
      </c>
      <c r="D4753" s="3">
        <f t="shared" si="222"/>
        <v>2</v>
      </c>
      <c r="E4753" s="3"/>
      <c r="F4753">
        <v>3.9</v>
      </c>
      <c r="G4753">
        <v>5.8</v>
      </c>
      <c r="H4753" s="228">
        <v>3.8</v>
      </c>
      <c r="I4753">
        <v>1.8</v>
      </c>
      <c r="J4753" s="31">
        <v>-3</v>
      </c>
      <c r="K4753">
        <v>1.6</v>
      </c>
      <c r="L4753" s="2">
        <v>3.7</v>
      </c>
      <c r="M4753" s="2">
        <v>1.4</v>
      </c>
      <c r="N4753" s="31">
        <v>-1.1000000000000001</v>
      </c>
      <c r="O4753" s="31">
        <v>2.5</v>
      </c>
      <c r="P4753" s="2">
        <v>1.7</v>
      </c>
      <c r="Q4753" s="138">
        <v>0.85833333333333373</v>
      </c>
    </row>
    <row r="4754" spans="1:17" x14ac:dyDescent="0.25">
      <c r="A4754" s="1">
        <v>41277</v>
      </c>
      <c r="B4754" s="5">
        <f t="shared" si="223"/>
        <v>2013</v>
      </c>
      <c r="C4754" s="5">
        <f t="shared" si="224"/>
        <v>1</v>
      </c>
      <c r="D4754" s="3">
        <f t="shared" si="222"/>
        <v>3</v>
      </c>
      <c r="E4754" s="3"/>
      <c r="F4754">
        <v>5.2</v>
      </c>
      <c r="G4754">
        <v>7.2</v>
      </c>
      <c r="H4754" s="228">
        <v>4.0999999999999996</v>
      </c>
      <c r="I4754">
        <v>1</v>
      </c>
      <c r="J4754" s="31">
        <v>-0.7</v>
      </c>
      <c r="K4754">
        <v>4.9000000000000004</v>
      </c>
      <c r="L4754" s="2">
        <v>3.8</v>
      </c>
      <c r="M4754" s="2">
        <v>5.2</v>
      </c>
      <c r="N4754" s="31">
        <v>1.8</v>
      </c>
      <c r="O4754" s="31">
        <v>2.9</v>
      </c>
      <c r="P4754" s="2">
        <v>4.3</v>
      </c>
      <c r="Q4754" s="138">
        <v>4.083333333333333</v>
      </c>
    </row>
    <row r="4755" spans="1:17" x14ac:dyDescent="0.25">
      <c r="A4755" s="1">
        <v>41278</v>
      </c>
      <c r="B4755" s="5">
        <f t="shared" si="223"/>
        <v>2013</v>
      </c>
      <c r="C4755" s="5">
        <f t="shared" si="224"/>
        <v>1</v>
      </c>
      <c r="D4755" s="3">
        <f t="shared" si="222"/>
        <v>4</v>
      </c>
      <c r="E4755" s="3"/>
      <c r="F4755">
        <v>6.6</v>
      </c>
      <c r="G4755">
        <v>9.1999999999999993</v>
      </c>
      <c r="H4755" s="228">
        <v>5.6</v>
      </c>
      <c r="I4755">
        <v>3.8</v>
      </c>
      <c r="J4755" s="31">
        <v>1.5</v>
      </c>
      <c r="K4755">
        <v>3.8</v>
      </c>
      <c r="L4755" s="2">
        <v>4.3</v>
      </c>
      <c r="M4755" s="2">
        <v>8.1999999999999993</v>
      </c>
      <c r="N4755" s="31">
        <v>3.2</v>
      </c>
      <c r="O4755" s="31">
        <v>7</v>
      </c>
      <c r="P4755" s="2">
        <v>4</v>
      </c>
      <c r="Q4755" s="138">
        <v>5.645833333333333</v>
      </c>
    </row>
    <row r="4756" spans="1:17" x14ac:dyDescent="0.25">
      <c r="A4756" s="1">
        <v>41279</v>
      </c>
      <c r="B4756" s="5">
        <f t="shared" si="223"/>
        <v>2013</v>
      </c>
      <c r="C4756" s="5">
        <f t="shared" si="224"/>
        <v>1</v>
      </c>
      <c r="D4756" s="3">
        <f t="shared" si="222"/>
        <v>5</v>
      </c>
      <c r="E4756" s="3"/>
      <c r="F4756">
        <v>7.4</v>
      </c>
      <c r="G4756">
        <v>9.3000000000000007</v>
      </c>
      <c r="H4756" s="228">
        <v>7</v>
      </c>
      <c r="I4756">
        <v>3.6</v>
      </c>
      <c r="J4756" s="31">
        <v>1.9</v>
      </c>
      <c r="K4756">
        <v>7.1</v>
      </c>
      <c r="L4756" s="2">
        <v>5.9</v>
      </c>
      <c r="M4756" s="2">
        <v>8.5</v>
      </c>
      <c r="N4756" s="31">
        <v>4.8</v>
      </c>
      <c r="O4756" s="31">
        <v>5.8</v>
      </c>
      <c r="P4756" s="2">
        <v>6.8</v>
      </c>
      <c r="Q4756" s="138">
        <v>6.3708333333333327</v>
      </c>
    </row>
    <row r="4757" spans="1:17" x14ac:dyDescent="0.25">
      <c r="A4757" s="1">
        <v>41280</v>
      </c>
      <c r="B4757" s="5">
        <f t="shared" si="223"/>
        <v>2013</v>
      </c>
      <c r="C4757" s="5">
        <f t="shared" si="224"/>
        <v>1</v>
      </c>
      <c r="D4757" s="3">
        <f t="shared" si="222"/>
        <v>6</v>
      </c>
      <c r="E4757" s="3"/>
      <c r="F4757">
        <v>3.7</v>
      </c>
      <c r="G4757">
        <v>6.5</v>
      </c>
      <c r="H4757" s="228">
        <v>3.1</v>
      </c>
      <c r="I4757">
        <v>-0.6</v>
      </c>
      <c r="J4757" s="31">
        <v>-1.7</v>
      </c>
      <c r="K4757">
        <v>4.2</v>
      </c>
      <c r="L4757" s="2">
        <v>1.6</v>
      </c>
      <c r="M4757" s="2">
        <v>3.9</v>
      </c>
      <c r="N4757" s="31">
        <v>4.0999999999999996</v>
      </c>
      <c r="O4757" s="31">
        <v>2.2000000000000002</v>
      </c>
      <c r="P4757" s="2">
        <v>4.0999999999999996</v>
      </c>
      <c r="Q4757" s="138">
        <v>3.6416666666666662</v>
      </c>
    </row>
    <row r="4758" spans="1:17" x14ac:dyDescent="0.25">
      <c r="A4758" s="1">
        <v>41281</v>
      </c>
      <c r="B4758" s="5">
        <f t="shared" si="223"/>
        <v>2013</v>
      </c>
      <c r="C4758" s="5">
        <f t="shared" si="224"/>
        <v>1</v>
      </c>
      <c r="D4758" s="3">
        <f t="shared" si="222"/>
        <v>7</v>
      </c>
      <c r="E4758" s="3"/>
      <c r="F4758">
        <v>2.1</v>
      </c>
      <c r="G4758">
        <v>4.4000000000000004</v>
      </c>
      <c r="H4758" s="228">
        <v>1.4</v>
      </c>
      <c r="I4758">
        <v>-2</v>
      </c>
      <c r="J4758" s="31">
        <v>-4</v>
      </c>
      <c r="K4758">
        <v>2.6</v>
      </c>
      <c r="L4758" s="2">
        <v>0.2</v>
      </c>
      <c r="M4758" s="2">
        <v>0.5</v>
      </c>
      <c r="N4758" s="31">
        <v>0.6</v>
      </c>
      <c r="O4758" s="31">
        <v>-0.2</v>
      </c>
      <c r="P4758" s="2">
        <v>2.2999999999999998</v>
      </c>
      <c r="Q4758" s="138">
        <v>2.8833333333333333</v>
      </c>
    </row>
    <row r="4759" spans="1:17" x14ac:dyDescent="0.25">
      <c r="A4759" s="1">
        <v>41282</v>
      </c>
      <c r="B4759" s="5">
        <f t="shared" si="223"/>
        <v>2013</v>
      </c>
      <c r="C4759" s="5">
        <f t="shared" si="224"/>
        <v>1</v>
      </c>
      <c r="D4759" s="3">
        <f t="shared" si="222"/>
        <v>8</v>
      </c>
      <c r="E4759" s="3"/>
      <c r="F4759">
        <v>-0.7</v>
      </c>
      <c r="G4759">
        <v>2.1</v>
      </c>
      <c r="H4759" s="228">
        <v>1.2</v>
      </c>
      <c r="I4759">
        <v>-3.2</v>
      </c>
      <c r="J4759" s="31">
        <v>-6.3</v>
      </c>
      <c r="K4759">
        <v>2</v>
      </c>
      <c r="L4759" s="2">
        <v>-0.6</v>
      </c>
      <c r="M4759" s="2">
        <v>-0.2</v>
      </c>
      <c r="N4759" s="31">
        <v>-0.7</v>
      </c>
      <c r="O4759" s="31">
        <v>-1.4</v>
      </c>
      <c r="P4759" s="2">
        <v>2</v>
      </c>
      <c r="Q4759" s="138">
        <v>1.4791666666666663</v>
      </c>
    </row>
    <row r="4760" spans="1:17" x14ac:dyDescent="0.25">
      <c r="A4760" s="1">
        <v>41283</v>
      </c>
      <c r="B4760" s="5">
        <f t="shared" si="223"/>
        <v>2013</v>
      </c>
      <c r="C4760" s="5">
        <f t="shared" si="224"/>
        <v>1</v>
      </c>
      <c r="D4760" s="3">
        <f t="shared" si="222"/>
        <v>9</v>
      </c>
      <c r="E4760" s="3"/>
      <c r="F4760">
        <v>1</v>
      </c>
      <c r="G4760">
        <v>5.4</v>
      </c>
      <c r="H4760" s="228">
        <v>3.6</v>
      </c>
      <c r="I4760">
        <v>0.8</v>
      </c>
      <c r="J4760" s="31">
        <v>-0.8</v>
      </c>
      <c r="K4760">
        <v>5.9</v>
      </c>
      <c r="L4760" s="2">
        <v>1.9</v>
      </c>
      <c r="M4760" s="2">
        <v>2.4</v>
      </c>
      <c r="N4760" s="31">
        <v>1.8</v>
      </c>
      <c r="O4760" s="31">
        <v>0.1</v>
      </c>
      <c r="P4760" s="2">
        <v>4.5999999999999996</v>
      </c>
      <c r="Q4760" s="138">
        <v>3.816666666666666</v>
      </c>
    </row>
    <row r="4761" spans="1:17" x14ac:dyDescent="0.25">
      <c r="A4761" s="1">
        <v>41284</v>
      </c>
      <c r="B4761" s="5">
        <f t="shared" si="223"/>
        <v>2013</v>
      </c>
      <c r="C4761" s="5">
        <f t="shared" si="224"/>
        <v>1</v>
      </c>
      <c r="D4761" s="3">
        <f t="shared" si="222"/>
        <v>10</v>
      </c>
      <c r="E4761" s="3"/>
      <c r="F4761">
        <v>1.8</v>
      </c>
      <c r="G4761">
        <v>4</v>
      </c>
      <c r="H4761" s="228">
        <v>3.7</v>
      </c>
      <c r="I4761">
        <v>-0.4</v>
      </c>
      <c r="J4761" s="31">
        <v>0.7</v>
      </c>
      <c r="K4761">
        <v>4.2</v>
      </c>
      <c r="L4761" s="2">
        <v>4.8</v>
      </c>
      <c r="M4761" s="2">
        <v>2.6</v>
      </c>
      <c r="N4761" s="31">
        <v>0.1</v>
      </c>
      <c r="O4761" s="31">
        <v>0.9</v>
      </c>
      <c r="P4761" s="2">
        <v>4.7</v>
      </c>
      <c r="Q4761" s="138">
        <v>3.0708333333333333</v>
      </c>
    </row>
    <row r="4762" spans="1:17" x14ac:dyDescent="0.25">
      <c r="A4762" s="1">
        <v>41285</v>
      </c>
      <c r="B4762" s="5">
        <f t="shared" si="223"/>
        <v>2013</v>
      </c>
      <c r="C4762" s="5">
        <f t="shared" si="224"/>
        <v>1</v>
      </c>
      <c r="D4762" s="3">
        <f t="shared" si="222"/>
        <v>11</v>
      </c>
      <c r="E4762" s="3"/>
      <c r="F4762">
        <v>5.2</v>
      </c>
      <c r="G4762">
        <v>8.1</v>
      </c>
      <c r="H4762" s="228">
        <v>4.0999999999999996</v>
      </c>
      <c r="I4762">
        <v>0.9</v>
      </c>
      <c r="J4762" s="31">
        <v>2.1</v>
      </c>
      <c r="K4762">
        <v>4</v>
      </c>
      <c r="L4762" s="2">
        <v>3.3</v>
      </c>
      <c r="M4762" s="2">
        <v>3.9</v>
      </c>
      <c r="N4762" s="31">
        <v>4.4000000000000004</v>
      </c>
      <c r="O4762" s="31">
        <v>3.5</v>
      </c>
      <c r="P4762" s="2">
        <v>3.4</v>
      </c>
      <c r="Q4762" s="138">
        <v>4.125</v>
      </c>
    </row>
    <row r="4763" spans="1:17" x14ac:dyDescent="0.25">
      <c r="A4763" s="1">
        <v>41286</v>
      </c>
      <c r="B4763" s="5">
        <f t="shared" si="223"/>
        <v>2013</v>
      </c>
      <c r="C4763" s="5">
        <f t="shared" si="224"/>
        <v>1</v>
      </c>
      <c r="D4763" s="3">
        <f t="shared" si="222"/>
        <v>12</v>
      </c>
      <c r="E4763" s="3"/>
      <c r="F4763">
        <v>1.6</v>
      </c>
      <c r="G4763">
        <v>5</v>
      </c>
      <c r="H4763" s="228">
        <v>0.9</v>
      </c>
      <c r="I4763">
        <v>-4.2</v>
      </c>
      <c r="J4763" s="31">
        <v>-6.1</v>
      </c>
      <c r="K4763">
        <v>1.2</v>
      </c>
      <c r="L4763" s="2">
        <v>-1.1000000000000001</v>
      </c>
      <c r="M4763" s="2">
        <v>0.1</v>
      </c>
      <c r="N4763" s="31">
        <v>-0.2</v>
      </c>
      <c r="O4763" s="31">
        <v>-3.2</v>
      </c>
      <c r="P4763" s="2">
        <v>1</v>
      </c>
      <c r="Q4763" s="138">
        <v>0.63333333333333375</v>
      </c>
    </row>
    <row r="4764" spans="1:17" x14ac:dyDescent="0.25">
      <c r="A4764" s="1">
        <v>41287</v>
      </c>
      <c r="B4764" s="5">
        <f t="shared" si="223"/>
        <v>2013</v>
      </c>
      <c r="C4764" s="5">
        <f t="shared" si="224"/>
        <v>1</v>
      </c>
      <c r="D4764" s="3">
        <f t="shared" si="222"/>
        <v>13</v>
      </c>
      <c r="E4764" s="3"/>
      <c r="F4764">
        <v>3.2</v>
      </c>
      <c r="G4764">
        <v>5.8</v>
      </c>
      <c r="H4764" s="228">
        <v>1.3</v>
      </c>
      <c r="I4764">
        <v>-0.6</v>
      </c>
      <c r="J4764" s="31">
        <v>-2.2999999999999998</v>
      </c>
      <c r="K4764">
        <v>1</v>
      </c>
      <c r="L4764" s="2">
        <v>0.8</v>
      </c>
      <c r="M4764" s="2">
        <v>0.8</v>
      </c>
      <c r="N4764" s="31">
        <v>-0.8</v>
      </c>
      <c r="O4764" s="31">
        <v>1.2</v>
      </c>
      <c r="P4764" s="2">
        <v>0.5</v>
      </c>
      <c r="Q4764" s="138">
        <v>0.83333333333333348</v>
      </c>
    </row>
    <row r="4765" spans="1:17" x14ac:dyDescent="0.25">
      <c r="A4765" s="1">
        <v>41288</v>
      </c>
      <c r="B4765" s="5">
        <f t="shared" si="223"/>
        <v>2013</v>
      </c>
      <c r="C4765" s="5">
        <f t="shared" si="224"/>
        <v>1</v>
      </c>
      <c r="D4765" s="3">
        <f t="shared" si="222"/>
        <v>14</v>
      </c>
      <c r="E4765" s="3"/>
      <c r="F4765">
        <v>8.3000000000000007</v>
      </c>
      <c r="G4765">
        <v>10.6</v>
      </c>
      <c r="H4765" s="228">
        <v>1.3</v>
      </c>
      <c r="I4765">
        <v>3.1</v>
      </c>
      <c r="J4765" s="31">
        <v>5.3</v>
      </c>
      <c r="K4765">
        <v>0.6</v>
      </c>
      <c r="L4765" s="2">
        <v>5.2</v>
      </c>
      <c r="M4765" s="2">
        <v>4.3</v>
      </c>
      <c r="N4765" s="31">
        <v>3.1</v>
      </c>
      <c r="O4765" s="31">
        <v>9.5</v>
      </c>
      <c r="P4765" s="2">
        <v>0.4</v>
      </c>
      <c r="Q4765" s="138">
        <v>1.0375000000000001</v>
      </c>
    </row>
    <row r="4766" spans="1:17" x14ac:dyDescent="0.25">
      <c r="A4766" s="1">
        <v>41289</v>
      </c>
      <c r="B4766" s="5">
        <f t="shared" si="223"/>
        <v>2013</v>
      </c>
      <c r="C4766" s="5">
        <f t="shared" si="224"/>
        <v>1</v>
      </c>
      <c r="D4766" s="3">
        <f t="shared" si="222"/>
        <v>15</v>
      </c>
      <c r="E4766" s="3"/>
      <c r="F4766">
        <v>5.6</v>
      </c>
      <c r="G4766">
        <v>7.4</v>
      </c>
      <c r="H4766" s="228">
        <v>4.5999999999999996</v>
      </c>
      <c r="I4766">
        <v>1.9</v>
      </c>
      <c r="J4766" s="31">
        <v>1.4</v>
      </c>
      <c r="K4766">
        <v>1.8</v>
      </c>
      <c r="L4766" s="2">
        <v>3.1</v>
      </c>
      <c r="M4766" s="2">
        <v>5.2</v>
      </c>
      <c r="N4766" s="31">
        <v>5.0999999999999996</v>
      </c>
      <c r="O4766" s="31">
        <v>6.4</v>
      </c>
      <c r="P4766" s="2">
        <v>1</v>
      </c>
      <c r="Q4766" s="138">
        <v>2.6333333333333333</v>
      </c>
    </row>
    <row r="4767" spans="1:17" x14ac:dyDescent="0.25">
      <c r="A4767" s="1">
        <v>41290</v>
      </c>
      <c r="B4767" s="5">
        <f t="shared" si="223"/>
        <v>2013</v>
      </c>
      <c r="C4767" s="5">
        <f t="shared" si="224"/>
        <v>1</v>
      </c>
      <c r="D4767" s="3">
        <f t="shared" si="222"/>
        <v>16</v>
      </c>
      <c r="E4767" s="3"/>
      <c r="F4767">
        <v>2.7</v>
      </c>
      <c r="G4767">
        <v>4.9000000000000004</v>
      </c>
      <c r="H4767" s="228">
        <v>4.2</v>
      </c>
      <c r="I4767">
        <v>0.7</v>
      </c>
      <c r="J4767" s="31">
        <v>1.3</v>
      </c>
      <c r="K4767">
        <v>1.5</v>
      </c>
      <c r="L4767" s="2">
        <v>0.2</v>
      </c>
      <c r="M4767" s="2">
        <v>4.2</v>
      </c>
      <c r="N4767" s="31">
        <v>2.7</v>
      </c>
      <c r="O4767" s="31">
        <v>5.3</v>
      </c>
      <c r="P4767" s="2">
        <v>0.9</v>
      </c>
      <c r="Q4767" s="138">
        <v>2.5291666666666668</v>
      </c>
    </row>
    <row r="4768" spans="1:17" x14ac:dyDescent="0.25">
      <c r="A4768" s="1">
        <v>41291</v>
      </c>
      <c r="B4768" s="5">
        <f t="shared" si="223"/>
        <v>2013</v>
      </c>
      <c r="C4768" s="5">
        <f t="shared" si="224"/>
        <v>1</v>
      </c>
      <c r="D4768" s="3">
        <f t="shared" si="222"/>
        <v>17</v>
      </c>
      <c r="E4768" s="3"/>
      <c r="F4768">
        <v>3.4</v>
      </c>
      <c r="G4768">
        <v>5.0999999999999996</v>
      </c>
      <c r="H4768" s="228">
        <v>2.9</v>
      </c>
      <c r="I4768">
        <v>0.3</v>
      </c>
      <c r="J4768" s="31">
        <v>-0.8</v>
      </c>
      <c r="K4768">
        <v>1</v>
      </c>
      <c r="L4768" s="2">
        <v>-0.2</v>
      </c>
      <c r="M4768" s="2">
        <v>4.0999999999999996</v>
      </c>
      <c r="N4768" s="31">
        <v>1.9</v>
      </c>
      <c r="O4768" s="31">
        <v>2.1</v>
      </c>
      <c r="P4768" s="2">
        <v>0.6</v>
      </c>
      <c r="Q4768" s="138">
        <v>1.4875000000000005</v>
      </c>
    </row>
    <row r="4769" spans="1:17" x14ac:dyDescent="0.25">
      <c r="A4769" s="1">
        <v>41292</v>
      </c>
      <c r="B4769" s="5">
        <f t="shared" si="223"/>
        <v>2013</v>
      </c>
      <c r="C4769" s="5">
        <f t="shared" si="224"/>
        <v>1</v>
      </c>
      <c r="D4769" s="3">
        <f t="shared" si="222"/>
        <v>18</v>
      </c>
      <c r="E4769" s="3"/>
      <c r="F4769">
        <v>3.5</v>
      </c>
      <c r="G4769">
        <v>4.5</v>
      </c>
      <c r="H4769" s="228">
        <v>-0.4</v>
      </c>
      <c r="I4769">
        <v>-1.1000000000000001</v>
      </c>
      <c r="J4769" s="31">
        <v>-3.3</v>
      </c>
      <c r="K4769">
        <v>-1.1000000000000001</v>
      </c>
      <c r="L4769" s="2">
        <v>-3.6</v>
      </c>
      <c r="M4769" s="2">
        <v>1</v>
      </c>
      <c r="N4769" s="31">
        <v>1.3</v>
      </c>
      <c r="O4769" s="31">
        <v>0.5</v>
      </c>
      <c r="P4769" s="2">
        <v>-1.1000000000000001</v>
      </c>
      <c r="Q4769" s="138">
        <v>-0.62500000000000011</v>
      </c>
    </row>
    <row r="4770" spans="1:17" x14ac:dyDescent="0.25">
      <c r="A4770" s="1">
        <v>41293</v>
      </c>
      <c r="B4770" s="5">
        <f t="shared" si="223"/>
        <v>2013</v>
      </c>
      <c r="C4770" s="5">
        <f t="shared" si="224"/>
        <v>1</v>
      </c>
      <c r="D4770" s="3">
        <f t="shared" si="222"/>
        <v>19</v>
      </c>
      <c r="E4770" s="3"/>
      <c r="F4770">
        <v>-0.2</v>
      </c>
      <c r="G4770">
        <v>2.8</v>
      </c>
      <c r="H4770" s="228">
        <v>1.6</v>
      </c>
      <c r="I4770">
        <v>-2.5</v>
      </c>
      <c r="J4770" s="31">
        <v>-0.1</v>
      </c>
      <c r="K4770">
        <v>0.8</v>
      </c>
      <c r="L4770" s="2">
        <v>0.4</v>
      </c>
      <c r="M4770" s="2">
        <v>1.1000000000000001</v>
      </c>
      <c r="N4770" s="31">
        <v>3.2</v>
      </c>
      <c r="O4770" s="31">
        <v>0.9</v>
      </c>
      <c r="P4770" s="2">
        <v>0.4</v>
      </c>
      <c r="Q4770" s="138">
        <v>0.6875</v>
      </c>
    </row>
    <row r="4771" spans="1:17" x14ac:dyDescent="0.25">
      <c r="A4771" s="1">
        <v>41294</v>
      </c>
      <c r="B4771" s="5">
        <f t="shared" si="223"/>
        <v>2013</v>
      </c>
      <c r="C4771" s="5">
        <f t="shared" si="224"/>
        <v>1</v>
      </c>
      <c r="D4771" s="3">
        <f t="shared" si="222"/>
        <v>20</v>
      </c>
      <c r="E4771" s="3"/>
      <c r="F4771">
        <v>8.6</v>
      </c>
      <c r="G4771">
        <v>10</v>
      </c>
      <c r="H4771" s="228">
        <v>8.9</v>
      </c>
      <c r="I4771">
        <v>3.6</v>
      </c>
      <c r="J4771" s="31">
        <v>5.9</v>
      </c>
      <c r="K4771">
        <v>6.2</v>
      </c>
      <c r="L4771" s="2">
        <v>11.1</v>
      </c>
      <c r="M4771" s="2">
        <v>6.8</v>
      </c>
      <c r="N4771" s="31">
        <v>5.5</v>
      </c>
      <c r="O4771" s="31">
        <v>11.2</v>
      </c>
      <c r="P4771" s="2">
        <v>3.1</v>
      </c>
      <c r="Q4771" s="138">
        <v>3.9875000000000003</v>
      </c>
    </row>
    <row r="4772" spans="1:17" x14ac:dyDescent="0.25">
      <c r="A4772" s="1">
        <v>41295</v>
      </c>
      <c r="B4772" s="5">
        <f t="shared" si="223"/>
        <v>2013</v>
      </c>
      <c r="C4772" s="5">
        <f t="shared" si="224"/>
        <v>1</v>
      </c>
      <c r="D4772" s="3">
        <f t="shared" si="222"/>
        <v>21</v>
      </c>
      <c r="E4772" s="3"/>
      <c r="F4772">
        <v>9</v>
      </c>
      <c r="G4772">
        <v>11</v>
      </c>
      <c r="H4772" s="228">
        <v>11.5</v>
      </c>
      <c r="I4772">
        <v>4.3</v>
      </c>
      <c r="J4772" s="31">
        <v>6.9</v>
      </c>
      <c r="K4772">
        <v>8.1</v>
      </c>
      <c r="L4772" s="2">
        <v>8</v>
      </c>
      <c r="M4772" s="2">
        <v>9.6999999999999993</v>
      </c>
      <c r="N4772" s="31">
        <v>7.6</v>
      </c>
      <c r="O4772" s="31">
        <v>11.4</v>
      </c>
      <c r="P4772" s="2">
        <v>3.9</v>
      </c>
      <c r="Q4772" s="138">
        <v>12.083333333333336</v>
      </c>
    </row>
    <row r="4773" spans="1:17" x14ac:dyDescent="0.25">
      <c r="A4773" s="1">
        <v>41296</v>
      </c>
      <c r="B4773" s="5">
        <f t="shared" si="223"/>
        <v>2013</v>
      </c>
      <c r="C4773" s="5">
        <f t="shared" si="224"/>
        <v>1</v>
      </c>
      <c r="D4773" s="3">
        <f t="shared" si="222"/>
        <v>22</v>
      </c>
      <c r="E4773" s="3"/>
      <c r="F4773">
        <v>5.5</v>
      </c>
      <c r="G4773">
        <v>7.2</v>
      </c>
      <c r="H4773" s="228">
        <v>3.5</v>
      </c>
      <c r="I4773">
        <v>1.7</v>
      </c>
      <c r="J4773" s="31">
        <v>2.1</v>
      </c>
      <c r="K4773">
        <v>3.2</v>
      </c>
      <c r="L4773" s="2">
        <v>2.7</v>
      </c>
      <c r="M4773" s="2">
        <v>4.7</v>
      </c>
      <c r="N4773" s="31">
        <v>5.0999999999999996</v>
      </c>
      <c r="O4773" s="31">
        <v>6</v>
      </c>
      <c r="P4773" s="2">
        <v>2.1</v>
      </c>
      <c r="Q4773" s="138">
        <v>4.5791666666666666</v>
      </c>
    </row>
    <row r="4774" spans="1:17" x14ac:dyDescent="0.25">
      <c r="A4774" s="1">
        <v>41297</v>
      </c>
      <c r="B4774" s="5">
        <f t="shared" si="223"/>
        <v>2013</v>
      </c>
      <c r="C4774" s="5">
        <f t="shared" si="224"/>
        <v>1</v>
      </c>
      <c r="D4774" s="3">
        <f t="shared" si="222"/>
        <v>23</v>
      </c>
      <c r="E4774" s="3"/>
      <c r="F4774">
        <v>5.8</v>
      </c>
      <c r="G4774">
        <v>6.9</v>
      </c>
      <c r="H4774" s="228">
        <v>2.4</v>
      </c>
      <c r="I4774">
        <v>2.2000000000000002</v>
      </c>
      <c r="J4774" s="31">
        <v>1.4</v>
      </c>
      <c r="K4774">
        <v>3.2</v>
      </c>
      <c r="L4774" s="2">
        <v>1.7</v>
      </c>
      <c r="M4774" s="2">
        <v>4</v>
      </c>
      <c r="N4774" s="31">
        <v>5.5</v>
      </c>
      <c r="O4774" s="31">
        <v>4.0999999999999996</v>
      </c>
      <c r="P4774" s="2">
        <v>2.6</v>
      </c>
      <c r="Q4774" s="138">
        <v>3.4375</v>
      </c>
    </row>
    <row r="4775" spans="1:17" x14ac:dyDescent="0.25">
      <c r="A4775" s="1">
        <v>41298</v>
      </c>
      <c r="B4775" s="5">
        <f t="shared" si="223"/>
        <v>2013</v>
      </c>
      <c r="C4775" s="5">
        <f t="shared" si="224"/>
        <v>1</v>
      </c>
      <c r="D4775" s="3">
        <f t="shared" si="222"/>
        <v>24</v>
      </c>
      <c r="E4775" s="3"/>
      <c r="F4775">
        <v>6.1</v>
      </c>
      <c r="G4775">
        <v>6.5</v>
      </c>
      <c r="H4775" s="228">
        <v>4.2</v>
      </c>
      <c r="I4775">
        <v>1.2</v>
      </c>
      <c r="J4775" s="31">
        <v>2.2000000000000002</v>
      </c>
      <c r="K4775">
        <v>2.2000000000000002</v>
      </c>
      <c r="L4775" s="2">
        <v>0.9</v>
      </c>
      <c r="M4775" s="2">
        <v>4.5</v>
      </c>
      <c r="N4775" s="31">
        <v>3.6</v>
      </c>
      <c r="O4775" s="31">
        <v>4</v>
      </c>
      <c r="P4775" s="2">
        <v>1.1000000000000001</v>
      </c>
      <c r="Q4775" s="138">
        <v>2.2749999999999999</v>
      </c>
    </row>
    <row r="4776" spans="1:17" x14ac:dyDescent="0.25">
      <c r="A4776" s="1">
        <v>41299</v>
      </c>
      <c r="B4776" s="5">
        <f t="shared" si="223"/>
        <v>2013</v>
      </c>
      <c r="C4776" s="5">
        <f t="shared" si="224"/>
        <v>1</v>
      </c>
      <c r="D4776" s="3">
        <f t="shared" si="222"/>
        <v>25</v>
      </c>
      <c r="E4776" s="3"/>
      <c r="F4776">
        <v>3.1</v>
      </c>
      <c r="G4776">
        <v>5.5</v>
      </c>
      <c r="H4776" s="228">
        <v>-0.8</v>
      </c>
      <c r="I4776">
        <v>-2</v>
      </c>
      <c r="J4776" s="31">
        <v>-4.9000000000000004</v>
      </c>
      <c r="K4776">
        <v>-1.3</v>
      </c>
      <c r="L4776" s="2">
        <v>-3.1</v>
      </c>
      <c r="M4776" s="2">
        <v>-1.3</v>
      </c>
      <c r="N4776" s="31">
        <v>0.1</v>
      </c>
      <c r="O4776" s="31">
        <v>-1.8</v>
      </c>
      <c r="P4776" s="2">
        <v>-0.8</v>
      </c>
      <c r="Q4776" s="138">
        <v>-0.23750000000000002</v>
      </c>
    </row>
    <row r="4777" spans="1:17" x14ac:dyDescent="0.25">
      <c r="A4777" s="1">
        <v>41300</v>
      </c>
      <c r="B4777" s="5">
        <f t="shared" si="223"/>
        <v>2013</v>
      </c>
      <c r="C4777" s="5">
        <f t="shared" si="224"/>
        <v>1</v>
      </c>
      <c r="D4777" s="3">
        <f t="shared" si="222"/>
        <v>26</v>
      </c>
      <c r="E4777" s="3"/>
      <c r="F4777">
        <v>1.5</v>
      </c>
      <c r="G4777">
        <v>3.4</v>
      </c>
      <c r="H4777" s="228">
        <v>-3.1</v>
      </c>
      <c r="I4777">
        <v>-4</v>
      </c>
      <c r="J4777" s="31">
        <v>-6.3</v>
      </c>
      <c r="K4777">
        <v>-3.8</v>
      </c>
      <c r="L4777" s="2">
        <v>-5.8</v>
      </c>
      <c r="M4777" s="2">
        <v>-4</v>
      </c>
      <c r="N4777" s="31">
        <v>-2.1</v>
      </c>
      <c r="O4777" s="31">
        <v>-3.5</v>
      </c>
      <c r="P4777" s="2">
        <v>-3.8</v>
      </c>
      <c r="Q4777" s="138">
        <v>-3.2916666666666674</v>
      </c>
    </row>
    <row r="4778" spans="1:17" x14ac:dyDescent="0.25">
      <c r="A4778" s="1">
        <v>41301</v>
      </c>
      <c r="B4778" s="5">
        <f t="shared" si="223"/>
        <v>2013</v>
      </c>
      <c r="C4778" s="5">
        <f t="shared" si="224"/>
        <v>1</v>
      </c>
      <c r="D4778" s="3">
        <f t="shared" si="222"/>
        <v>27</v>
      </c>
      <c r="E4778" s="3"/>
      <c r="F4778">
        <v>0.2</v>
      </c>
      <c r="G4778">
        <v>2.6</v>
      </c>
      <c r="H4778" s="228">
        <v>-2.1</v>
      </c>
      <c r="I4778">
        <v>-5.6</v>
      </c>
      <c r="J4778" s="31">
        <v>-7.9</v>
      </c>
      <c r="K4778">
        <v>-1.5</v>
      </c>
      <c r="L4778" s="2">
        <v>-3.6</v>
      </c>
      <c r="M4778" s="2">
        <v>-1.4</v>
      </c>
      <c r="N4778" s="31">
        <v>-1.5</v>
      </c>
      <c r="O4778" s="31">
        <v>-2.1</v>
      </c>
      <c r="P4778" s="2">
        <v>-3.2</v>
      </c>
      <c r="Q4778" s="138">
        <v>-1.9083333333333334</v>
      </c>
    </row>
    <row r="4779" spans="1:17" x14ac:dyDescent="0.25">
      <c r="A4779" s="1">
        <v>41302</v>
      </c>
      <c r="B4779" s="5">
        <f t="shared" si="223"/>
        <v>2013</v>
      </c>
      <c r="C4779" s="5">
        <f t="shared" si="224"/>
        <v>1</v>
      </c>
      <c r="D4779" s="3">
        <f t="shared" si="222"/>
        <v>28</v>
      </c>
      <c r="E4779" s="3"/>
      <c r="F4779">
        <v>2.8</v>
      </c>
      <c r="G4779">
        <v>5.4</v>
      </c>
      <c r="H4779" s="228">
        <v>2.2000000000000002</v>
      </c>
      <c r="I4779">
        <v>-2</v>
      </c>
      <c r="J4779" s="31">
        <v>-1.7</v>
      </c>
      <c r="K4779">
        <v>0.9</v>
      </c>
      <c r="L4779" s="2">
        <v>0.5</v>
      </c>
      <c r="M4779" s="2">
        <v>0.9</v>
      </c>
      <c r="N4779" s="31">
        <v>-0.3</v>
      </c>
      <c r="O4779" s="31">
        <v>0.8</v>
      </c>
      <c r="P4779" s="2">
        <v>0.2</v>
      </c>
      <c r="Q4779" s="138">
        <v>0.75416666666666676</v>
      </c>
    </row>
    <row r="4780" spans="1:17" x14ac:dyDescent="0.25">
      <c r="A4780" s="1">
        <v>41303</v>
      </c>
      <c r="B4780" s="5">
        <f t="shared" si="223"/>
        <v>2013</v>
      </c>
      <c r="C4780" s="5">
        <f t="shared" si="224"/>
        <v>1</v>
      </c>
      <c r="D4780" s="3">
        <f t="shared" si="222"/>
        <v>29</v>
      </c>
      <c r="E4780" s="3"/>
      <c r="F4780">
        <v>4.5</v>
      </c>
      <c r="G4780">
        <v>6.8</v>
      </c>
      <c r="H4780" s="228">
        <v>4.5999999999999996</v>
      </c>
      <c r="I4780">
        <v>-0.3</v>
      </c>
      <c r="J4780" s="31">
        <v>-0.4</v>
      </c>
      <c r="K4780">
        <v>1.2</v>
      </c>
      <c r="L4780" s="2">
        <v>1.7</v>
      </c>
      <c r="M4780" s="2">
        <v>2.9</v>
      </c>
      <c r="N4780" s="31">
        <v>2</v>
      </c>
      <c r="O4780" s="31">
        <v>3.7</v>
      </c>
      <c r="P4780" s="2">
        <v>0.4</v>
      </c>
      <c r="Q4780" s="138">
        <v>2.8416666666666663</v>
      </c>
    </row>
    <row r="4781" spans="1:17" x14ac:dyDescent="0.25">
      <c r="A4781" s="1">
        <v>41304</v>
      </c>
      <c r="B4781" s="5">
        <f t="shared" si="223"/>
        <v>2013</v>
      </c>
      <c r="C4781" s="5">
        <f t="shared" si="224"/>
        <v>1</v>
      </c>
      <c r="D4781" s="3">
        <f t="shared" si="222"/>
        <v>30</v>
      </c>
      <c r="E4781" s="3"/>
      <c r="F4781">
        <v>2.5</v>
      </c>
      <c r="G4781">
        <v>5.9</v>
      </c>
      <c r="H4781" s="228">
        <v>4.5999999999999996</v>
      </c>
      <c r="I4781">
        <v>-0.5</v>
      </c>
      <c r="J4781" s="31">
        <v>-0.2</v>
      </c>
      <c r="K4781">
        <v>4.3</v>
      </c>
      <c r="L4781" s="2">
        <v>3.3</v>
      </c>
      <c r="M4781" s="2">
        <v>6.4</v>
      </c>
      <c r="N4781" s="31">
        <v>1.6</v>
      </c>
      <c r="O4781" s="31">
        <v>4.5</v>
      </c>
      <c r="P4781" s="2">
        <v>2.8</v>
      </c>
      <c r="Q4781" s="138">
        <v>5.1541666666666659</v>
      </c>
    </row>
    <row r="4782" spans="1:17" x14ac:dyDescent="0.25">
      <c r="A4782" s="1">
        <v>41305</v>
      </c>
      <c r="B4782" s="5">
        <f t="shared" si="223"/>
        <v>2013</v>
      </c>
      <c r="C4782" s="5">
        <f t="shared" si="224"/>
        <v>1</v>
      </c>
      <c r="D4782" s="3">
        <f t="shared" si="222"/>
        <v>31</v>
      </c>
      <c r="E4782" s="3"/>
      <c r="F4782">
        <v>4</v>
      </c>
      <c r="G4782">
        <v>7</v>
      </c>
      <c r="H4782" s="228">
        <v>5.2</v>
      </c>
      <c r="I4782">
        <v>-0.1</v>
      </c>
      <c r="J4782" s="31">
        <v>1.8</v>
      </c>
      <c r="K4782">
        <v>7.1</v>
      </c>
      <c r="L4782" s="2">
        <v>6</v>
      </c>
      <c r="M4782" s="2">
        <v>7</v>
      </c>
      <c r="N4782" s="31">
        <v>2.6</v>
      </c>
      <c r="O4782" s="31">
        <v>5.6</v>
      </c>
      <c r="P4782" s="2">
        <v>5.5</v>
      </c>
      <c r="Q4782" s="138">
        <v>7.320833333333332</v>
      </c>
    </row>
    <row r="4783" spans="1:17" x14ac:dyDescent="0.25">
      <c r="A4783" s="1">
        <v>41306</v>
      </c>
      <c r="B4783" s="5">
        <f t="shared" si="223"/>
        <v>2013</v>
      </c>
      <c r="C4783" s="5">
        <f t="shared" si="224"/>
        <v>2</v>
      </c>
      <c r="D4783" s="3">
        <f t="shared" si="222"/>
        <v>1</v>
      </c>
      <c r="E4783" s="3"/>
      <c r="F4783">
        <v>3.1</v>
      </c>
      <c r="G4783">
        <v>6.6</v>
      </c>
      <c r="H4783" s="228">
        <v>5.2</v>
      </c>
      <c r="I4783">
        <v>1</v>
      </c>
      <c r="J4783" s="31">
        <v>3.3</v>
      </c>
      <c r="K4783">
        <v>6.8</v>
      </c>
      <c r="L4783" s="2">
        <v>8.3000000000000007</v>
      </c>
      <c r="M4783" s="2">
        <v>6</v>
      </c>
      <c r="N4783" s="31">
        <v>5.4</v>
      </c>
      <c r="O4783" s="31">
        <v>6.4</v>
      </c>
      <c r="P4783" s="2">
        <v>5</v>
      </c>
      <c r="Q4783" s="138">
        <v>6.2791666666666677</v>
      </c>
    </row>
    <row r="4784" spans="1:17" x14ac:dyDescent="0.25">
      <c r="A4784" s="1">
        <v>41307</v>
      </c>
      <c r="B4784" s="5">
        <f t="shared" si="223"/>
        <v>2013</v>
      </c>
      <c r="C4784" s="5">
        <f t="shared" si="224"/>
        <v>2</v>
      </c>
      <c r="D4784" s="3">
        <f t="shared" si="222"/>
        <v>2</v>
      </c>
      <c r="E4784" s="3"/>
      <c r="F4784">
        <v>10.9</v>
      </c>
      <c r="G4784">
        <v>12.8</v>
      </c>
      <c r="H4784" s="228">
        <v>11.4</v>
      </c>
      <c r="I4784">
        <v>6.5</v>
      </c>
      <c r="J4784" s="31">
        <v>8.1999999999999993</v>
      </c>
      <c r="K4784">
        <v>9.1999999999999993</v>
      </c>
      <c r="L4784" s="2">
        <v>7.3</v>
      </c>
      <c r="M4784" s="2">
        <v>10.1</v>
      </c>
      <c r="N4784" s="31">
        <v>10.8</v>
      </c>
      <c r="O4784" s="31">
        <v>14</v>
      </c>
      <c r="P4784" s="2">
        <v>8.9</v>
      </c>
      <c r="Q4784" s="138">
        <v>12.270833333333336</v>
      </c>
    </row>
    <row r="4785" spans="1:17" x14ac:dyDescent="0.25">
      <c r="A4785" s="1">
        <v>41308</v>
      </c>
      <c r="B4785" s="5">
        <f t="shared" si="223"/>
        <v>2013</v>
      </c>
      <c r="C4785" s="5">
        <f t="shared" si="224"/>
        <v>2</v>
      </c>
      <c r="D4785" s="3">
        <f t="shared" si="222"/>
        <v>3</v>
      </c>
      <c r="E4785" s="3"/>
      <c r="F4785">
        <v>5.0999999999999996</v>
      </c>
      <c r="G4785">
        <v>6.5</v>
      </c>
      <c r="H4785" s="228">
        <v>0.2</v>
      </c>
      <c r="I4785">
        <v>0.8</v>
      </c>
      <c r="J4785" s="31">
        <v>-3</v>
      </c>
      <c r="K4785">
        <v>0.4</v>
      </c>
      <c r="L4785" s="2">
        <v>-2</v>
      </c>
      <c r="M4785" s="2">
        <v>0.4</v>
      </c>
      <c r="N4785" s="31">
        <v>2.6</v>
      </c>
      <c r="O4785" s="31">
        <v>0.6</v>
      </c>
      <c r="P4785" s="2">
        <v>0.9</v>
      </c>
      <c r="Q4785" s="138">
        <v>0.37083333333333318</v>
      </c>
    </row>
    <row r="4786" spans="1:17" x14ac:dyDescent="0.25">
      <c r="A4786" s="1">
        <v>41309</v>
      </c>
      <c r="B4786" s="5">
        <f t="shared" si="223"/>
        <v>2013</v>
      </c>
      <c r="C4786" s="5">
        <f t="shared" si="224"/>
        <v>2</v>
      </c>
      <c r="D4786" s="3">
        <f t="shared" si="222"/>
        <v>4</v>
      </c>
      <c r="E4786" s="3"/>
      <c r="F4786">
        <v>1.7</v>
      </c>
      <c r="G4786">
        <v>3.2</v>
      </c>
      <c r="H4786" s="228">
        <v>0.4</v>
      </c>
      <c r="I4786">
        <v>-1.4</v>
      </c>
      <c r="J4786" s="31">
        <v>-3.6</v>
      </c>
      <c r="K4786">
        <v>-0.2</v>
      </c>
      <c r="L4786" s="2">
        <v>-3.3</v>
      </c>
      <c r="M4786" s="2">
        <v>2.7</v>
      </c>
      <c r="N4786" s="31">
        <v>1.3</v>
      </c>
      <c r="O4786" s="31">
        <v>1.2</v>
      </c>
      <c r="P4786" s="2">
        <v>0.7</v>
      </c>
      <c r="Q4786" s="138">
        <v>-0.39166666666666655</v>
      </c>
    </row>
    <row r="4787" spans="1:17" x14ac:dyDescent="0.25">
      <c r="A4787" s="1">
        <v>41310</v>
      </c>
      <c r="B4787" s="5">
        <f t="shared" si="223"/>
        <v>2013</v>
      </c>
      <c r="C4787" s="5">
        <f t="shared" si="224"/>
        <v>2</v>
      </c>
      <c r="D4787" s="3">
        <f t="shared" si="222"/>
        <v>5</v>
      </c>
      <c r="E4787" s="3"/>
      <c r="F4787">
        <v>4.2</v>
      </c>
      <c r="G4787">
        <v>6</v>
      </c>
      <c r="H4787" s="228">
        <v>2</v>
      </c>
      <c r="I4787">
        <v>0</v>
      </c>
      <c r="J4787" s="31">
        <v>-1.5</v>
      </c>
      <c r="K4787">
        <v>1.2</v>
      </c>
      <c r="L4787" s="2">
        <v>1.4</v>
      </c>
      <c r="M4787" s="2">
        <v>4.5999999999999996</v>
      </c>
      <c r="N4787" s="31">
        <v>1.4</v>
      </c>
      <c r="O4787" s="31">
        <v>3.4</v>
      </c>
      <c r="P4787" s="2">
        <v>1.6</v>
      </c>
      <c r="Q4787" s="138">
        <v>1.7833333333333332</v>
      </c>
    </row>
    <row r="4788" spans="1:17" x14ac:dyDescent="0.25">
      <c r="A4788" s="1">
        <v>41311</v>
      </c>
      <c r="B4788" s="5">
        <f t="shared" si="223"/>
        <v>2013</v>
      </c>
      <c r="C4788" s="5">
        <f t="shared" si="224"/>
        <v>2</v>
      </c>
      <c r="D4788" s="3">
        <f t="shared" si="222"/>
        <v>6</v>
      </c>
      <c r="E4788" s="3"/>
      <c r="F4788">
        <v>7.1</v>
      </c>
      <c r="G4788">
        <v>7.6</v>
      </c>
      <c r="H4788" s="228">
        <v>3</v>
      </c>
      <c r="I4788">
        <v>2.6</v>
      </c>
      <c r="J4788" s="31">
        <v>2.5</v>
      </c>
      <c r="K4788">
        <v>1.4</v>
      </c>
      <c r="L4788" s="2">
        <v>3.5</v>
      </c>
      <c r="M4788" s="2">
        <v>7.4</v>
      </c>
      <c r="N4788" s="31">
        <v>5.4</v>
      </c>
      <c r="O4788" s="31">
        <v>8.1</v>
      </c>
      <c r="P4788" s="2">
        <v>1</v>
      </c>
      <c r="Q4788" s="138">
        <v>2.8583333333333338</v>
      </c>
    </row>
    <row r="4789" spans="1:17" x14ac:dyDescent="0.25">
      <c r="A4789" s="1">
        <v>41312</v>
      </c>
      <c r="B4789" s="5">
        <f t="shared" si="223"/>
        <v>2013</v>
      </c>
      <c r="C4789" s="5">
        <f t="shared" si="224"/>
        <v>2</v>
      </c>
      <c r="D4789" s="3">
        <f t="shared" si="222"/>
        <v>7</v>
      </c>
      <c r="E4789" s="3"/>
      <c r="F4789">
        <v>3.4</v>
      </c>
      <c r="G4789">
        <v>4.9000000000000004</v>
      </c>
      <c r="H4789" s="228">
        <v>0.5</v>
      </c>
      <c r="I4789">
        <v>-0.5</v>
      </c>
      <c r="J4789" s="31">
        <v>-2.6</v>
      </c>
      <c r="K4789">
        <v>1.4</v>
      </c>
      <c r="L4789" s="2">
        <v>-1.7</v>
      </c>
      <c r="M4789" s="2">
        <v>2.8</v>
      </c>
      <c r="N4789" s="31">
        <v>3.7</v>
      </c>
      <c r="O4789" s="31">
        <v>1.8</v>
      </c>
      <c r="P4789" s="2">
        <v>0.6</v>
      </c>
      <c r="Q4789" s="138">
        <v>2.2374999999999998</v>
      </c>
    </row>
    <row r="4790" spans="1:17" x14ac:dyDescent="0.25">
      <c r="A4790" s="1">
        <v>41313</v>
      </c>
      <c r="B4790" s="5">
        <f t="shared" si="223"/>
        <v>2013</v>
      </c>
      <c r="C4790" s="5">
        <f t="shared" si="224"/>
        <v>2</v>
      </c>
      <c r="D4790" s="3">
        <f t="shared" si="222"/>
        <v>8</v>
      </c>
      <c r="E4790" s="3"/>
      <c r="F4790">
        <v>2.5</v>
      </c>
      <c r="G4790">
        <v>4.3</v>
      </c>
      <c r="H4790" s="228">
        <v>-0.4</v>
      </c>
      <c r="I4790">
        <v>-2.2999999999999998</v>
      </c>
      <c r="J4790" s="31">
        <v>-4.5</v>
      </c>
      <c r="K4790">
        <v>1.7</v>
      </c>
      <c r="L4790" s="2">
        <v>-2.5</v>
      </c>
      <c r="M4790" s="2">
        <v>0.9</v>
      </c>
      <c r="N4790" s="31">
        <v>-0.1</v>
      </c>
      <c r="O4790" s="31">
        <v>-0.2</v>
      </c>
      <c r="P4790" s="2">
        <v>1.3</v>
      </c>
      <c r="Q4790" s="138">
        <v>0.39166666666666661</v>
      </c>
    </row>
    <row r="4791" spans="1:17" x14ac:dyDescent="0.25">
      <c r="A4791" s="1">
        <v>41314</v>
      </c>
      <c r="B4791" s="5">
        <f t="shared" si="223"/>
        <v>2013</v>
      </c>
      <c r="C4791" s="5">
        <f t="shared" si="224"/>
        <v>2</v>
      </c>
      <c r="D4791" s="3">
        <f t="shared" si="222"/>
        <v>9</v>
      </c>
      <c r="E4791" s="3"/>
      <c r="F4791">
        <v>1</v>
      </c>
      <c r="G4791">
        <v>2.9</v>
      </c>
      <c r="H4791" s="228">
        <v>0</v>
      </c>
      <c r="I4791">
        <v>-2.7</v>
      </c>
      <c r="J4791" s="31">
        <v>-4.5</v>
      </c>
      <c r="K4791">
        <v>0</v>
      </c>
      <c r="L4791" s="2">
        <v>-3.1</v>
      </c>
      <c r="M4791" s="2">
        <v>0.5</v>
      </c>
      <c r="N4791" s="31">
        <v>-0.5</v>
      </c>
      <c r="O4791" s="31">
        <v>-0.7</v>
      </c>
      <c r="P4791" s="2">
        <v>0.1</v>
      </c>
      <c r="Q4791" s="138">
        <v>-0.1958333333333333</v>
      </c>
    </row>
    <row r="4792" spans="1:17" x14ac:dyDescent="0.25">
      <c r="A4792" s="1">
        <v>41315</v>
      </c>
      <c r="B4792" s="5">
        <f t="shared" si="223"/>
        <v>2013</v>
      </c>
      <c r="C4792" s="5">
        <f t="shared" si="224"/>
        <v>2</v>
      </c>
      <c r="D4792" s="3">
        <f t="shared" si="222"/>
        <v>10</v>
      </c>
      <c r="E4792" s="3"/>
      <c r="F4792">
        <v>-2.6</v>
      </c>
      <c r="G4792">
        <v>0.3</v>
      </c>
      <c r="H4792" s="228">
        <v>-2.5</v>
      </c>
      <c r="I4792">
        <v>-6</v>
      </c>
      <c r="J4792" s="31">
        <v>-4.2</v>
      </c>
      <c r="K4792">
        <v>-2.1</v>
      </c>
      <c r="L4792" s="2">
        <v>-5.7</v>
      </c>
      <c r="M4792" s="2">
        <v>-0.5</v>
      </c>
      <c r="N4792" s="31">
        <v>2.7</v>
      </c>
      <c r="O4792" s="31">
        <v>-1.6</v>
      </c>
      <c r="P4792" s="2">
        <v>-1.6</v>
      </c>
      <c r="Q4792" s="138">
        <v>-1.0541666666666665</v>
      </c>
    </row>
    <row r="4793" spans="1:17" x14ac:dyDescent="0.25">
      <c r="A4793" s="1">
        <v>41316</v>
      </c>
      <c r="B4793" s="5">
        <f t="shared" si="223"/>
        <v>2013</v>
      </c>
      <c r="C4793" s="5">
        <f t="shared" si="224"/>
        <v>2</v>
      </c>
      <c r="D4793" s="3">
        <f t="shared" si="222"/>
        <v>11</v>
      </c>
      <c r="E4793" s="3"/>
      <c r="F4793">
        <v>0.2</v>
      </c>
      <c r="G4793">
        <v>1.6</v>
      </c>
      <c r="H4793" s="228">
        <v>0</v>
      </c>
      <c r="I4793">
        <v>-5.4</v>
      </c>
      <c r="J4793" s="31">
        <v>-3.7</v>
      </c>
      <c r="K4793">
        <v>-0.3</v>
      </c>
      <c r="L4793" s="2">
        <v>-1.5</v>
      </c>
      <c r="M4793" s="2">
        <v>-1</v>
      </c>
      <c r="N4793" s="31">
        <v>-0.3</v>
      </c>
      <c r="O4793" s="31">
        <v>-1</v>
      </c>
      <c r="P4793" s="2">
        <v>-1.4</v>
      </c>
      <c r="Q4793" s="138">
        <v>-3.3166666666666664</v>
      </c>
    </row>
    <row r="4794" spans="1:17" x14ac:dyDescent="0.25">
      <c r="A4794" s="1">
        <v>41317</v>
      </c>
      <c r="B4794" s="5">
        <f t="shared" si="223"/>
        <v>2013</v>
      </c>
      <c r="C4794" s="5">
        <f t="shared" si="224"/>
        <v>2</v>
      </c>
      <c r="D4794" s="3">
        <f t="shared" si="222"/>
        <v>12</v>
      </c>
      <c r="E4794" s="3"/>
      <c r="F4794">
        <v>5.0999999999999996</v>
      </c>
      <c r="G4794">
        <v>6.7</v>
      </c>
      <c r="H4794" s="228">
        <v>4.0999999999999996</v>
      </c>
      <c r="I4794">
        <v>0.2</v>
      </c>
      <c r="J4794" s="31">
        <v>2.7</v>
      </c>
      <c r="K4794">
        <v>0.8</v>
      </c>
      <c r="L4794" s="2">
        <v>2.2999999999999998</v>
      </c>
      <c r="M4794" s="2">
        <v>5.2</v>
      </c>
      <c r="N4794" s="31">
        <v>3.9</v>
      </c>
      <c r="O4794" s="31">
        <v>6.1</v>
      </c>
      <c r="P4794" s="2">
        <v>0.7</v>
      </c>
      <c r="Q4794" s="138">
        <v>1.2374999999999998</v>
      </c>
    </row>
    <row r="4795" spans="1:17" x14ac:dyDescent="0.25">
      <c r="A4795" s="1">
        <v>41318</v>
      </c>
      <c r="B4795" s="5">
        <f t="shared" si="223"/>
        <v>2013</v>
      </c>
      <c r="C4795" s="5">
        <f t="shared" si="224"/>
        <v>2</v>
      </c>
      <c r="D4795" s="3">
        <f t="shared" si="222"/>
        <v>13</v>
      </c>
      <c r="E4795" s="3"/>
      <c r="F4795">
        <v>5.3</v>
      </c>
      <c r="G4795">
        <v>6.6</v>
      </c>
      <c r="H4795" s="228">
        <v>1.2</v>
      </c>
      <c r="I4795">
        <v>2.1</v>
      </c>
      <c r="J4795" s="31">
        <v>1.3</v>
      </c>
      <c r="K4795">
        <v>0.8</v>
      </c>
      <c r="L4795" s="2">
        <v>-1.6</v>
      </c>
      <c r="M4795" s="2">
        <v>2.5</v>
      </c>
      <c r="N4795" s="31">
        <v>4.5</v>
      </c>
      <c r="O4795" s="31">
        <v>2.7</v>
      </c>
      <c r="P4795" s="2">
        <v>0.6</v>
      </c>
      <c r="Q4795" s="138">
        <v>0.83333333333333337</v>
      </c>
    </row>
    <row r="4796" spans="1:17" x14ac:dyDescent="0.25">
      <c r="A4796" s="1">
        <v>41319</v>
      </c>
      <c r="B4796" s="5">
        <f t="shared" si="223"/>
        <v>2013</v>
      </c>
      <c r="C4796" s="5">
        <f t="shared" si="224"/>
        <v>2</v>
      </c>
      <c r="D4796" s="3">
        <f t="shared" si="222"/>
        <v>14</v>
      </c>
      <c r="E4796" s="3"/>
      <c r="F4796">
        <v>4.5</v>
      </c>
      <c r="G4796">
        <v>7.4</v>
      </c>
      <c r="H4796" s="228">
        <v>1.2</v>
      </c>
      <c r="I4796">
        <v>0.4</v>
      </c>
      <c r="J4796" s="31">
        <v>-0.5</v>
      </c>
      <c r="K4796">
        <v>1</v>
      </c>
      <c r="L4796" s="2">
        <v>-1.3</v>
      </c>
      <c r="M4796" s="2">
        <v>2.2999999999999998</v>
      </c>
      <c r="N4796" s="31">
        <v>3.8</v>
      </c>
      <c r="O4796" s="31">
        <v>1.8</v>
      </c>
      <c r="P4796" s="2">
        <v>0.9</v>
      </c>
      <c r="Q4796" s="138">
        <v>0.94166666666666676</v>
      </c>
    </row>
    <row r="4797" spans="1:17" x14ac:dyDescent="0.25">
      <c r="A4797" s="1">
        <v>41320</v>
      </c>
      <c r="B4797" s="5">
        <f t="shared" si="223"/>
        <v>2013</v>
      </c>
      <c r="C4797" s="5">
        <f t="shared" si="224"/>
        <v>2</v>
      </c>
      <c r="D4797" s="3">
        <f t="shared" si="222"/>
        <v>15</v>
      </c>
      <c r="E4797" s="3"/>
      <c r="F4797">
        <v>5</v>
      </c>
      <c r="G4797">
        <v>7</v>
      </c>
      <c r="H4797" s="228">
        <v>2.4</v>
      </c>
      <c r="I4797">
        <v>1.2</v>
      </c>
      <c r="J4797" s="31">
        <v>0.9</v>
      </c>
      <c r="K4797">
        <v>1.6</v>
      </c>
      <c r="L4797" s="2">
        <v>-0.2</v>
      </c>
      <c r="M4797" s="2">
        <v>2.9</v>
      </c>
      <c r="N4797" s="31">
        <v>5.9</v>
      </c>
      <c r="O4797" s="31">
        <v>3.1</v>
      </c>
      <c r="P4797" s="2">
        <v>1.5</v>
      </c>
      <c r="Q4797" s="138">
        <v>1.4458333333333335</v>
      </c>
    </row>
    <row r="4798" spans="1:17" x14ac:dyDescent="0.25">
      <c r="A4798" s="1">
        <v>41321</v>
      </c>
      <c r="B4798" s="5">
        <f t="shared" si="223"/>
        <v>2013</v>
      </c>
      <c r="C4798" s="5">
        <f t="shared" si="224"/>
        <v>2</v>
      </c>
      <c r="D4798" s="3">
        <f t="shared" si="222"/>
        <v>16</v>
      </c>
      <c r="E4798" s="3"/>
      <c r="F4798">
        <v>5.4</v>
      </c>
      <c r="G4798">
        <v>7.7</v>
      </c>
      <c r="H4798" s="228">
        <v>2.4</v>
      </c>
      <c r="I4798">
        <v>0.8</v>
      </c>
      <c r="J4798" s="31">
        <v>0.5</v>
      </c>
      <c r="K4798">
        <v>2.2000000000000002</v>
      </c>
      <c r="L4798" s="2">
        <v>0.4</v>
      </c>
      <c r="M4798" s="2">
        <v>3.8</v>
      </c>
      <c r="N4798" s="31">
        <v>4.4000000000000004</v>
      </c>
      <c r="O4798" s="31">
        <v>3.3</v>
      </c>
      <c r="P4798" s="2">
        <v>1.7</v>
      </c>
      <c r="Q4798" s="138">
        <v>1.9458333333333335</v>
      </c>
    </row>
    <row r="4799" spans="1:17" x14ac:dyDescent="0.25">
      <c r="A4799" s="1">
        <v>41322</v>
      </c>
      <c r="B4799" s="5">
        <f t="shared" si="223"/>
        <v>2013</v>
      </c>
      <c r="C4799" s="5">
        <f t="shared" si="224"/>
        <v>2</v>
      </c>
      <c r="D4799" s="3">
        <f t="shared" si="222"/>
        <v>17</v>
      </c>
      <c r="E4799" s="3"/>
      <c r="F4799">
        <v>5.2</v>
      </c>
      <c r="G4799">
        <v>8.1999999999999993</v>
      </c>
      <c r="H4799" s="228">
        <v>3.3</v>
      </c>
      <c r="I4799">
        <v>1.6</v>
      </c>
      <c r="J4799" s="31">
        <v>0.1</v>
      </c>
      <c r="K4799">
        <v>2.2000000000000002</v>
      </c>
      <c r="L4799" s="2">
        <v>0.1</v>
      </c>
      <c r="M4799" s="2">
        <v>3.6</v>
      </c>
      <c r="N4799" s="31">
        <v>4.0999999999999996</v>
      </c>
      <c r="O4799" s="31">
        <v>3</v>
      </c>
      <c r="P4799" s="2">
        <v>2</v>
      </c>
      <c r="Q4799" s="138">
        <v>2.0250000000000004</v>
      </c>
    </row>
    <row r="4800" spans="1:17" x14ac:dyDescent="0.25">
      <c r="A4800" s="1">
        <v>41323</v>
      </c>
      <c r="B4800" s="5">
        <f t="shared" si="223"/>
        <v>2013</v>
      </c>
      <c r="C4800" s="5">
        <f t="shared" si="224"/>
        <v>2</v>
      </c>
      <c r="D4800" s="3">
        <f t="shared" si="222"/>
        <v>18</v>
      </c>
      <c r="E4800" s="3"/>
      <c r="F4800">
        <v>2.7</v>
      </c>
      <c r="G4800">
        <v>4.3</v>
      </c>
      <c r="H4800" s="228">
        <v>3.4</v>
      </c>
      <c r="I4800">
        <v>0.4</v>
      </c>
      <c r="J4800" s="31">
        <v>-0.8</v>
      </c>
      <c r="K4800">
        <v>2.4</v>
      </c>
      <c r="L4800" s="2">
        <v>0.2</v>
      </c>
      <c r="M4800" s="2">
        <v>4</v>
      </c>
      <c r="N4800" s="31">
        <v>3.1</v>
      </c>
      <c r="O4800" s="31">
        <v>2.6</v>
      </c>
      <c r="P4800" s="2">
        <v>1.4</v>
      </c>
      <c r="Q4800" s="138">
        <v>2.3000000000000003</v>
      </c>
    </row>
    <row r="4801" spans="1:17" x14ac:dyDescent="0.25">
      <c r="A4801" s="1">
        <v>41324</v>
      </c>
      <c r="B4801" s="5">
        <f t="shared" si="223"/>
        <v>2013</v>
      </c>
      <c r="C4801" s="5">
        <f t="shared" si="224"/>
        <v>2</v>
      </c>
      <c r="D4801" s="3">
        <f t="shared" si="222"/>
        <v>19</v>
      </c>
      <c r="E4801" s="3"/>
      <c r="F4801">
        <v>3.3</v>
      </c>
      <c r="G4801">
        <v>5.3</v>
      </c>
      <c r="H4801" s="228">
        <v>3.4</v>
      </c>
      <c r="I4801">
        <v>-1.9</v>
      </c>
      <c r="J4801" s="31">
        <v>-0.4</v>
      </c>
      <c r="K4801">
        <v>3.2</v>
      </c>
      <c r="L4801" s="2">
        <v>0.5</v>
      </c>
      <c r="M4801" s="2">
        <v>3.7</v>
      </c>
      <c r="N4801" s="31">
        <v>2.5</v>
      </c>
      <c r="O4801" s="31">
        <v>1.8</v>
      </c>
      <c r="P4801" s="2">
        <v>2.2999999999999998</v>
      </c>
      <c r="Q4801" s="138">
        <v>2.541666666666667</v>
      </c>
    </row>
    <row r="4802" spans="1:17" x14ac:dyDescent="0.25">
      <c r="A4802" s="1">
        <v>41325</v>
      </c>
      <c r="B4802" s="5">
        <f t="shared" si="223"/>
        <v>2013</v>
      </c>
      <c r="C4802" s="5">
        <f t="shared" si="224"/>
        <v>2</v>
      </c>
      <c r="D4802" s="3">
        <f t="shared" si="222"/>
        <v>20</v>
      </c>
      <c r="E4802" s="3"/>
      <c r="F4802">
        <v>2.9</v>
      </c>
      <c r="G4802">
        <v>4.8</v>
      </c>
      <c r="H4802" s="228">
        <v>2.6</v>
      </c>
      <c r="I4802">
        <v>0.8</v>
      </c>
      <c r="J4802" s="31">
        <v>-0.2</v>
      </c>
      <c r="K4802">
        <v>2</v>
      </c>
      <c r="L4802" s="2">
        <v>1.1000000000000001</v>
      </c>
      <c r="M4802" s="2">
        <v>2.8</v>
      </c>
      <c r="N4802" s="31">
        <v>3.6</v>
      </c>
      <c r="O4802" s="31">
        <v>3.3</v>
      </c>
      <c r="P4802" s="2">
        <v>1.2</v>
      </c>
      <c r="Q4802" s="138">
        <v>2.4541666666666671</v>
      </c>
    </row>
    <row r="4803" spans="1:17" x14ac:dyDescent="0.25">
      <c r="A4803" s="1">
        <v>41326</v>
      </c>
      <c r="B4803" s="5">
        <f t="shared" si="223"/>
        <v>2013</v>
      </c>
      <c r="C4803" s="5">
        <f t="shared" si="224"/>
        <v>2</v>
      </c>
      <c r="D4803" s="3">
        <f t="shared" ref="D4803:D4866" si="225">DAY(A4803)</f>
        <v>21</v>
      </c>
      <c r="E4803" s="3"/>
      <c r="F4803">
        <v>3.3</v>
      </c>
      <c r="G4803">
        <v>5.2</v>
      </c>
      <c r="H4803" s="228">
        <v>0.1</v>
      </c>
      <c r="I4803">
        <v>0.5</v>
      </c>
      <c r="J4803" s="31">
        <v>-3</v>
      </c>
      <c r="K4803">
        <v>0.2</v>
      </c>
      <c r="L4803" s="2">
        <v>-2.2999999999999998</v>
      </c>
      <c r="M4803" s="2">
        <v>0.5</v>
      </c>
      <c r="N4803" s="31">
        <v>1.5</v>
      </c>
      <c r="O4803" s="31">
        <v>-0.3</v>
      </c>
      <c r="P4803" s="2">
        <v>-0.5</v>
      </c>
      <c r="Q4803" s="138">
        <v>9.9999999999999964E-2</v>
      </c>
    </row>
    <row r="4804" spans="1:17" x14ac:dyDescent="0.25">
      <c r="A4804" s="1">
        <v>41327</v>
      </c>
      <c r="B4804" s="5">
        <f t="shared" ref="B4804:B4867" si="226">YEAR(A4804)</f>
        <v>2013</v>
      </c>
      <c r="C4804" s="5">
        <f t="shared" ref="C4804:C4867" si="227">MONTH(A4804)</f>
        <v>2</v>
      </c>
      <c r="D4804" s="3">
        <f t="shared" si="225"/>
        <v>22</v>
      </c>
      <c r="E4804" s="3"/>
      <c r="F4804">
        <v>5.8</v>
      </c>
      <c r="G4804">
        <v>8.4</v>
      </c>
      <c r="H4804" s="228">
        <v>0.5</v>
      </c>
      <c r="I4804">
        <v>3.1</v>
      </c>
      <c r="J4804" s="31">
        <v>-0.8</v>
      </c>
      <c r="K4804">
        <v>-0.3</v>
      </c>
      <c r="L4804" s="2">
        <v>-1.7</v>
      </c>
      <c r="M4804" s="2">
        <v>0.5</v>
      </c>
      <c r="N4804" s="31">
        <v>2.4</v>
      </c>
      <c r="O4804" s="31">
        <v>0.4</v>
      </c>
      <c r="P4804" s="2">
        <v>-0.9</v>
      </c>
      <c r="Q4804" s="138">
        <v>-0.28749999999999992</v>
      </c>
    </row>
    <row r="4805" spans="1:17" x14ac:dyDescent="0.25">
      <c r="A4805" s="1">
        <v>41328</v>
      </c>
      <c r="B4805" s="5">
        <f t="shared" si="226"/>
        <v>2013</v>
      </c>
      <c r="C4805" s="5">
        <f t="shared" si="227"/>
        <v>2</v>
      </c>
      <c r="D4805" s="3">
        <f t="shared" si="225"/>
        <v>23</v>
      </c>
      <c r="E4805" s="3"/>
      <c r="F4805">
        <v>10.5</v>
      </c>
      <c r="G4805">
        <v>11.6</v>
      </c>
      <c r="H4805" s="228">
        <v>2.2999999999999998</v>
      </c>
      <c r="I4805">
        <v>3.8</v>
      </c>
      <c r="J4805" s="31">
        <v>4.4000000000000004</v>
      </c>
      <c r="K4805">
        <v>0.7</v>
      </c>
      <c r="L4805" s="2">
        <v>1.1000000000000001</v>
      </c>
      <c r="M4805" s="2">
        <v>3.7</v>
      </c>
      <c r="N4805" s="31">
        <v>5.5</v>
      </c>
      <c r="O4805" s="31">
        <v>5.2</v>
      </c>
      <c r="P4805" s="2">
        <v>0</v>
      </c>
      <c r="Q4805" s="138">
        <v>1.2916666666666665</v>
      </c>
    </row>
    <row r="4806" spans="1:17" x14ac:dyDescent="0.25">
      <c r="A4806" s="1">
        <v>41329</v>
      </c>
      <c r="B4806" s="5">
        <f t="shared" si="226"/>
        <v>2013</v>
      </c>
      <c r="C4806" s="5">
        <f t="shared" si="227"/>
        <v>2</v>
      </c>
      <c r="D4806" s="3">
        <f t="shared" si="225"/>
        <v>24</v>
      </c>
      <c r="E4806" s="3"/>
      <c r="F4806">
        <v>7.3</v>
      </c>
      <c r="G4806">
        <v>8.5</v>
      </c>
      <c r="H4806" s="228">
        <v>6.9</v>
      </c>
      <c r="I4806">
        <v>2.2999999999999998</v>
      </c>
      <c r="J4806" s="31">
        <v>2.5</v>
      </c>
      <c r="K4806">
        <v>2.1</v>
      </c>
      <c r="L4806" s="2">
        <v>4.8</v>
      </c>
      <c r="M4806" s="2">
        <v>9.3000000000000007</v>
      </c>
      <c r="N4806" s="31">
        <v>4.9000000000000004</v>
      </c>
      <c r="O4806" s="31">
        <v>6</v>
      </c>
      <c r="P4806" s="2">
        <v>1.5</v>
      </c>
      <c r="Q4806" s="138">
        <v>2.6875</v>
      </c>
    </row>
    <row r="4807" spans="1:17" x14ac:dyDescent="0.25">
      <c r="A4807" s="1">
        <v>41330</v>
      </c>
      <c r="B4807" s="5">
        <f t="shared" si="226"/>
        <v>2013</v>
      </c>
      <c r="C4807" s="5">
        <f t="shared" si="227"/>
        <v>2</v>
      </c>
      <c r="D4807" s="3">
        <f t="shared" si="225"/>
        <v>25</v>
      </c>
      <c r="E4807" s="3"/>
      <c r="F4807">
        <v>6.2</v>
      </c>
      <c r="G4807">
        <v>7.6</v>
      </c>
      <c r="H4807" s="228">
        <v>6.2</v>
      </c>
      <c r="I4807">
        <v>2.6</v>
      </c>
      <c r="J4807" s="31">
        <v>2</v>
      </c>
      <c r="K4807">
        <v>6.3</v>
      </c>
      <c r="L4807" s="2">
        <v>4.0999999999999996</v>
      </c>
      <c r="M4807" s="2">
        <v>6.3</v>
      </c>
      <c r="N4807" s="31">
        <v>5.0999999999999996</v>
      </c>
      <c r="O4807" s="31">
        <v>7.3</v>
      </c>
      <c r="P4807" s="2">
        <v>4.3</v>
      </c>
      <c r="Q4807" s="138">
        <v>6.0125000000000002</v>
      </c>
    </row>
    <row r="4808" spans="1:17" x14ac:dyDescent="0.25">
      <c r="A4808" s="1">
        <v>41331</v>
      </c>
      <c r="B4808" s="5">
        <f t="shared" si="226"/>
        <v>2013</v>
      </c>
      <c r="C4808" s="5">
        <f t="shared" si="227"/>
        <v>2</v>
      </c>
      <c r="D4808" s="3">
        <f t="shared" si="225"/>
        <v>26</v>
      </c>
      <c r="E4808" s="3"/>
      <c r="F4808">
        <v>6.8</v>
      </c>
      <c r="G4808">
        <v>8.5</v>
      </c>
      <c r="H4808" s="228">
        <v>5.3</v>
      </c>
      <c r="I4808">
        <v>4</v>
      </c>
      <c r="J4808" s="31">
        <v>1.3</v>
      </c>
      <c r="K4808">
        <v>4.7</v>
      </c>
      <c r="L4808" s="2">
        <v>3.2</v>
      </c>
      <c r="M4808" s="2">
        <v>5.5</v>
      </c>
      <c r="N4808" s="31">
        <v>5.3</v>
      </c>
      <c r="O4808" s="31">
        <v>4.5</v>
      </c>
      <c r="P4808" s="2">
        <v>3.8</v>
      </c>
      <c r="Q4808" s="138">
        <v>5.1916666666666655</v>
      </c>
    </row>
    <row r="4809" spans="1:17" x14ac:dyDescent="0.25">
      <c r="A4809" s="1">
        <v>41332</v>
      </c>
      <c r="B4809" s="5">
        <f t="shared" si="226"/>
        <v>2013</v>
      </c>
      <c r="C4809" s="5">
        <f t="shared" si="227"/>
        <v>2</v>
      </c>
      <c r="D4809" s="3">
        <f t="shared" si="225"/>
        <v>27</v>
      </c>
      <c r="E4809" s="3"/>
      <c r="F4809">
        <v>6.8</v>
      </c>
      <c r="G4809">
        <v>8.6999999999999993</v>
      </c>
      <c r="H4809" s="228">
        <v>5.4</v>
      </c>
      <c r="I4809">
        <v>1.1000000000000001</v>
      </c>
      <c r="J4809" s="31">
        <v>0.8</v>
      </c>
      <c r="K4809">
        <v>4</v>
      </c>
      <c r="L4809" s="2">
        <v>2.2999999999999998</v>
      </c>
      <c r="M4809" s="2">
        <v>5.7</v>
      </c>
      <c r="N4809" s="31">
        <v>5.3</v>
      </c>
      <c r="O4809" s="31">
        <v>3.5</v>
      </c>
      <c r="P4809" s="2">
        <v>3.1</v>
      </c>
      <c r="Q4809" s="138">
        <v>4.3374999999999995</v>
      </c>
    </row>
    <row r="4810" spans="1:17" x14ac:dyDescent="0.25">
      <c r="A4810" s="1">
        <v>41333</v>
      </c>
      <c r="B4810" s="5">
        <f t="shared" si="226"/>
        <v>2013</v>
      </c>
      <c r="C4810" s="5">
        <f t="shared" si="227"/>
        <v>2</v>
      </c>
      <c r="D4810" s="3">
        <f t="shared" si="225"/>
        <v>28</v>
      </c>
      <c r="E4810" s="3"/>
      <c r="F4810">
        <v>6.5</v>
      </c>
      <c r="G4810">
        <v>7.6</v>
      </c>
      <c r="H4810" s="228">
        <v>5.8</v>
      </c>
      <c r="I4810">
        <v>1.9</v>
      </c>
      <c r="J4810" s="31">
        <v>1.6</v>
      </c>
      <c r="K4810">
        <v>4.5999999999999996</v>
      </c>
      <c r="L4810" s="2">
        <v>3.4</v>
      </c>
      <c r="M4810" s="2">
        <v>5</v>
      </c>
      <c r="N4810" s="31">
        <v>4.7</v>
      </c>
      <c r="O4810" s="31">
        <v>4.0999999999999996</v>
      </c>
      <c r="P4810" s="2">
        <v>3.6</v>
      </c>
      <c r="Q4810" s="138">
        <v>5.0333333333333341</v>
      </c>
    </row>
    <row r="4811" spans="1:17" x14ac:dyDescent="0.25">
      <c r="A4811" s="1">
        <v>41334</v>
      </c>
      <c r="B4811" s="5">
        <f t="shared" si="226"/>
        <v>2013</v>
      </c>
      <c r="C4811" s="5">
        <f t="shared" si="227"/>
        <v>3</v>
      </c>
      <c r="D4811" s="3">
        <f t="shared" si="225"/>
        <v>1</v>
      </c>
      <c r="E4811" s="3"/>
      <c r="F4811">
        <v>5.6</v>
      </c>
      <c r="G4811">
        <v>7.3</v>
      </c>
      <c r="H4811" s="228">
        <v>5.8</v>
      </c>
      <c r="I4811">
        <v>0.8</v>
      </c>
      <c r="J4811" s="31">
        <v>1.3</v>
      </c>
      <c r="K4811">
        <v>5.5</v>
      </c>
      <c r="L4811" s="2">
        <v>4.4000000000000004</v>
      </c>
      <c r="M4811" s="2">
        <v>5.9</v>
      </c>
      <c r="N4811" s="31">
        <v>5.6</v>
      </c>
      <c r="O4811" s="31">
        <v>4.2</v>
      </c>
      <c r="P4811" s="2">
        <v>4.2</v>
      </c>
      <c r="Q4811" s="138">
        <v>5.8695652173913055</v>
      </c>
    </row>
    <row r="4812" spans="1:17" x14ac:dyDescent="0.25">
      <c r="A4812" s="1">
        <v>41335</v>
      </c>
      <c r="B4812" s="5">
        <f t="shared" si="226"/>
        <v>2013</v>
      </c>
      <c r="C4812" s="5">
        <f t="shared" si="227"/>
        <v>3</v>
      </c>
      <c r="D4812" s="3">
        <f t="shared" si="225"/>
        <v>2</v>
      </c>
      <c r="E4812" s="3"/>
      <c r="F4812">
        <v>4.0999999999999996</v>
      </c>
      <c r="G4812">
        <v>8.1999999999999993</v>
      </c>
      <c r="H4812" s="228">
        <v>3.2</v>
      </c>
      <c r="I4812">
        <v>0.7</v>
      </c>
      <c r="J4812" s="31">
        <v>-0.9</v>
      </c>
      <c r="K4812">
        <v>4.7</v>
      </c>
      <c r="L4812" s="2">
        <v>1.7</v>
      </c>
      <c r="M4812" s="2">
        <v>4.9000000000000004</v>
      </c>
      <c r="N4812" s="31">
        <v>3.8</v>
      </c>
      <c r="O4812" s="31">
        <v>2.5</v>
      </c>
      <c r="P4812" s="2">
        <v>3.5</v>
      </c>
      <c r="Q4812" s="138">
        <v>4.0250000000000012</v>
      </c>
    </row>
    <row r="4813" spans="1:17" x14ac:dyDescent="0.25">
      <c r="A4813" s="1">
        <v>41336</v>
      </c>
      <c r="B4813" s="5">
        <f t="shared" si="226"/>
        <v>2013</v>
      </c>
      <c r="C4813" s="5">
        <f t="shared" si="227"/>
        <v>3</v>
      </c>
      <c r="D4813" s="3">
        <f t="shared" si="225"/>
        <v>3</v>
      </c>
      <c r="E4813" s="3"/>
      <c r="F4813">
        <v>4.3</v>
      </c>
      <c r="G4813">
        <v>6.8</v>
      </c>
      <c r="H4813" s="228">
        <v>1.6</v>
      </c>
      <c r="I4813">
        <v>0.2</v>
      </c>
      <c r="J4813" s="31">
        <v>-0.4</v>
      </c>
      <c r="K4813">
        <v>2.8</v>
      </c>
      <c r="L4813" s="2">
        <v>0.8</v>
      </c>
      <c r="M4813" s="2">
        <v>4.0999999999999996</v>
      </c>
      <c r="N4813" s="31">
        <v>4.3</v>
      </c>
      <c r="O4813" s="31">
        <v>1.8</v>
      </c>
      <c r="P4813" s="2">
        <v>2.5</v>
      </c>
      <c r="Q4813" s="138">
        <v>2.6666666666666674</v>
      </c>
    </row>
    <row r="4814" spans="1:17" x14ac:dyDescent="0.25">
      <c r="A4814" s="1">
        <v>41337</v>
      </c>
      <c r="B4814" s="5">
        <f t="shared" si="226"/>
        <v>2013</v>
      </c>
      <c r="C4814" s="5">
        <f t="shared" si="227"/>
        <v>3</v>
      </c>
      <c r="D4814" s="3">
        <f t="shared" si="225"/>
        <v>4</v>
      </c>
      <c r="E4814" s="3"/>
      <c r="F4814">
        <v>6.1</v>
      </c>
      <c r="G4814">
        <v>9.1</v>
      </c>
      <c r="H4814" s="228">
        <v>2.1</v>
      </c>
      <c r="I4814">
        <v>1.6</v>
      </c>
      <c r="J4814" s="31">
        <v>-1</v>
      </c>
      <c r="K4814">
        <v>3.1</v>
      </c>
      <c r="L4814" s="2">
        <v>1.2</v>
      </c>
      <c r="M4814" s="2">
        <v>3.2</v>
      </c>
      <c r="N4814" s="31">
        <v>3.4</v>
      </c>
      <c r="O4814" s="31">
        <v>2.1</v>
      </c>
      <c r="P4814" s="2">
        <v>2.7</v>
      </c>
      <c r="Q4814" s="138">
        <v>3.2291666666666665</v>
      </c>
    </row>
    <row r="4815" spans="1:17" x14ac:dyDescent="0.25">
      <c r="A4815" s="1">
        <v>41338</v>
      </c>
      <c r="B4815" s="5">
        <f t="shared" si="226"/>
        <v>2013</v>
      </c>
      <c r="C4815" s="5">
        <f t="shared" si="227"/>
        <v>3</v>
      </c>
      <c r="D4815" s="3">
        <f t="shared" si="225"/>
        <v>5</v>
      </c>
      <c r="E4815" s="3"/>
      <c r="F4815">
        <v>8</v>
      </c>
      <c r="G4815">
        <v>10</v>
      </c>
      <c r="H4815" s="228">
        <v>5.2</v>
      </c>
      <c r="I4815">
        <v>4.3</v>
      </c>
      <c r="J4815" s="31">
        <v>3.6</v>
      </c>
      <c r="K4815">
        <v>5.6</v>
      </c>
      <c r="L4815" s="2">
        <v>7.9</v>
      </c>
      <c r="M4815" s="2">
        <v>6.1</v>
      </c>
      <c r="N4815" s="31">
        <v>4.3</v>
      </c>
      <c r="O4815" s="31">
        <v>7.4</v>
      </c>
      <c r="P4815" s="2">
        <v>5.0999999999999996</v>
      </c>
      <c r="Q4815" s="138">
        <v>4.583333333333333</v>
      </c>
    </row>
    <row r="4816" spans="1:17" x14ac:dyDescent="0.25">
      <c r="A4816" s="1">
        <v>41339</v>
      </c>
      <c r="B4816" s="5">
        <f t="shared" si="226"/>
        <v>2013</v>
      </c>
      <c r="C4816" s="5">
        <f t="shared" si="227"/>
        <v>3</v>
      </c>
      <c r="D4816" s="3">
        <f t="shared" si="225"/>
        <v>6</v>
      </c>
      <c r="E4816" s="3"/>
      <c r="F4816">
        <v>9.1999999999999993</v>
      </c>
      <c r="G4816">
        <v>10.6</v>
      </c>
      <c r="H4816" s="228">
        <v>11.4</v>
      </c>
      <c r="I4816">
        <v>5.4</v>
      </c>
      <c r="J4816" s="31">
        <v>7.1</v>
      </c>
      <c r="K4816">
        <v>9.8000000000000007</v>
      </c>
      <c r="L4816" s="2">
        <v>9.5</v>
      </c>
      <c r="M4816" s="2">
        <v>10.3</v>
      </c>
      <c r="N4816" s="31">
        <v>8.1999999999999993</v>
      </c>
      <c r="O4816" s="31">
        <v>10.4</v>
      </c>
      <c r="P4816" s="2">
        <v>7.1</v>
      </c>
      <c r="Q4816" s="138">
        <v>8.8333333333333339</v>
      </c>
    </row>
    <row r="4817" spans="1:17" x14ac:dyDescent="0.25">
      <c r="A4817" s="1">
        <v>41340</v>
      </c>
      <c r="B4817" s="5">
        <f t="shared" si="226"/>
        <v>2013</v>
      </c>
      <c r="C4817" s="5">
        <f t="shared" si="227"/>
        <v>3</v>
      </c>
      <c r="D4817" s="3">
        <f t="shared" si="225"/>
        <v>7</v>
      </c>
      <c r="E4817" s="3"/>
      <c r="F4817">
        <v>7.4</v>
      </c>
      <c r="G4817">
        <v>8.8000000000000007</v>
      </c>
      <c r="H4817" s="228">
        <v>14.4</v>
      </c>
      <c r="I4817">
        <v>4.5999999999999996</v>
      </c>
      <c r="J4817" s="31">
        <v>7.8</v>
      </c>
      <c r="K4817">
        <v>11.8</v>
      </c>
      <c r="L4817" s="2">
        <v>10.5</v>
      </c>
      <c r="M4817" s="2">
        <v>11.7</v>
      </c>
      <c r="N4817" s="31">
        <v>8.9</v>
      </c>
      <c r="O4817" s="31">
        <v>11.3</v>
      </c>
      <c r="P4817" s="2">
        <v>10.1</v>
      </c>
      <c r="Q4817" s="138">
        <v>13.583333333333336</v>
      </c>
    </row>
    <row r="4818" spans="1:17" x14ac:dyDescent="0.25">
      <c r="A4818" s="1">
        <v>41341</v>
      </c>
      <c r="B4818" s="5">
        <f t="shared" si="226"/>
        <v>2013</v>
      </c>
      <c r="C4818" s="5">
        <f t="shared" si="227"/>
        <v>3</v>
      </c>
      <c r="D4818" s="3">
        <f t="shared" si="225"/>
        <v>8</v>
      </c>
      <c r="E4818" s="3"/>
      <c r="F4818">
        <v>10.1</v>
      </c>
      <c r="G4818">
        <v>12.1</v>
      </c>
      <c r="H4818" s="228">
        <v>12.7</v>
      </c>
      <c r="I4818">
        <v>7.4</v>
      </c>
      <c r="J4818" s="31">
        <v>7.3</v>
      </c>
      <c r="K4818">
        <v>12.1</v>
      </c>
      <c r="L4818" s="2">
        <v>10.5</v>
      </c>
      <c r="M4818" s="2">
        <v>13</v>
      </c>
      <c r="N4818" s="31">
        <v>11</v>
      </c>
      <c r="O4818" s="31">
        <v>11.7</v>
      </c>
      <c r="P4818" s="2">
        <v>11.3</v>
      </c>
      <c r="Q4818" s="138">
        <v>12.799999999999997</v>
      </c>
    </row>
    <row r="4819" spans="1:17" x14ac:dyDescent="0.25">
      <c r="A4819" s="1">
        <v>41342</v>
      </c>
      <c r="B4819" s="5">
        <f t="shared" si="226"/>
        <v>2013</v>
      </c>
      <c r="C4819" s="5">
        <f t="shared" si="227"/>
        <v>3</v>
      </c>
      <c r="D4819" s="3">
        <f t="shared" si="225"/>
        <v>9</v>
      </c>
      <c r="E4819" s="3"/>
      <c r="F4819">
        <v>10.5</v>
      </c>
      <c r="G4819">
        <v>11.5</v>
      </c>
      <c r="H4819" s="228">
        <v>12.6</v>
      </c>
      <c r="I4819">
        <v>7.5</v>
      </c>
      <c r="J4819" s="31">
        <v>7.4</v>
      </c>
      <c r="K4819">
        <v>11.5</v>
      </c>
      <c r="L4819" s="2">
        <v>10.6</v>
      </c>
      <c r="M4819" s="2">
        <v>13.4</v>
      </c>
      <c r="N4819" s="31">
        <v>11.2</v>
      </c>
      <c r="O4819" s="31">
        <v>12.1</v>
      </c>
      <c r="P4819" s="2">
        <v>11.4</v>
      </c>
      <c r="Q4819" s="138">
        <v>11.945833333333335</v>
      </c>
    </row>
    <row r="4820" spans="1:17" x14ac:dyDescent="0.25">
      <c r="A4820" s="1">
        <v>41343</v>
      </c>
      <c r="B4820" s="5">
        <f t="shared" si="226"/>
        <v>2013</v>
      </c>
      <c r="C4820" s="5">
        <f t="shared" si="227"/>
        <v>3</v>
      </c>
      <c r="D4820" s="3">
        <f t="shared" si="225"/>
        <v>10</v>
      </c>
      <c r="E4820" s="3"/>
      <c r="F4820">
        <v>10.9</v>
      </c>
      <c r="G4820">
        <v>12.8</v>
      </c>
      <c r="H4820" s="228">
        <v>11.9</v>
      </c>
      <c r="I4820">
        <v>7.6</v>
      </c>
      <c r="J4820" s="31">
        <v>6.4</v>
      </c>
      <c r="K4820">
        <v>11.8</v>
      </c>
      <c r="L4820" s="2">
        <v>9.1999999999999993</v>
      </c>
      <c r="M4820" s="2">
        <v>12.3</v>
      </c>
      <c r="N4820" s="31">
        <v>11.4</v>
      </c>
      <c r="O4820" s="31">
        <v>13.5</v>
      </c>
      <c r="P4820" s="2">
        <v>11.3</v>
      </c>
      <c r="Q4820" s="138">
        <v>12.991666666666669</v>
      </c>
    </row>
    <row r="4821" spans="1:17" x14ac:dyDescent="0.25">
      <c r="A4821" s="1">
        <v>41344</v>
      </c>
      <c r="B4821" s="5">
        <f t="shared" si="226"/>
        <v>2013</v>
      </c>
      <c r="C4821" s="5">
        <f t="shared" si="227"/>
        <v>3</v>
      </c>
      <c r="D4821" s="3">
        <f t="shared" si="225"/>
        <v>11</v>
      </c>
      <c r="E4821" s="3"/>
      <c r="F4821">
        <v>9.1</v>
      </c>
      <c r="G4821">
        <v>10.4</v>
      </c>
      <c r="H4821" s="228">
        <v>7.5</v>
      </c>
      <c r="I4821">
        <v>5.8</v>
      </c>
      <c r="J4821" s="31">
        <v>3.8</v>
      </c>
      <c r="K4821">
        <v>9.1999999999999993</v>
      </c>
      <c r="L4821" s="2">
        <v>4.9000000000000004</v>
      </c>
      <c r="M4821" s="2">
        <v>8.8000000000000007</v>
      </c>
      <c r="N4821" s="31">
        <v>9.1</v>
      </c>
      <c r="O4821" s="31">
        <v>7.6</v>
      </c>
      <c r="P4821" s="2">
        <v>9.1</v>
      </c>
      <c r="Q4821" s="138">
        <v>8.625</v>
      </c>
    </row>
    <row r="4822" spans="1:17" x14ac:dyDescent="0.25">
      <c r="A4822" s="1">
        <v>41345</v>
      </c>
      <c r="B4822" s="5">
        <f t="shared" si="226"/>
        <v>2013</v>
      </c>
      <c r="C4822" s="5">
        <f t="shared" si="227"/>
        <v>3</v>
      </c>
      <c r="D4822" s="3">
        <f t="shared" si="225"/>
        <v>12</v>
      </c>
      <c r="E4822" s="3"/>
      <c r="F4822">
        <v>6.3</v>
      </c>
      <c r="G4822">
        <v>8.8000000000000007</v>
      </c>
      <c r="H4822" s="228">
        <v>8.4</v>
      </c>
      <c r="I4822">
        <v>2.9</v>
      </c>
      <c r="J4822" s="31">
        <v>3.2</v>
      </c>
      <c r="K4822">
        <v>9.4</v>
      </c>
      <c r="L4822" s="2">
        <v>5.8</v>
      </c>
      <c r="M4822" s="2">
        <v>10</v>
      </c>
      <c r="N4822" s="31">
        <v>7.2</v>
      </c>
      <c r="O4822" s="31">
        <v>7.2</v>
      </c>
      <c r="P4822" s="2">
        <v>8.6</v>
      </c>
      <c r="Q4822" s="138">
        <v>8.4666666666666668</v>
      </c>
    </row>
    <row r="4823" spans="1:17" x14ac:dyDescent="0.25">
      <c r="A4823" s="1">
        <v>41346</v>
      </c>
      <c r="B4823" s="5">
        <f t="shared" si="226"/>
        <v>2013</v>
      </c>
      <c r="C4823" s="5">
        <f t="shared" si="227"/>
        <v>3</v>
      </c>
      <c r="D4823" s="3">
        <f t="shared" si="225"/>
        <v>13</v>
      </c>
      <c r="E4823" s="3"/>
      <c r="F4823">
        <v>7.5</v>
      </c>
      <c r="G4823">
        <v>7.6</v>
      </c>
      <c r="H4823" s="228">
        <v>8.5</v>
      </c>
      <c r="I4823">
        <v>4.0999999999999996</v>
      </c>
      <c r="J4823" s="31">
        <v>5.0999999999999996</v>
      </c>
      <c r="K4823">
        <v>9.1</v>
      </c>
      <c r="L4823" s="2">
        <v>6.7</v>
      </c>
      <c r="M4823" s="2">
        <v>9.3000000000000007</v>
      </c>
      <c r="N4823" s="31">
        <v>9.8000000000000007</v>
      </c>
      <c r="O4823" s="31">
        <v>9.1</v>
      </c>
      <c r="P4823" s="2">
        <v>8.8000000000000007</v>
      </c>
      <c r="Q4823" s="138">
        <v>8.7875000000000032</v>
      </c>
    </row>
    <row r="4824" spans="1:17" x14ac:dyDescent="0.25">
      <c r="A4824" s="1">
        <v>41347</v>
      </c>
      <c r="B4824" s="5">
        <f t="shared" si="226"/>
        <v>2013</v>
      </c>
      <c r="C4824" s="5">
        <f t="shared" si="227"/>
        <v>3</v>
      </c>
      <c r="D4824" s="3">
        <f t="shared" si="225"/>
        <v>14</v>
      </c>
      <c r="E4824" s="3"/>
      <c r="F4824">
        <v>5.7</v>
      </c>
      <c r="G4824">
        <v>6.8</v>
      </c>
      <c r="H4824" s="228">
        <v>1.6</v>
      </c>
      <c r="I4824">
        <v>1.1000000000000001</v>
      </c>
      <c r="J4824" s="31">
        <v>-1.7</v>
      </c>
      <c r="K4824">
        <v>-0.1</v>
      </c>
      <c r="L4824" s="2">
        <v>-2.2000000000000002</v>
      </c>
      <c r="M4824" s="2">
        <v>2</v>
      </c>
      <c r="N4824" s="31">
        <v>4.3</v>
      </c>
      <c r="O4824" s="31">
        <v>2.7</v>
      </c>
      <c r="P4824" s="2">
        <v>-0.1</v>
      </c>
      <c r="Q4824" s="138">
        <v>2.7041666666666671</v>
      </c>
    </row>
    <row r="4825" spans="1:17" x14ac:dyDescent="0.25">
      <c r="A4825" s="1">
        <v>41348</v>
      </c>
      <c r="B4825" s="5">
        <f t="shared" si="226"/>
        <v>2013</v>
      </c>
      <c r="C4825" s="5">
        <f t="shared" si="227"/>
        <v>3</v>
      </c>
      <c r="D4825" s="3">
        <f t="shared" si="225"/>
        <v>15</v>
      </c>
      <c r="E4825" s="3"/>
      <c r="F4825">
        <v>-1.9</v>
      </c>
      <c r="G4825">
        <v>0.9</v>
      </c>
      <c r="H4825" s="228">
        <v>-1.2</v>
      </c>
      <c r="I4825">
        <v>-6.1</v>
      </c>
      <c r="J4825" s="31">
        <v>-7.1</v>
      </c>
      <c r="K4825">
        <v>0.7</v>
      </c>
      <c r="L4825" s="2">
        <v>-3.8</v>
      </c>
      <c r="M4825" s="2">
        <v>-1.9</v>
      </c>
      <c r="N4825" s="31">
        <v>-2</v>
      </c>
      <c r="O4825" s="31">
        <v>-3.4</v>
      </c>
      <c r="P4825" s="2">
        <v>0.7</v>
      </c>
      <c r="Q4825" s="138">
        <v>-0.30833333333333357</v>
      </c>
    </row>
    <row r="4826" spans="1:17" x14ac:dyDescent="0.25">
      <c r="A4826" s="1">
        <v>41349</v>
      </c>
      <c r="B4826" s="5">
        <f t="shared" si="226"/>
        <v>2013</v>
      </c>
      <c r="C4826" s="5">
        <f t="shared" si="227"/>
        <v>3</v>
      </c>
      <c r="D4826" s="3">
        <f t="shared" si="225"/>
        <v>16</v>
      </c>
      <c r="E4826" s="3"/>
      <c r="F4826">
        <v>-1.5</v>
      </c>
      <c r="G4826">
        <v>0.7</v>
      </c>
      <c r="H4826" s="228">
        <v>-2.5</v>
      </c>
      <c r="I4826">
        <v>-6.8</v>
      </c>
      <c r="J4826" s="31">
        <v>-8.6</v>
      </c>
      <c r="K4826">
        <v>-0.7</v>
      </c>
      <c r="L4826" s="2">
        <v>-5.7</v>
      </c>
      <c r="M4826" s="2">
        <v>-0.6</v>
      </c>
      <c r="N4826" s="31">
        <v>-2.8</v>
      </c>
      <c r="O4826" s="31">
        <v>-3.1</v>
      </c>
      <c r="P4826" s="2">
        <v>-0.9</v>
      </c>
      <c r="Q4826" s="138">
        <v>-0.68333333333333302</v>
      </c>
    </row>
    <row r="4827" spans="1:17" x14ac:dyDescent="0.25">
      <c r="A4827" s="1">
        <v>41350</v>
      </c>
      <c r="B4827" s="5">
        <f t="shared" si="226"/>
        <v>2013</v>
      </c>
      <c r="C4827" s="5">
        <f t="shared" si="227"/>
        <v>3</v>
      </c>
      <c r="D4827" s="3">
        <f t="shared" si="225"/>
        <v>17</v>
      </c>
      <c r="E4827" s="3"/>
      <c r="F4827">
        <v>1.8</v>
      </c>
      <c r="G4827">
        <v>3.5</v>
      </c>
      <c r="H4827" s="228">
        <v>1.8</v>
      </c>
      <c r="I4827">
        <v>-2.9</v>
      </c>
      <c r="J4827" s="31">
        <v>-4.9000000000000004</v>
      </c>
      <c r="K4827">
        <v>3.8</v>
      </c>
      <c r="L4827" s="2">
        <v>0.6</v>
      </c>
      <c r="M4827" s="2">
        <v>1.9</v>
      </c>
      <c r="N4827" s="31">
        <v>0.1</v>
      </c>
      <c r="O4827" s="31">
        <v>-0.9</v>
      </c>
      <c r="P4827" s="2">
        <v>2.8</v>
      </c>
      <c r="Q4827" s="138">
        <v>1.4125000000000003</v>
      </c>
    </row>
    <row r="4828" spans="1:17" x14ac:dyDescent="0.25">
      <c r="A4828" s="1">
        <v>41351</v>
      </c>
      <c r="B4828" s="5">
        <f t="shared" si="226"/>
        <v>2013</v>
      </c>
      <c r="C4828" s="5">
        <f t="shared" si="227"/>
        <v>3</v>
      </c>
      <c r="D4828" s="3">
        <f t="shared" si="225"/>
        <v>18</v>
      </c>
      <c r="E4828" s="3"/>
      <c r="F4828">
        <v>6.7</v>
      </c>
      <c r="G4828">
        <v>8.6999999999999993</v>
      </c>
      <c r="H4828" s="228">
        <v>11</v>
      </c>
      <c r="I4828">
        <v>2.2000000000000002</v>
      </c>
      <c r="J4828" s="31">
        <v>6.5</v>
      </c>
      <c r="K4828">
        <v>13.1</v>
      </c>
      <c r="L4828" s="2">
        <v>10.1</v>
      </c>
      <c r="M4828" s="2">
        <v>6.6</v>
      </c>
      <c r="N4828" s="31">
        <v>8.3000000000000007</v>
      </c>
      <c r="O4828" s="31">
        <v>10.6</v>
      </c>
      <c r="P4828" s="2">
        <v>10.7</v>
      </c>
      <c r="Q4828" s="138">
        <v>8.6374999999999975</v>
      </c>
    </row>
    <row r="4829" spans="1:17" x14ac:dyDescent="0.25">
      <c r="A4829" s="1">
        <v>41352</v>
      </c>
      <c r="B4829" s="5">
        <f t="shared" si="226"/>
        <v>2013</v>
      </c>
      <c r="C4829" s="5">
        <f t="shared" si="227"/>
        <v>3</v>
      </c>
      <c r="D4829" s="3">
        <f t="shared" si="225"/>
        <v>19</v>
      </c>
      <c r="E4829" s="3"/>
      <c r="F4829">
        <v>6.7</v>
      </c>
      <c r="G4829">
        <v>10.5</v>
      </c>
      <c r="H4829" s="228">
        <v>8.8000000000000007</v>
      </c>
      <c r="I4829">
        <v>3.6</v>
      </c>
      <c r="J4829" s="31">
        <v>3.1</v>
      </c>
      <c r="K4829">
        <v>10.4</v>
      </c>
      <c r="L4829" s="2">
        <v>6.4</v>
      </c>
      <c r="M4829" s="2">
        <v>7.8</v>
      </c>
      <c r="N4829" s="31">
        <v>9.6999999999999993</v>
      </c>
      <c r="O4829" s="31">
        <v>7.9</v>
      </c>
      <c r="P4829" s="2">
        <v>9.5</v>
      </c>
      <c r="Q4829" s="138">
        <v>12.395833333333334</v>
      </c>
    </row>
    <row r="4830" spans="1:17" x14ac:dyDescent="0.25">
      <c r="A4830" s="1">
        <v>41353</v>
      </c>
      <c r="B4830" s="5">
        <f t="shared" si="226"/>
        <v>2013</v>
      </c>
      <c r="C4830" s="5">
        <f t="shared" si="227"/>
        <v>3</v>
      </c>
      <c r="D4830" s="3">
        <f t="shared" si="225"/>
        <v>20</v>
      </c>
      <c r="E4830" s="3"/>
      <c r="F4830">
        <v>9.3000000000000007</v>
      </c>
      <c r="G4830">
        <v>11.2</v>
      </c>
      <c r="H4830" s="228">
        <v>10.5</v>
      </c>
      <c r="I4830">
        <v>5.5</v>
      </c>
      <c r="J4830" s="31">
        <v>5.5</v>
      </c>
      <c r="K4830">
        <v>11.5</v>
      </c>
      <c r="L4830" s="2">
        <v>9.5</v>
      </c>
      <c r="M4830" s="2">
        <v>9.4</v>
      </c>
      <c r="N4830" s="31">
        <v>8.6</v>
      </c>
      <c r="O4830" s="31">
        <v>9.3000000000000007</v>
      </c>
      <c r="P4830" s="2">
        <v>9.8000000000000007</v>
      </c>
      <c r="Q4830" s="138">
        <v>12.137500000000001</v>
      </c>
    </row>
    <row r="4831" spans="1:17" x14ac:dyDescent="0.25">
      <c r="A4831" s="1">
        <v>41354</v>
      </c>
      <c r="B4831" s="5">
        <f t="shared" si="226"/>
        <v>2013</v>
      </c>
      <c r="C4831" s="5">
        <f t="shared" si="227"/>
        <v>3</v>
      </c>
      <c r="D4831" s="3">
        <f t="shared" si="225"/>
        <v>21</v>
      </c>
      <c r="E4831" s="3"/>
      <c r="F4831">
        <v>6.8</v>
      </c>
      <c r="G4831">
        <v>8</v>
      </c>
      <c r="H4831" s="228">
        <v>5.8</v>
      </c>
      <c r="I4831">
        <v>3</v>
      </c>
      <c r="J4831" s="31">
        <v>1.2</v>
      </c>
      <c r="K4831">
        <v>5.4</v>
      </c>
      <c r="L4831" s="2">
        <v>2.1</v>
      </c>
      <c r="M4831" s="2">
        <v>6.3</v>
      </c>
      <c r="N4831" s="31">
        <v>6.5</v>
      </c>
      <c r="O4831" s="31">
        <v>5</v>
      </c>
      <c r="P4831" s="2">
        <v>5.6</v>
      </c>
      <c r="Q4831" s="138">
        <v>6.5166666666666684</v>
      </c>
    </row>
    <row r="4832" spans="1:17" x14ac:dyDescent="0.25">
      <c r="A4832" s="1">
        <v>41355</v>
      </c>
      <c r="B4832" s="5">
        <f t="shared" si="226"/>
        <v>2013</v>
      </c>
      <c r="C4832" s="5">
        <f t="shared" si="227"/>
        <v>3</v>
      </c>
      <c r="D4832" s="3">
        <f t="shared" si="225"/>
        <v>22</v>
      </c>
      <c r="E4832" s="3"/>
      <c r="F4832">
        <v>5.2</v>
      </c>
      <c r="G4832">
        <v>8</v>
      </c>
      <c r="H4832" s="228">
        <v>2.4</v>
      </c>
      <c r="I4832">
        <v>0.4</v>
      </c>
      <c r="J4832" s="31">
        <v>-0.8</v>
      </c>
      <c r="K4832">
        <v>4.3</v>
      </c>
      <c r="L4832" s="2">
        <v>0.4</v>
      </c>
      <c r="M4832" s="2">
        <v>3.8</v>
      </c>
      <c r="N4832" s="31">
        <v>5.5</v>
      </c>
      <c r="O4832" s="31">
        <v>1.7</v>
      </c>
      <c r="P4832" s="2">
        <v>4.2</v>
      </c>
      <c r="Q4832" s="138">
        <v>3.4500000000000006</v>
      </c>
    </row>
    <row r="4833" spans="1:17" x14ac:dyDescent="0.25">
      <c r="A4833" s="1">
        <v>41356</v>
      </c>
      <c r="B4833" s="5">
        <f t="shared" si="226"/>
        <v>2013</v>
      </c>
      <c r="C4833" s="5">
        <f t="shared" si="227"/>
        <v>3</v>
      </c>
      <c r="D4833" s="3">
        <f t="shared" si="225"/>
        <v>23</v>
      </c>
      <c r="E4833" s="3"/>
      <c r="F4833">
        <v>6.8</v>
      </c>
      <c r="G4833">
        <v>8.1</v>
      </c>
      <c r="H4833" s="228">
        <v>4.5999999999999996</v>
      </c>
      <c r="I4833">
        <v>3.4</v>
      </c>
      <c r="J4833" s="31">
        <v>1.8</v>
      </c>
      <c r="K4833">
        <v>4.3</v>
      </c>
      <c r="L4833" s="2">
        <v>2.6</v>
      </c>
      <c r="M4833" s="2">
        <v>3.7</v>
      </c>
      <c r="N4833" s="31">
        <v>7.6</v>
      </c>
      <c r="O4833" s="31">
        <v>3.3</v>
      </c>
      <c r="P4833" s="2">
        <v>3.6</v>
      </c>
      <c r="Q4833" s="138">
        <v>3.2624999999999997</v>
      </c>
    </row>
    <row r="4834" spans="1:17" x14ac:dyDescent="0.25">
      <c r="A4834" s="1">
        <v>41357</v>
      </c>
      <c r="B4834" s="5">
        <f t="shared" si="226"/>
        <v>2013</v>
      </c>
      <c r="C4834" s="5">
        <f t="shared" si="227"/>
        <v>3</v>
      </c>
      <c r="D4834" s="3">
        <f t="shared" si="225"/>
        <v>24</v>
      </c>
      <c r="E4834" s="3"/>
      <c r="F4834">
        <v>9</v>
      </c>
      <c r="G4834">
        <v>11.8</v>
      </c>
      <c r="H4834" s="228">
        <v>1.5</v>
      </c>
      <c r="I4834">
        <v>5.6</v>
      </c>
      <c r="J4834" s="31">
        <v>1.3</v>
      </c>
      <c r="K4834">
        <v>1.9</v>
      </c>
      <c r="L4834" s="2">
        <v>-0.5</v>
      </c>
      <c r="M4834" s="2">
        <v>1.2</v>
      </c>
      <c r="N4834" s="31">
        <v>7</v>
      </c>
      <c r="O4834" s="31">
        <v>1.5</v>
      </c>
      <c r="P4834" s="2">
        <v>1.2</v>
      </c>
      <c r="Q4834" s="138">
        <v>1.9208333333333323</v>
      </c>
    </row>
    <row r="4835" spans="1:17" x14ac:dyDescent="0.25">
      <c r="A4835" s="1">
        <v>41358</v>
      </c>
      <c r="B4835" s="5">
        <f t="shared" si="226"/>
        <v>2013</v>
      </c>
      <c r="C4835" s="5">
        <f t="shared" si="227"/>
        <v>3</v>
      </c>
      <c r="D4835" s="3">
        <f t="shared" si="225"/>
        <v>25</v>
      </c>
      <c r="E4835" s="3"/>
      <c r="F4835">
        <v>9.6999999999999993</v>
      </c>
      <c r="G4835">
        <v>12.8</v>
      </c>
      <c r="H4835" s="228">
        <v>0.1</v>
      </c>
      <c r="I4835">
        <v>6.4</v>
      </c>
      <c r="J4835" s="31">
        <v>-2.7</v>
      </c>
      <c r="K4835">
        <v>-1.3</v>
      </c>
      <c r="L4835" s="2">
        <v>-3.8</v>
      </c>
      <c r="M4835" s="2">
        <v>0.3</v>
      </c>
      <c r="N4835" s="31">
        <v>4.5999999999999996</v>
      </c>
      <c r="O4835" s="31">
        <v>-0.6</v>
      </c>
      <c r="P4835" s="2">
        <v>-1.9</v>
      </c>
      <c r="Q4835" s="138">
        <v>-0.99999999999999967</v>
      </c>
    </row>
    <row r="4836" spans="1:17" x14ac:dyDescent="0.25">
      <c r="A4836" s="1">
        <v>41359</v>
      </c>
      <c r="B4836" s="5">
        <f t="shared" si="226"/>
        <v>2013</v>
      </c>
      <c r="C4836" s="5">
        <f t="shared" si="227"/>
        <v>3</v>
      </c>
      <c r="D4836" s="3">
        <f t="shared" si="225"/>
        <v>26</v>
      </c>
      <c r="E4836" s="3"/>
      <c r="F4836">
        <v>5.9</v>
      </c>
      <c r="G4836">
        <v>7.4</v>
      </c>
      <c r="H4836" s="228">
        <v>0.9</v>
      </c>
      <c r="I4836">
        <v>3</v>
      </c>
      <c r="J4836" s="31">
        <v>-2.2000000000000002</v>
      </c>
      <c r="K4836">
        <v>-0.4</v>
      </c>
      <c r="L4836" s="2">
        <v>-2.7</v>
      </c>
      <c r="M4836" s="2">
        <v>0.5</v>
      </c>
      <c r="N4836" s="31">
        <v>3.7</v>
      </c>
      <c r="O4836" s="31">
        <v>0.2</v>
      </c>
      <c r="P4836" s="2">
        <v>-0.6</v>
      </c>
      <c r="Q4836" s="138">
        <v>-0.20833333333333345</v>
      </c>
    </row>
    <row r="4837" spans="1:17" x14ac:dyDescent="0.25">
      <c r="A4837" s="1">
        <v>41360</v>
      </c>
      <c r="B4837" s="5">
        <f t="shared" si="226"/>
        <v>2013</v>
      </c>
      <c r="C4837" s="5">
        <f t="shared" si="227"/>
        <v>3</v>
      </c>
      <c r="D4837" s="3">
        <f t="shared" si="225"/>
        <v>27</v>
      </c>
      <c r="E4837" s="3"/>
      <c r="F4837">
        <v>5.9</v>
      </c>
      <c r="G4837">
        <v>7.8</v>
      </c>
      <c r="H4837" s="228">
        <v>0.6</v>
      </c>
      <c r="I4837">
        <v>3.7</v>
      </c>
      <c r="J4837" s="31">
        <v>-1.3</v>
      </c>
      <c r="K4837">
        <v>1</v>
      </c>
      <c r="L4837" s="2">
        <v>-1.8</v>
      </c>
      <c r="M4837" s="2">
        <v>0.6</v>
      </c>
      <c r="N4837" s="31">
        <v>4.4000000000000004</v>
      </c>
      <c r="O4837" s="31">
        <v>0.8</v>
      </c>
      <c r="P4837" s="2">
        <v>0.8</v>
      </c>
      <c r="Q4837" s="138">
        <v>0.34166666666666673</v>
      </c>
    </row>
    <row r="4838" spans="1:17" x14ac:dyDescent="0.25">
      <c r="A4838" s="1">
        <v>41361</v>
      </c>
      <c r="B4838" s="5">
        <f t="shared" si="226"/>
        <v>2013</v>
      </c>
      <c r="C4838" s="5">
        <f t="shared" si="227"/>
        <v>3</v>
      </c>
      <c r="D4838" s="3">
        <f t="shared" si="225"/>
        <v>28</v>
      </c>
      <c r="E4838" s="3"/>
      <c r="F4838">
        <v>9.5</v>
      </c>
      <c r="G4838">
        <v>10</v>
      </c>
      <c r="H4838" s="228">
        <v>6.9</v>
      </c>
      <c r="I4838">
        <v>6.2</v>
      </c>
      <c r="J4838" s="31">
        <v>4.4000000000000004</v>
      </c>
      <c r="K4838">
        <v>6.6</v>
      </c>
      <c r="L4838" s="2">
        <v>4.8</v>
      </c>
      <c r="M4838" s="2">
        <v>5.6</v>
      </c>
      <c r="N4838" s="31">
        <v>7.6</v>
      </c>
      <c r="O4838" s="31">
        <v>6.3</v>
      </c>
      <c r="P4838" s="2">
        <v>4.7</v>
      </c>
      <c r="Q4838" s="138">
        <v>5.6958333333333329</v>
      </c>
    </row>
    <row r="4839" spans="1:17" x14ac:dyDescent="0.25">
      <c r="A4839" s="1">
        <v>41362</v>
      </c>
      <c r="B4839" s="5">
        <f t="shared" si="226"/>
        <v>2013</v>
      </c>
      <c r="C4839" s="5">
        <f t="shared" si="227"/>
        <v>3</v>
      </c>
      <c r="D4839" s="3">
        <f t="shared" si="225"/>
        <v>29</v>
      </c>
      <c r="E4839" s="3"/>
      <c r="F4839">
        <v>11.7</v>
      </c>
      <c r="G4839">
        <v>13.2</v>
      </c>
      <c r="H4839" s="228">
        <v>13.3</v>
      </c>
      <c r="I4839">
        <v>8.3000000000000007</v>
      </c>
      <c r="J4839" s="31">
        <v>9.4</v>
      </c>
      <c r="K4839">
        <v>9.5</v>
      </c>
      <c r="L4839" s="2">
        <v>10.9</v>
      </c>
      <c r="M4839" s="2">
        <v>9.8000000000000007</v>
      </c>
      <c r="N4839" s="31">
        <v>13.5</v>
      </c>
      <c r="O4839" s="31">
        <v>12.6</v>
      </c>
      <c r="P4839" s="2">
        <v>8.5</v>
      </c>
      <c r="Q4839" s="138">
        <v>9.9041666666666668</v>
      </c>
    </row>
    <row r="4840" spans="1:17" x14ac:dyDescent="0.25">
      <c r="A4840" s="1">
        <v>41363</v>
      </c>
      <c r="B4840" s="5">
        <f t="shared" si="226"/>
        <v>2013</v>
      </c>
      <c r="C4840" s="5">
        <f t="shared" si="227"/>
        <v>3</v>
      </c>
      <c r="D4840" s="3">
        <f t="shared" si="225"/>
        <v>30</v>
      </c>
      <c r="E4840" s="3"/>
      <c r="F4840">
        <v>13.3</v>
      </c>
      <c r="G4840">
        <v>15.1</v>
      </c>
      <c r="H4840" s="228">
        <v>12</v>
      </c>
      <c r="I4840">
        <v>9.6</v>
      </c>
      <c r="J4840" s="31">
        <v>10.8</v>
      </c>
      <c r="K4840">
        <v>7.9</v>
      </c>
      <c r="L4840" s="2">
        <v>12.2</v>
      </c>
      <c r="M4840" s="2">
        <v>11.7</v>
      </c>
      <c r="N4840" s="31">
        <v>14.1</v>
      </c>
      <c r="O4840" s="31">
        <v>15.5</v>
      </c>
      <c r="P4840" s="2">
        <v>6.8</v>
      </c>
      <c r="Q4840" s="138">
        <v>8.4208333333333343</v>
      </c>
    </row>
    <row r="4841" spans="1:17" x14ac:dyDescent="0.25">
      <c r="A4841" s="1">
        <v>41364</v>
      </c>
      <c r="B4841" s="5">
        <f t="shared" si="226"/>
        <v>2013</v>
      </c>
      <c r="C4841" s="5">
        <f t="shared" si="227"/>
        <v>3</v>
      </c>
      <c r="D4841" s="3">
        <f t="shared" si="225"/>
        <v>31</v>
      </c>
      <c r="E4841" s="3"/>
      <c r="F4841">
        <v>10.3</v>
      </c>
      <c r="G4841">
        <v>12.3</v>
      </c>
      <c r="H4841" s="228">
        <v>8.4</v>
      </c>
      <c r="I4841">
        <v>6.8</v>
      </c>
      <c r="J4841" s="31">
        <v>7.3</v>
      </c>
      <c r="K4841">
        <v>5.2</v>
      </c>
      <c r="L4841" s="2">
        <v>6.8</v>
      </c>
      <c r="M4841" s="2">
        <v>9</v>
      </c>
      <c r="N4841" s="31">
        <v>11.5</v>
      </c>
      <c r="O4841" s="31">
        <v>12.9</v>
      </c>
      <c r="P4841" s="2">
        <v>4.7</v>
      </c>
      <c r="Q4841" s="138">
        <v>7.5833333333333321</v>
      </c>
    </row>
    <row r="4842" spans="1:17" x14ac:dyDescent="0.25">
      <c r="A4842" s="1">
        <v>41365</v>
      </c>
      <c r="B4842" s="5">
        <f t="shared" si="226"/>
        <v>2013</v>
      </c>
      <c r="C4842" s="5">
        <f t="shared" si="227"/>
        <v>4</v>
      </c>
      <c r="D4842" s="3">
        <f t="shared" si="225"/>
        <v>1</v>
      </c>
      <c r="E4842" s="3"/>
      <c r="F4842">
        <v>10.3</v>
      </c>
      <c r="G4842">
        <v>13.4</v>
      </c>
      <c r="H4842" s="228">
        <v>4.3</v>
      </c>
      <c r="I4842">
        <v>7</v>
      </c>
      <c r="J4842" s="31">
        <v>4.7</v>
      </c>
      <c r="K4842">
        <v>5.2</v>
      </c>
      <c r="L4842" s="2">
        <v>2.9</v>
      </c>
      <c r="M4842" s="2">
        <v>4.5</v>
      </c>
      <c r="N4842" s="31">
        <v>10.199999999999999</v>
      </c>
      <c r="O4842" s="31">
        <v>3.7</v>
      </c>
      <c r="P4842" s="2">
        <v>4.5999999999999996</v>
      </c>
      <c r="Q4842" s="138">
        <v>4.2</v>
      </c>
    </row>
    <row r="4843" spans="1:17" x14ac:dyDescent="0.25">
      <c r="A4843" s="1">
        <v>41366</v>
      </c>
      <c r="B4843" s="5">
        <f t="shared" si="226"/>
        <v>2013</v>
      </c>
      <c r="C4843" s="5">
        <f t="shared" si="227"/>
        <v>4</v>
      </c>
      <c r="D4843" s="3">
        <f t="shared" si="225"/>
        <v>2</v>
      </c>
      <c r="E4843" s="3"/>
      <c r="F4843">
        <v>8.1999999999999993</v>
      </c>
      <c r="G4843">
        <v>9.5</v>
      </c>
      <c r="H4843" s="228">
        <v>4</v>
      </c>
      <c r="I4843">
        <v>4.4000000000000004</v>
      </c>
      <c r="J4843" s="31">
        <v>5.8</v>
      </c>
      <c r="K4843">
        <v>3</v>
      </c>
      <c r="L4843" s="2">
        <v>1.6</v>
      </c>
      <c r="M4843" s="2">
        <v>5.3</v>
      </c>
      <c r="N4843" s="31">
        <v>8.6999999999999993</v>
      </c>
      <c r="O4843" s="31">
        <v>7</v>
      </c>
      <c r="P4843" s="2">
        <v>2.5</v>
      </c>
      <c r="Q4843" s="138">
        <v>3.7916666666666674</v>
      </c>
    </row>
    <row r="4844" spans="1:17" x14ac:dyDescent="0.25">
      <c r="A4844" s="1">
        <v>41367</v>
      </c>
      <c r="B4844" s="5">
        <f t="shared" si="226"/>
        <v>2013</v>
      </c>
      <c r="C4844" s="5">
        <f t="shared" si="227"/>
        <v>4</v>
      </c>
      <c r="D4844" s="3">
        <f t="shared" si="225"/>
        <v>3</v>
      </c>
      <c r="E4844" s="3"/>
      <c r="F4844">
        <v>8.1</v>
      </c>
      <c r="G4844">
        <v>8.8000000000000007</v>
      </c>
      <c r="H4844" s="228">
        <v>3.5</v>
      </c>
      <c r="I4844">
        <v>6.3</v>
      </c>
      <c r="J4844" s="31">
        <v>1.3</v>
      </c>
      <c r="K4844">
        <v>3.1</v>
      </c>
      <c r="L4844" s="2">
        <v>1</v>
      </c>
      <c r="M4844" s="2">
        <v>4.5999999999999996</v>
      </c>
      <c r="N4844" s="31">
        <v>8.1</v>
      </c>
      <c r="O4844" s="31">
        <v>4.5999999999999996</v>
      </c>
      <c r="P4844" s="2">
        <v>3.1</v>
      </c>
      <c r="Q4844" s="138">
        <v>2.9874999999999994</v>
      </c>
    </row>
    <row r="4845" spans="1:17" x14ac:dyDescent="0.25">
      <c r="A4845" s="1">
        <v>41368</v>
      </c>
      <c r="B4845" s="5">
        <f t="shared" si="226"/>
        <v>2013</v>
      </c>
      <c r="C4845" s="5">
        <f t="shared" si="227"/>
        <v>4</v>
      </c>
      <c r="D4845" s="3">
        <f t="shared" si="225"/>
        <v>4</v>
      </c>
      <c r="E4845" s="3"/>
      <c r="F4845">
        <v>10</v>
      </c>
      <c r="G4845">
        <v>11.4</v>
      </c>
      <c r="H4845" s="228">
        <v>8.8000000000000007</v>
      </c>
      <c r="I4845">
        <v>6.1</v>
      </c>
      <c r="J4845" s="31">
        <v>5.9</v>
      </c>
      <c r="K4845">
        <v>7.6</v>
      </c>
      <c r="L4845" s="2">
        <v>7</v>
      </c>
      <c r="M4845" s="2">
        <v>7.7</v>
      </c>
      <c r="N4845" s="31">
        <v>10</v>
      </c>
      <c r="O4845" s="31">
        <v>6.7</v>
      </c>
      <c r="P4845" s="2">
        <v>7.2</v>
      </c>
      <c r="Q4845" s="138">
        <v>7.0749999999999993</v>
      </c>
    </row>
    <row r="4846" spans="1:17" x14ac:dyDescent="0.25">
      <c r="A4846" s="1">
        <v>41369</v>
      </c>
      <c r="B4846" s="5">
        <f t="shared" si="226"/>
        <v>2013</v>
      </c>
      <c r="C4846" s="5">
        <f t="shared" si="227"/>
        <v>4</v>
      </c>
      <c r="D4846" s="3">
        <f t="shared" si="225"/>
        <v>5</v>
      </c>
      <c r="E4846" s="3"/>
      <c r="F4846">
        <v>11.8</v>
      </c>
      <c r="G4846">
        <v>12.4</v>
      </c>
      <c r="H4846" s="228">
        <v>8.4</v>
      </c>
      <c r="I4846">
        <v>8</v>
      </c>
      <c r="J4846" s="31">
        <v>6.8</v>
      </c>
      <c r="K4846">
        <v>6.8</v>
      </c>
      <c r="L4846" s="2">
        <v>6.6</v>
      </c>
      <c r="M4846" s="2">
        <v>8.5</v>
      </c>
      <c r="N4846" s="31">
        <v>9.9</v>
      </c>
      <c r="O4846" s="31">
        <v>11.2</v>
      </c>
      <c r="P4846" s="2">
        <v>6.2</v>
      </c>
      <c r="Q4846" s="138">
        <v>6.4374999999999991</v>
      </c>
    </row>
    <row r="4847" spans="1:17" x14ac:dyDescent="0.25">
      <c r="A4847" s="1">
        <v>41370</v>
      </c>
      <c r="B4847" s="5">
        <f t="shared" si="226"/>
        <v>2013</v>
      </c>
      <c r="C4847" s="5">
        <f t="shared" si="227"/>
        <v>4</v>
      </c>
      <c r="D4847" s="3">
        <f t="shared" si="225"/>
        <v>6</v>
      </c>
      <c r="E4847" s="3"/>
      <c r="F4847">
        <v>11</v>
      </c>
      <c r="G4847">
        <v>13</v>
      </c>
      <c r="H4847" s="228">
        <v>8.1999999999999993</v>
      </c>
      <c r="I4847">
        <v>8.9</v>
      </c>
      <c r="J4847" s="31">
        <v>7</v>
      </c>
      <c r="K4847">
        <v>7.7</v>
      </c>
      <c r="L4847" s="2">
        <v>5.5</v>
      </c>
      <c r="M4847" s="2">
        <v>8.3000000000000007</v>
      </c>
      <c r="N4847" s="31">
        <v>10.3</v>
      </c>
      <c r="O4847" s="31">
        <v>8.6999999999999993</v>
      </c>
      <c r="P4847" s="2">
        <v>7.5</v>
      </c>
      <c r="Q4847" s="138">
        <v>7.2041666666666666</v>
      </c>
    </row>
    <row r="4848" spans="1:17" x14ac:dyDescent="0.25">
      <c r="A4848" s="1">
        <v>41371</v>
      </c>
      <c r="B4848" s="5">
        <f t="shared" si="226"/>
        <v>2013</v>
      </c>
      <c r="C4848" s="5">
        <f t="shared" si="227"/>
        <v>4</v>
      </c>
      <c r="D4848" s="3">
        <f t="shared" si="225"/>
        <v>7</v>
      </c>
      <c r="E4848" s="3"/>
      <c r="F4848">
        <v>9.8000000000000007</v>
      </c>
      <c r="G4848">
        <v>11.9</v>
      </c>
      <c r="H4848" s="228">
        <v>6.2</v>
      </c>
      <c r="I4848">
        <v>4</v>
      </c>
      <c r="J4848" s="31">
        <v>1.6</v>
      </c>
      <c r="K4848">
        <v>7.1</v>
      </c>
      <c r="L4848" s="2">
        <v>3.5</v>
      </c>
      <c r="M4848" s="2">
        <v>6</v>
      </c>
      <c r="N4848" s="31">
        <v>7.7</v>
      </c>
      <c r="O4848" s="31">
        <v>4.8</v>
      </c>
      <c r="P4848" s="2">
        <v>6.4</v>
      </c>
      <c r="Q4848" s="138">
        <v>6.8874999999999984</v>
      </c>
    </row>
    <row r="4849" spans="1:17" x14ac:dyDescent="0.25">
      <c r="A4849" s="1">
        <v>41372</v>
      </c>
      <c r="B4849" s="5">
        <f t="shared" si="226"/>
        <v>2013</v>
      </c>
      <c r="C4849" s="5">
        <f t="shared" si="227"/>
        <v>4</v>
      </c>
      <c r="D4849" s="3">
        <f t="shared" si="225"/>
        <v>8</v>
      </c>
      <c r="E4849" s="3"/>
      <c r="F4849">
        <v>9.3000000000000007</v>
      </c>
      <c r="G4849">
        <v>11.8</v>
      </c>
      <c r="H4849" s="228">
        <v>5.5</v>
      </c>
      <c r="I4849">
        <v>5.4</v>
      </c>
      <c r="J4849" s="31">
        <v>1.3</v>
      </c>
      <c r="K4849">
        <v>6.6</v>
      </c>
      <c r="L4849" s="2">
        <v>2.5</v>
      </c>
      <c r="M4849" s="2">
        <v>6.2</v>
      </c>
      <c r="N4849" s="31">
        <v>5.9</v>
      </c>
      <c r="O4849" s="31">
        <v>5.3</v>
      </c>
      <c r="P4849" s="2">
        <v>6.4</v>
      </c>
      <c r="Q4849" s="138">
        <v>6.2375000000000007</v>
      </c>
    </row>
    <row r="4850" spans="1:17" x14ac:dyDescent="0.25">
      <c r="A4850" s="1">
        <v>41373</v>
      </c>
      <c r="B4850" s="5">
        <f t="shared" si="226"/>
        <v>2013</v>
      </c>
      <c r="C4850" s="5">
        <f t="shared" si="227"/>
        <v>4</v>
      </c>
      <c r="D4850" s="3">
        <f t="shared" si="225"/>
        <v>9</v>
      </c>
      <c r="E4850" s="3"/>
      <c r="F4850">
        <v>8.1</v>
      </c>
      <c r="G4850">
        <v>10.4</v>
      </c>
      <c r="H4850" s="228">
        <v>9.1</v>
      </c>
      <c r="I4850">
        <v>5</v>
      </c>
      <c r="J4850" s="31">
        <v>4.8</v>
      </c>
      <c r="K4850">
        <v>10.7</v>
      </c>
      <c r="L4850" s="2">
        <v>9.3000000000000007</v>
      </c>
      <c r="M4850" s="2">
        <v>9.6</v>
      </c>
      <c r="N4850" s="31">
        <v>9.4</v>
      </c>
      <c r="O4850" s="31">
        <v>9.6999999999999993</v>
      </c>
      <c r="P4850" s="2">
        <v>9.5</v>
      </c>
      <c r="Q4850" s="138">
        <v>9.6958333333333329</v>
      </c>
    </row>
    <row r="4851" spans="1:17" x14ac:dyDescent="0.25">
      <c r="A4851" s="1">
        <v>41374</v>
      </c>
      <c r="B4851" s="5">
        <f t="shared" si="226"/>
        <v>2013</v>
      </c>
      <c r="C4851" s="5">
        <f t="shared" si="227"/>
        <v>4</v>
      </c>
      <c r="D4851" s="3">
        <f t="shared" si="225"/>
        <v>10</v>
      </c>
      <c r="E4851" s="3"/>
      <c r="F4851">
        <v>11</v>
      </c>
      <c r="G4851">
        <v>12.7</v>
      </c>
      <c r="H4851" s="228">
        <v>10.4</v>
      </c>
      <c r="I4851">
        <v>7.6</v>
      </c>
      <c r="J4851" s="31">
        <v>6.6</v>
      </c>
      <c r="K4851">
        <v>12.4</v>
      </c>
      <c r="L4851" s="2">
        <v>8.1999999999999993</v>
      </c>
      <c r="M4851" s="2">
        <v>10.4</v>
      </c>
      <c r="N4851" s="31">
        <v>12.2</v>
      </c>
      <c r="O4851" s="31">
        <v>9.6999999999999993</v>
      </c>
      <c r="P4851" s="2">
        <v>12.8</v>
      </c>
      <c r="Q4851" s="138">
        <v>10.729166666666666</v>
      </c>
    </row>
    <row r="4852" spans="1:17" x14ac:dyDescent="0.25">
      <c r="A4852" s="1">
        <v>41375</v>
      </c>
      <c r="B4852" s="5">
        <f t="shared" si="226"/>
        <v>2013</v>
      </c>
      <c r="C4852" s="5">
        <f t="shared" si="227"/>
        <v>4</v>
      </c>
      <c r="D4852" s="3">
        <f t="shared" si="225"/>
        <v>11</v>
      </c>
      <c r="E4852" s="3"/>
      <c r="F4852">
        <v>11</v>
      </c>
      <c r="G4852">
        <v>13.4</v>
      </c>
      <c r="H4852" s="228">
        <v>12.7</v>
      </c>
      <c r="I4852">
        <v>7.9</v>
      </c>
      <c r="J4852" s="31">
        <v>7.6</v>
      </c>
      <c r="K4852">
        <v>14.3</v>
      </c>
      <c r="L4852" s="2">
        <v>11.4</v>
      </c>
      <c r="M4852" s="2">
        <v>13</v>
      </c>
      <c r="N4852" s="31">
        <v>11.5</v>
      </c>
      <c r="O4852" s="31">
        <v>10.8</v>
      </c>
      <c r="P4852" s="2">
        <v>12.4</v>
      </c>
      <c r="Q4852" s="138">
        <v>13.374999999999998</v>
      </c>
    </row>
    <row r="4853" spans="1:17" x14ac:dyDescent="0.25">
      <c r="A4853" s="1">
        <v>41376</v>
      </c>
      <c r="B4853" s="5">
        <f t="shared" si="226"/>
        <v>2013</v>
      </c>
      <c r="C4853" s="5">
        <f t="shared" si="227"/>
        <v>4</v>
      </c>
      <c r="D4853" s="3">
        <f t="shared" si="225"/>
        <v>12</v>
      </c>
      <c r="E4853" s="3"/>
      <c r="F4853">
        <v>12.7</v>
      </c>
      <c r="G4853">
        <v>14.9</v>
      </c>
      <c r="H4853" s="228">
        <v>17.399999999999999</v>
      </c>
      <c r="I4853">
        <v>9.4</v>
      </c>
      <c r="J4853" s="31">
        <v>11.2</v>
      </c>
      <c r="K4853">
        <v>15.9</v>
      </c>
      <c r="L4853" s="2">
        <v>13.9</v>
      </c>
      <c r="M4853" s="2">
        <v>15</v>
      </c>
      <c r="N4853" s="31">
        <v>12.5</v>
      </c>
      <c r="O4853" s="31">
        <v>17.100000000000001</v>
      </c>
      <c r="P4853" s="2">
        <v>17.2</v>
      </c>
      <c r="Q4853" s="138">
        <v>18.8</v>
      </c>
    </row>
    <row r="4854" spans="1:17" x14ac:dyDescent="0.25">
      <c r="A4854" s="1">
        <v>41377</v>
      </c>
      <c r="B4854" s="5">
        <f t="shared" si="226"/>
        <v>2013</v>
      </c>
      <c r="C4854" s="5">
        <f t="shared" si="227"/>
        <v>4</v>
      </c>
      <c r="D4854" s="3">
        <f t="shared" si="225"/>
        <v>13</v>
      </c>
      <c r="E4854" s="3"/>
      <c r="F4854">
        <v>13</v>
      </c>
      <c r="G4854">
        <v>15.2</v>
      </c>
      <c r="H4854" s="228">
        <v>14.7</v>
      </c>
      <c r="I4854">
        <v>10.6</v>
      </c>
      <c r="J4854" s="31">
        <v>8.8000000000000007</v>
      </c>
      <c r="K4854">
        <v>14.8</v>
      </c>
      <c r="L4854" s="2">
        <v>10.8</v>
      </c>
      <c r="M4854" s="2">
        <v>13.6</v>
      </c>
      <c r="N4854" s="31">
        <v>11.9</v>
      </c>
      <c r="O4854" s="31">
        <v>12.5</v>
      </c>
      <c r="P4854" s="2">
        <v>14.4</v>
      </c>
      <c r="Q4854" s="138">
        <v>15.04166666666667</v>
      </c>
    </row>
    <row r="4855" spans="1:17" x14ac:dyDescent="0.25">
      <c r="A4855" s="1">
        <v>41378</v>
      </c>
      <c r="B4855" s="5">
        <f t="shared" si="226"/>
        <v>2013</v>
      </c>
      <c r="C4855" s="5">
        <f t="shared" si="227"/>
        <v>4</v>
      </c>
      <c r="D4855" s="3">
        <f t="shared" si="225"/>
        <v>14</v>
      </c>
      <c r="E4855" s="3"/>
      <c r="F4855">
        <v>12.6</v>
      </c>
      <c r="G4855">
        <v>16.7</v>
      </c>
      <c r="H4855" s="228">
        <v>12.8</v>
      </c>
      <c r="I4855">
        <v>8.9</v>
      </c>
      <c r="J4855" s="31">
        <v>7.4</v>
      </c>
      <c r="K4855">
        <v>14.3</v>
      </c>
      <c r="L4855" s="2">
        <v>10.6</v>
      </c>
      <c r="M4855" s="2">
        <v>13.3</v>
      </c>
      <c r="N4855" s="31">
        <v>12</v>
      </c>
      <c r="O4855" s="31">
        <v>11</v>
      </c>
      <c r="P4855" s="2">
        <v>13.3</v>
      </c>
      <c r="Q4855" s="138">
        <v>13.858333333333333</v>
      </c>
    </row>
    <row r="4856" spans="1:17" x14ac:dyDescent="0.25">
      <c r="A4856" s="1">
        <v>41379</v>
      </c>
      <c r="B4856" s="5">
        <f t="shared" si="226"/>
        <v>2013</v>
      </c>
      <c r="C4856" s="5">
        <f t="shared" si="227"/>
        <v>4</v>
      </c>
      <c r="D4856" s="3">
        <f t="shared" si="225"/>
        <v>15</v>
      </c>
      <c r="E4856" s="3"/>
      <c r="F4856">
        <v>13.4</v>
      </c>
      <c r="G4856">
        <v>15.1</v>
      </c>
      <c r="H4856" s="228">
        <v>12.9</v>
      </c>
      <c r="I4856">
        <v>8.6</v>
      </c>
      <c r="J4856" s="31">
        <v>7.3</v>
      </c>
      <c r="K4856">
        <v>14.3</v>
      </c>
      <c r="L4856" s="2">
        <v>10.3</v>
      </c>
      <c r="M4856" s="2">
        <v>10.4</v>
      </c>
      <c r="N4856" s="31">
        <v>9.4</v>
      </c>
      <c r="O4856" s="31">
        <v>9.3000000000000007</v>
      </c>
      <c r="P4856" s="2">
        <v>13.1</v>
      </c>
      <c r="Q4856" s="138">
        <v>13.670833333333334</v>
      </c>
    </row>
    <row r="4857" spans="1:17" x14ac:dyDescent="0.25">
      <c r="A4857" s="1">
        <v>41380</v>
      </c>
      <c r="B4857" s="5">
        <f t="shared" si="226"/>
        <v>2013</v>
      </c>
      <c r="C4857" s="5">
        <f t="shared" si="227"/>
        <v>4</v>
      </c>
      <c r="D4857" s="3">
        <f t="shared" si="225"/>
        <v>16</v>
      </c>
      <c r="E4857" s="3"/>
      <c r="F4857">
        <v>12.7</v>
      </c>
      <c r="G4857">
        <v>15.3</v>
      </c>
      <c r="H4857" s="228">
        <v>11.7</v>
      </c>
      <c r="I4857">
        <v>10</v>
      </c>
      <c r="J4857" s="31">
        <v>7.3</v>
      </c>
      <c r="K4857">
        <v>14.3</v>
      </c>
      <c r="L4857" s="2">
        <v>9.6</v>
      </c>
      <c r="M4857" s="2">
        <v>11</v>
      </c>
      <c r="N4857" s="31">
        <v>9.6</v>
      </c>
      <c r="O4857" s="31">
        <v>9.9</v>
      </c>
      <c r="P4857" s="2">
        <v>11.5</v>
      </c>
      <c r="Q4857" s="138">
        <v>12.520833333333334</v>
      </c>
    </row>
    <row r="4858" spans="1:17" x14ac:dyDescent="0.25">
      <c r="A4858" s="1">
        <v>41381</v>
      </c>
      <c r="B4858" s="5">
        <f t="shared" si="226"/>
        <v>2013</v>
      </c>
      <c r="C4858" s="5">
        <f t="shared" si="227"/>
        <v>4</v>
      </c>
      <c r="D4858" s="3">
        <f t="shared" si="225"/>
        <v>17</v>
      </c>
      <c r="E4858" s="3"/>
      <c r="F4858">
        <v>15.2</v>
      </c>
      <c r="G4858">
        <v>16.899999999999999</v>
      </c>
      <c r="H4858" s="228">
        <v>12.4</v>
      </c>
      <c r="I4858">
        <v>11.6</v>
      </c>
      <c r="J4858" s="31">
        <v>8</v>
      </c>
      <c r="K4858">
        <v>14.4</v>
      </c>
      <c r="L4858" s="2">
        <v>10.8</v>
      </c>
      <c r="M4858" s="2">
        <v>13.3</v>
      </c>
      <c r="N4858" s="31">
        <v>11</v>
      </c>
      <c r="O4858" s="31">
        <v>11.3</v>
      </c>
      <c r="P4858" s="2">
        <v>12.8</v>
      </c>
      <c r="Q4858" s="138">
        <v>13.845833333333333</v>
      </c>
    </row>
    <row r="4859" spans="1:17" x14ac:dyDescent="0.25">
      <c r="A4859" s="1">
        <v>41382</v>
      </c>
      <c r="B4859" s="5">
        <f t="shared" si="226"/>
        <v>2013</v>
      </c>
      <c r="C4859" s="5">
        <f t="shared" si="227"/>
        <v>4</v>
      </c>
      <c r="D4859" s="3">
        <f t="shared" si="225"/>
        <v>18</v>
      </c>
      <c r="E4859" s="3"/>
      <c r="F4859">
        <v>14.7</v>
      </c>
      <c r="G4859">
        <v>17.399999999999999</v>
      </c>
      <c r="H4859" s="228">
        <v>14</v>
      </c>
      <c r="I4859">
        <v>13</v>
      </c>
      <c r="J4859" s="31">
        <v>9</v>
      </c>
      <c r="K4859">
        <v>16.600000000000001</v>
      </c>
      <c r="L4859" s="2">
        <v>13</v>
      </c>
      <c r="M4859" s="2">
        <v>14</v>
      </c>
      <c r="N4859" s="31">
        <v>12.6</v>
      </c>
      <c r="O4859" s="31">
        <v>12.6</v>
      </c>
      <c r="P4859" s="2">
        <v>14.7</v>
      </c>
      <c r="Q4859" s="138">
        <v>15.891666666666671</v>
      </c>
    </row>
    <row r="4860" spans="1:17" x14ac:dyDescent="0.25">
      <c r="A4860" s="1">
        <v>41383</v>
      </c>
      <c r="B4860" s="5">
        <f t="shared" si="226"/>
        <v>2013</v>
      </c>
      <c r="C4860" s="5">
        <f t="shared" si="227"/>
        <v>4</v>
      </c>
      <c r="D4860" s="3">
        <f t="shared" si="225"/>
        <v>19</v>
      </c>
      <c r="E4860" s="3"/>
      <c r="F4860">
        <v>14.6</v>
      </c>
      <c r="G4860">
        <v>16.399999999999999</v>
      </c>
      <c r="H4860" s="228">
        <v>14</v>
      </c>
      <c r="I4860">
        <v>12</v>
      </c>
      <c r="J4860" s="31">
        <v>8.8000000000000007</v>
      </c>
      <c r="K4860">
        <v>17</v>
      </c>
      <c r="L4860" s="2">
        <v>13</v>
      </c>
      <c r="M4860" s="2">
        <v>14.6</v>
      </c>
      <c r="N4860" s="31">
        <v>13.9</v>
      </c>
      <c r="O4860" s="31">
        <v>12.8</v>
      </c>
      <c r="P4860" s="2">
        <v>14.8</v>
      </c>
      <c r="Q4860" s="138">
        <v>15.770833333333336</v>
      </c>
    </row>
    <row r="4861" spans="1:17" x14ac:dyDescent="0.25">
      <c r="A4861" s="1">
        <v>41384</v>
      </c>
      <c r="B4861" s="5">
        <f t="shared" si="226"/>
        <v>2013</v>
      </c>
      <c r="C4861" s="5">
        <f t="shared" si="227"/>
        <v>4</v>
      </c>
      <c r="D4861" s="3">
        <f t="shared" si="225"/>
        <v>20</v>
      </c>
      <c r="E4861" s="3"/>
      <c r="F4861">
        <v>13.6</v>
      </c>
      <c r="G4861">
        <v>15.2</v>
      </c>
      <c r="H4861" s="228">
        <v>14.5</v>
      </c>
      <c r="I4861">
        <v>11.5</v>
      </c>
      <c r="J4861" s="31">
        <v>9.1999999999999993</v>
      </c>
      <c r="K4861">
        <v>15.7</v>
      </c>
      <c r="L4861" s="2">
        <v>13</v>
      </c>
      <c r="M4861" s="2">
        <v>15.2</v>
      </c>
      <c r="N4861" s="31">
        <v>14.2</v>
      </c>
      <c r="O4861" s="31">
        <v>13.2</v>
      </c>
      <c r="P4861" s="2">
        <v>14</v>
      </c>
      <c r="Q4861" s="138">
        <v>15.1875</v>
      </c>
    </row>
    <row r="4862" spans="1:17" x14ac:dyDescent="0.25">
      <c r="A4862" s="1">
        <v>41385</v>
      </c>
      <c r="B4862" s="5">
        <f t="shared" si="226"/>
        <v>2013</v>
      </c>
      <c r="C4862" s="5">
        <f t="shared" si="227"/>
        <v>4</v>
      </c>
      <c r="D4862" s="3">
        <f t="shared" si="225"/>
        <v>21</v>
      </c>
      <c r="E4862" s="3"/>
      <c r="F4862">
        <v>13.4</v>
      </c>
      <c r="G4862">
        <v>15.9</v>
      </c>
      <c r="H4862" s="228">
        <v>13.8</v>
      </c>
      <c r="I4862">
        <v>10.9</v>
      </c>
      <c r="J4862" s="31">
        <v>11.3</v>
      </c>
      <c r="K4862">
        <v>14.6</v>
      </c>
      <c r="L4862" s="2">
        <v>13</v>
      </c>
      <c r="M4862" s="2">
        <v>17.899999999999999</v>
      </c>
      <c r="N4862" s="31">
        <v>13.6</v>
      </c>
      <c r="O4862" s="31">
        <v>13.8</v>
      </c>
      <c r="P4862" s="2">
        <v>14.1</v>
      </c>
      <c r="Q4862" s="138">
        <v>14.329166666666667</v>
      </c>
    </row>
    <row r="4863" spans="1:17" x14ac:dyDescent="0.25">
      <c r="A4863" s="1">
        <v>41386</v>
      </c>
      <c r="B4863" s="5">
        <f t="shared" si="226"/>
        <v>2013</v>
      </c>
      <c r="C4863" s="5">
        <f t="shared" si="227"/>
        <v>4</v>
      </c>
      <c r="D4863" s="3">
        <f t="shared" si="225"/>
        <v>22</v>
      </c>
      <c r="E4863" s="3"/>
      <c r="F4863">
        <v>11.2</v>
      </c>
      <c r="G4863">
        <v>11.1</v>
      </c>
      <c r="H4863" s="228">
        <v>14.8</v>
      </c>
      <c r="I4863">
        <v>7.8</v>
      </c>
      <c r="J4863" s="31">
        <v>8.8000000000000007</v>
      </c>
      <c r="K4863">
        <v>12.9</v>
      </c>
      <c r="L4863" s="2">
        <v>10.1</v>
      </c>
      <c r="M4863" s="2">
        <v>14.6</v>
      </c>
      <c r="N4863" s="31">
        <v>10.4</v>
      </c>
      <c r="O4863" s="31">
        <v>14</v>
      </c>
      <c r="P4863" s="2">
        <v>12.7</v>
      </c>
      <c r="Q4863" s="138">
        <v>13.75</v>
      </c>
    </row>
    <row r="4864" spans="1:17" x14ac:dyDescent="0.25">
      <c r="A4864" s="1">
        <v>41387</v>
      </c>
      <c r="B4864" s="5">
        <f t="shared" si="226"/>
        <v>2013</v>
      </c>
      <c r="C4864" s="5">
        <f t="shared" si="227"/>
        <v>4</v>
      </c>
      <c r="D4864" s="3">
        <f t="shared" si="225"/>
        <v>23</v>
      </c>
      <c r="E4864" s="3"/>
      <c r="F4864">
        <v>14</v>
      </c>
      <c r="G4864">
        <v>14.4</v>
      </c>
      <c r="H4864" s="228">
        <v>14.6</v>
      </c>
      <c r="I4864">
        <v>10.1</v>
      </c>
      <c r="J4864" s="31">
        <v>11.6</v>
      </c>
      <c r="K4864">
        <v>16</v>
      </c>
      <c r="L4864" s="2">
        <v>12.4</v>
      </c>
      <c r="M4864" s="2">
        <v>16</v>
      </c>
      <c r="N4864" s="31">
        <v>13.8</v>
      </c>
      <c r="O4864" s="31">
        <v>14.9</v>
      </c>
      <c r="P4864" s="2">
        <v>13.9</v>
      </c>
      <c r="Q4864" s="138">
        <v>15.25</v>
      </c>
    </row>
    <row r="4865" spans="1:17" x14ac:dyDescent="0.25">
      <c r="A4865" s="1">
        <v>41388</v>
      </c>
      <c r="B4865" s="5">
        <f t="shared" si="226"/>
        <v>2013</v>
      </c>
      <c r="C4865" s="5">
        <f t="shared" si="227"/>
        <v>4</v>
      </c>
      <c r="D4865" s="3">
        <f t="shared" si="225"/>
        <v>24</v>
      </c>
      <c r="E4865" s="3"/>
      <c r="F4865">
        <v>16.100000000000001</v>
      </c>
      <c r="G4865">
        <v>17.100000000000001</v>
      </c>
      <c r="H4865" s="228">
        <v>17.2</v>
      </c>
      <c r="I4865">
        <v>11.9</v>
      </c>
      <c r="J4865" s="31">
        <v>12.1</v>
      </c>
      <c r="K4865">
        <v>17.8</v>
      </c>
      <c r="L4865" s="2">
        <v>15</v>
      </c>
      <c r="M4865" s="2">
        <v>15.7</v>
      </c>
      <c r="N4865" s="31">
        <v>16.5</v>
      </c>
      <c r="O4865" s="31">
        <v>16</v>
      </c>
      <c r="P4865" s="2">
        <v>14.9</v>
      </c>
      <c r="Q4865" s="138">
        <v>17.354166666666668</v>
      </c>
    </row>
    <row r="4866" spans="1:17" x14ac:dyDescent="0.25">
      <c r="A4866" s="1">
        <v>41389</v>
      </c>
      <c r="B4866" s="5">
        <f t="shared" si="226"/>
        <v>2013</v>
      </c>
      <c r="C4866" s="5">
        <f t="shared" si="227"/>
        <v>4</v>
      </c>
      <c r="D4866" s="3">
        <f t="shared" si="225"/>
        <v>25</v>
      </c>
      <c r="E4866" s="3"/>
      <c r="F4866">
        <v>16.899999999999999</v>
      </c>
      <c r="G4866">
        <v>18.7</v>
      </c>
      <c r="H4866" s="228">
        <v>18.399999999999999</v>
      </c>
      <c r="I4866">
        <v>14</v>
      </c>
      <c r="J4866" s="31">
        <v>14.6</v>
      </c>
      <c r="K4866">
        <v>19.2</v>
      </c>
      <c r="L4866" s="2">
        <v>16.7</v>
      </c>
      <c r="M4866" s="2">
        <v>19.899999999999999</v>
      </c>
      <c r="N4866" s="31">
        <v>16.8</v>
      </c>
      <c r="O4866" s="31">
        <v>17.600000000000001</v>
      </c>
      <c r="P4866" s="2">
        <v>16.600000000000001</v>
      </c>
      <c r="Q4866" s="138">
        <v>18.812499999999996</v>
      </c>
    </row>
    <row r="4867" spans="1:17" x14ac:dyDescent="0.25">
      <c r="A4867" s="1">
        <v>41390</v>
      </c>
      <c r="B4867" s="5">
        <f t="shared" si="226"/>
        <v>2013</v>
      </c>
      <c r="C4867" s="5">
        <f t="shared" si="227"/>
        <v>4</v>
      </c>
      <c r="D4867" s="3">
        <f t="shared" ref="D4867:D4930" si="228">DAY(A4867)</f>
        <v>26</v>
      </c>
      <c r="E4867" s="3"/>
      <c r="F4867">
        <v>16.5</v>
      </c>
      <c r="G4867">
        <v>18.8</v>
      </c>
      <c r="H4867" s="228">
        <v>20</v>
      </c>
      <c r="I4867">
        <v>14.6</v>
      </c>
      <c r="J4867" s="31">
        <v>16.399999999999999</v>
      </c>
      <c r="K4867">
        <v>20.399999999999999</v>
      </c>
      <c r="L4867" s="2">
        <v>19</v>
      </c>
      <c r="M4867" s="2">
        <v>21.3</v>
      </c>
      <c r="N4867" s="31">
        <v>17.3</v>
      </c>
      <c r="O4867" s="31">
        <v>19.7</v>
      </c>
      <c r="P4867" s="2">
        <v>19</v>
      </c>
      <c r="Q4867" s="138">
        <v>21.179166666666664</v>
      </c>
    </row>
    <row r="4868" spans="1:17" x14ac:dyDescent="0.25">
      <c r="A4868" s="1">
        <v>41391</v>
      </c>
      <c r="B4868" s="5">
        <f t="shared" ref="B4868:B4931" si="229">YEAR(A4868)</f>
        <v>2013</v>
      </c>
      <c r="C4868" s="5">
        <f t="shared" ref="C4868:C4931" si="230">MONTH(A4868)</f>
        <v>4</v>
      </c>
      <c r="D4868" s="3">
        <f t="shared" si="228"/>
        <v>27</v>
      </c>
      <c r="E4868" s="3"/>
      <c r="F4868">
        <v>16.899999999999999</v>
      </c>
      <c r="G4868">
        <v>17.899999999999999</v>
      </c>
      <c r="H4868" s="228">
        <v>20.2</v>
      </c>
      <c r="I4868">
        <v>13.1</v>
      </c>
      <c r="J4868" s="31">
        <v>15.8</v>
      </c>
      <c r="K4868">
        <v>17.3</v>
      </c>
      <c r="L4868" s="2">
        <v>16.5</v>
      </c>
      <c r="M4868" s="2">
        <v>21.6</v>
      </c>
      <c r="N4868" s="31">
        <v>15.1</v>
      </c>
      <c r="O4868" s="31">
        <v>19.2</v>
      </c>
      <c r="P4868" s="2">
        <v>17.2</v>
      </c>
      <c r="Q4868" s="138">
        <v>20.25</v>
      </c>
    </row>
    <row r="4869" spans="1:17" x14ac:dyDescent="0.25">
      <c r="A4869" s="1">
        <v>41392</v>
      </c>
      <c r="B4869" s="5">
        <f t="shared" si="229"/>
        <v>2013</v>
      </c>
      <c r="C4869" s="5">
        <f t="shared" si="230"/>
        <v>4</v>
      </c>
      <c r="D4869" s="3">
        <f t="shared" si="228"/>
        <v>28</v>
      </c>
      <c r="E4869" s="3"/>
      <c r="F4869">
        <v>18.3</v>
      </c>
      <c r="G4869">
        <v>18.600000000000001</v>
      </c>
      <c r="H4869" s="228">
        <v>19.600000000000001</v>
      </c>
      <c r="I4869">
        <v>14.1</v>
      </c>
      <c r="J4869" s="31">
        <v>14</v>
      </c>
      <c r="K4869">
        <v>20.5</v>
      </c>
      <c r="L4869" s="2">
        <v>16.7</v>
      </c>
      <c r="M4869" s="2">
        <v>21.4</v>
      </c>
      <c r="N4869" s="31">
        <v>16.3</v>
      </c>
      <c r="O4869" s="31">
        <v>17.600000000000001</v>
      </c>
      <c r="P4869" s="2">
        <v>18.2</v>
      </c>
      <c r="Q4869" s="138">
        <v>21.120833333333334</v>
      </c>
    </row>
    <row r="4870" spans="1:17" x14ac:dyDescent="0.25">
      <c r="A4870" s="1">
        <v>41393</v>
      </c>
      <c r="B4870" s="5">
        <f t="shared" si="229"/>
        <v>2013</v>
      </c>
      <c r="C4870" s="5">
        <f t="shared" si="230"/>
        <v>4</v>
      </c>
      <c r="D4870" s="3">
        <f t="shared" si="228"/>
        <v>29</v>
      </c>
      <c r="E4870" s="3"/>
      <c r="F4870">
        <v>17.899999999999999</v>
      </c>
      <c r="G4870">
        <v>20.399999999999999</v>
      </c>
      <c r="H4870" s="228">
        <v>21.6</v>
      </c>
      <c r="I4870">
        <v>15</v>
      </c>
      <c r="J4870" s="31">
        <v>15.8</v>
      </c>
      <c r="K4870">
        <v>21.2</v>
      </c>
      <c r="L4870" s="2">
        <v>18.600000000000001</v>
      </c>
      <c r="M4870" s="2">
        <v>20.8</v>
      </c>
      <c r="N4870" s="31">
        <v>17.5</v>
      </c>
      <c r="O4870" s="31">
        <v>18.899999999999999</v>
      </c>
      <c r="P4870" s="2">
        <v>19</v>
      </c>
      <c r="Q4870" s="138">
        <v>21.079166666666669</v>
      </c>
    </row>
    <row r="4871" spans="1:17" x14ac:dyDescent="0.25">
      <c r="A4871" s="1">
        <v>41394</v>
      </c>
      <c r="B4871" s="5">
        <f t="shared" si="229"/>
        <v>2013</v>
      </c>
      <c r="C4871" s="5">
        <f t="shared" si="230"/>
        <v>4</v>
      </c>
      <c r="D4871" s="3">
        <f t="shared" si="228"/>
        <v>30</v>
      </c>
      <c r="E4871" s="3"/>
      <c r="F4871">
        <v>19.7</v>
      </c>
      <c r="G4871">
        <v>20.8</v>
      </c>
      <c r="H4871" s="228">
        <v>21.7</v>
      </c>
      <c r="I4871">
        <v>16.399999999999999</v>
      </c>
      <c r="J4871" s="31">
        <v>17.3</v>
      </c>
      <c r="K4871">
        <v>22.2</v>
      </c>
      <c r="L4871" s="2">
        <v>19.3</v>
      </c>
      <c r="M4871" s="2">
        <v>22.1</v>
      </c>
      <c r="N4871" s="31">
        <v>18.600000000000001</v>
      </c>
      <c r="O4871" s="31">
        <v>21</v>
      </c>
      <c r="P4871" s="2">
        <v>20.5</v>
      </c>
      <c r="Q4871" s="138">
        <v>22.599999999999998</v>
      </c>
    </row>
    <row r="4872" spans="1:17" x14ac:dyDescent="0.25">
      <c r="A4872" s="1">
        <v>41395</v>
      </c>
      <c r="B4872" s="5">
        <f t="shared" si="229"/>
        <v>2013</v>
      </c>
      <c r="C4872" s="5">
        <f t="shared" si="230"/>
        <v>5</v>
      </c>
      <c r="D4872" s="3">
        <f t="shared" si="228"/>
        <v>1</v>
      </c>
      <c r="E4872" s="3"/>
      <c r="F4872">
        <v>20.5</v>
      </c>
      <c r="G4872">
        <v>21.8</v>
      </c>
      <c r="H4872" s="228">
        <v>21.5</v>
      </c>
      <c r="I4872">
        <v>18.2</v>
      </c>
      <c r="J4872" s="31">
        <v>17.899999999999999</v>
      </c>
      <c r="K4872">
        <v>22.2</v>
      </c>
      <c r="L4872" s="2">
        <v>20.100000000000001</v>
      </c>
      <c r="M4872" s="2">
        <v>22.4</v>
      </c>
      <c r="N4872" s="31">
        <v>19.2</v>
      </c>
      <c r="O4872" s="31">
        <v>21.1</v>
      </c>
      <c r="P4872" s="2">
        <v>20.7</v>
      </c>
      <c r="Q4872" s="138">
        <v>22.652173913043484</v>
      </c>
    </row>
    <row r="4873" spans="1:17" x14ac:dyDescent="0.25">
      <c r="A4873" s="1">
        <v>41396</v>
      </c>
      <c r="B4873" s="5">
        <f t="shared" si="229"/>
        <v>2013</v>
      </c>
      <c r="C4873" s="5">
        <f t="shared" si="230"/>
        <v>5</v>
      </c>
      <c r="D4873" s="3">
        <f t="shared" si="228"/>
        <v>2</v>
      </c>
      <c r="E4873" s="3"/>
      <c r="F4873">
        <v>18.899999999999999</v>
      </c>
      <c r="G4873">
        <v>22</v>
      </c>
      <c r="H4873" s="228">
        <v>21.4</v>
      </c>
      <c r="I4873">
        <v>16.600000000000001</v>
      </c>
      <c r="J4873" s="31">
        <v>16.600000000000001</v>
      </c>
      <c r="K4873">
        <v>19.8</v>
      </c>
      <c r="L4873" s="2">
        <v>17.399999999999999</v>
      </c>
      <c r="M4873" s="2">
        <v>21.3</v>
      </c>
      <c r="N4873" s="31">
        <v>19.600000000000001</v>
      </c>
      <c r="O4873" s="31">
        <v>20</v>
      </c>
      <c r="P4873" s="2">
        <v>19.100000000000001</v>
      </c>
      <c r="Q4873" s="138">
        <v>20.808333333333334</v>
      </c>
    </row>
    <row r="4874" spans="1:17" x14ac:dyDescent="0.25">
      <c r="A4874" s="1">
        <v>41397</v>
      </c>
      <c r="B4874" s="5">
        <f t="shared" si="229"/>
        <v>2013</v>
      </c>
      <c r="C4874" s="5">
        <f t="shared" si="230"/>
        <v>5</v>
      </c>
      <c r="D4874" s="3">
        <f t="shared" si="228"/>
        <v>3</v>
      </c>
      <c r="E4874" s="3"/>
      <c r="F4874">
        <v>17.7</v>
      </c>
      <c r="G4874">
        <v>20.399999999999999</v>
      </c>
      <c r="H4874" s="228">
        <v>19.399999999999999</v>
      </c>
      <c r="I4874">
        <v>15.5</v>
      </c>
      <c r="J4874" s="31">
        <v>15.2</v>
      </c>
      <c r="K4874">
        <v>21.2</v>
      </c>
      <c r="L4874" s="2">
        <v>17.600000000000001</v>
      </c>
      <c r="M4874" s="2">
        <v>20.8</v>
      </c>
      <c r="N4874" s="31">
        <v>17.399999999999999</v>
      </c>
      <c r="O4874" s="31">
        <v>19.100000000000001</v>
      </c>
      <c r="P4874" s="2">
        <v>18.5</v>
      </c>
      <c r="Q4874" s="138">
        <v>20.620833333333334</v>
      </c>
    </row>
    <row r="4875" spans="1:17" x14ac:dyDescent="0.25">
      <c r="A4875" s="1">
        <v>41398</v>
      </c>
      <c r="B4875" s="5">
        <f t="shared" si="229"/>
        <v>2013</v>
      </c>
      <c r="C4875" s="5">
        <f t="shared" si="230"/>
        <v>5</v>
      </c>
      <c r="D4875" s="3">
        <f t="shared" si="228"/>
        <v>4</v>
      </c>
      <c r="E4875" s="3"/>
      <c r="F4875">
        <v>18.600000000000001</v>
      </c>
      <c r="G4875">
        <v>21</v>
      </c>
      <c r="H4875" s="228">
        <v>18</v>
      </c>
      <c r="I4875">
        <v>14.5</v>
      </c>
      <c r="J4875" s="31">
        <v>14</v>
      </c>
      <c r="K4875">
        <v>19</v>
      </c>
      <c r="L4875" s="2">
        <v>15.8</v>
      </c>
      <c r="M4875" s="2">
        <v>20.5</v>
      </c>
      <c r="N4875" s="31">
        <v>18.5</v>
      </c>
      <c r="O4875" s="31">
        <v>18.3</v>
      </c>
      <c r="P4875" s="2">
        <v>17.600000000000001</v>
      </c>
      <c r="Q4875" s="138">
        <v>18.762500000000003</v>
      </c>
    </row>
    <row r="4876" spans="1:17" x14ac:dyDescent="0.25">
      <c r="A4876" s="1">
        <v>41399</v>
      </c>
      <c r="B4876" s="5">
        <f t="shared" si="229"/>
        <v>2013</v>
      </c>
      <c r="C4876" s="5">
        <f t="shared" si="230"/>
        <v>5</v>
      </c>
      <c r="D4876" s="3">
        <f t="shared" si="228"/>
        <v>5</v>
      </c>
      <c r="E4876" s="3"/>
      <c r="F4876">
        <v>18.7</v>
      </c>
      <c r="G4876">
        <v>21</v>
      </c>
      <c r="H4876" s="228">
        <v>15.7</v>
      </c>
      <c r="I4876">
        <v>16.3</v>
      </c>
      <c r="J4876" s="31">
        <v>14.1</v>
      </c>
      <c r="K4876">
        <v>16</v>
      </c>
      <c r="L4876" s="2">
        <v>14.3</v>
      </c>
      <c r="M4876" s="2">
        <v>19.5</v>
      </c>
      <c r="N4876" s="31">
        <v>14.4</v>
      </c>
      <c r="O4876" s="31">
        <v>18.5</v>
      </c>
      <c r="P4876" s="2">
        <v>14.7</v>
      </c>
      <c r="Q4876" s="138">
        <v>15.987500000000002</v>
      </c>
    </row>
    <row r="4877" spans="1:17" x14ac:dyDescent="0.25">
      <c r="A4877" s="1">
        <v>41400</v>
      </c>
      <c r="B4877" s="5">
        <f t="shared" si="229"/>
        <v>2013</v>
      </c>
      <c r="C4877" s="5">
        <f t="shared" si="230"/>
        <v>5</v>
      </c>
      <c r="D4877" s="3">
        <f t="shared" si="228"/>
        <v>6</v>
      </c>
      <c r="E4877" s="3"/>
      <c r="F4877">
        <v>19.5</v>
      </c>
      <c r="G4877">
        <v>20</v>
      </c>
      <c r="H4877" s="228">
        <v>16.600000000000001</v>
      </c>
      <c r="I4877">
        <v>15.6</v>
      </c>
      <c r="J4877" s="31">
        <v>14.2</v>
      </c>
      <c r="K4877">
        <v>17.5</v>
      </c>
      <c r="L4877" s="2">
        <v>15.5</v>
      </c>
      <c r="M4877" s="2">
        <v>17.399999999999999</v>
      </c>
      <c r="N4877" s="31">
        <v>17.399999999999999</v>
      </c>
      <c r="O4877" s="31">
        <v>17.3</v>
      </c>
      <c r="P4877" s="2">
        <v>16.8</v>
      </c>
      <c r="Q4877" s="138">
        <v>16.941666666666666</v>
      </c>
    </row>
    <row r="4878" spans="1:17" x14ac:dyDescent="0.25">
      <c r="A4878" s="1">
        <v>41401</v>
      </c>
      <c r="B4878" s="5">
        <f t="shared" si="229"/>
        <v>2013</v>
      </c>
      <c r="C4878" s="5">
        <f t="shared" si="230"/>
        <v>5</v>
      </c>
      <c r="D4878" s="3">
        <f t="shared" si="228"/>
        <v>7</v>
      </c>
      <c r="E4878" s="3"/>
      <c r="F4878">
        <v>17.3</v>
      </c>
      <c r="G4878">
        <v>18.100000000000001</v>
      </c>
      <c r="H4878" s="228">
        <v>18.2</v>
      </c>
      <c r="I4878">
        <v>12.7</v>
      </c>
      <c r="J4878" s="31">
        <v>13.3</v>
      </c>
      <c r="K4878">
        <v>17.5</v>
      </c>
      <c r="L4878" s="2">
        <v>15.2</v>
      </c>
      <c r="M4878" s="2">
        <v>17</v>
      </c>
      <c r="N4878" s="31">
        <v>16.899999999999999</v>
      </c>
      <c r="O4878" s="31">
        <v>17</v>
      </c>
      <c r="P4878" s="2">
        <v>16</v>
      </c>
      <c r="Q4878" s="138">
        <v>18.141666666666666</v>
      </c>
    </row>
    <row r="4879" spans="1:17" x14ac:dyDescent="0.25">
      <c r="A4879" s="1">
        <v>41402</v>
      </c>
      <c r="B4879" s="5">
        <f t="shared" si="229"/>
        <v>2013</v>
      </c>
      <c r="C4879" s="5">
        <f t="shared" si="230"/>
        <v>5</v>
      </c>
      <c r="D4879" s="3">
        <f t="shared" si="228"/>
        <v>8</v>
      </c>
      <c r="E4879" s="3"/>
      <c r="F4879">
        <v>16.899999999999999</v>
      </c>
      <c r="G4879">
        <v>19</v>
      </c>
      <c r="H4879" s="228">
        <v>16.8</v>
      </c>
      <c r="I4879">
        <v>12.5</v>
      </c>
      <c r="J4879" s="31">
        <v>12</v>
      </c>
      <c r="K4879">
        <v>18.600000000000001</v>
      </c>
      <c r="L4879" s="2">
        <v>14.4</v>
      </c>
      <c r="M4879" s="2">
        <v>19</v>
      </c>
      <c r="N4879" s="31">
        <v>15.5</v>
      </c>
      <c r="O4879" s="31">
        <v>16.3</v>
      </c>
      <c r="P4879" s="2">
        <v>16.600000000000001</v>
      </c>
      <c r="Q4879" s="138">
        <v>18.120833333333334</v>
      </c>
    </row>
    <row r="4880" spans="1:17" x14ac:dyDescent="0.25">
      <c r="A4880" s="1">
        <v>41403</v>
      </c>
      <c r="B4880" s="5">
        <f t="shared" si="229"/>
        <v>2013</v>
      </c>
      <c r="C4880" s="5">
        <f t="shared" si="230"/>
        <v>5</v>
      </c>
      <c r="D4880" s="3">
        <f t="shared" si="228"/>
        <v>9</v>
      </c>
      <c r="E4880" s="3"/>
      <c r="F4880">
        <v>17.3</v>
      </c>
      <c r="G4880">
        <v>18.3</v>
      </c>
      <c r="H4880" s="228">
        <v>17.600000000000001</v>
      </c>
      <c r="I4880">
        <v>14.3</v>
      </c>
      <c r="J4880" s="31">
        <v>12.8</v>
      </c>
      <c r="K4880">
        <v>19.600000000000001</v>
      </c>
      <c r="L4880" s="2">
        <v>15.7</v>
      </c>
      <c r="M4880" s="2">
        <v>16.899999999999999</v>
      </c>
      <c r="N4880" s="31">
        <v>15.3</v>
      </c>
      <c r="O4880" s="31">
        <v>14.5</v>
      </c>
      <c r="P4880" s="2">
        <v>18.100000000000001</v>
      </c>
      <c r="Q4880" s="138">
        <v>17.987500000000001</v>
      </c>
    </row>
    <row r="4881" spans="1:17" x14ac:dyDescent="0.25">
      <c r="A4881" s="1">
        <v>41404</v>
      </c>
      <c r="B4881" s="5">
        <f t="shared" si="229"/>
        <v>2013</v>
      </c>
      <c r="C4881" s="5">
        <f t="shared" si="230"/>
        <v>5</v>
      </c>
      <c r="D4881" s="3">
        <f t="shared" si="228"/>
        <v>10</v>
      </c>
      <c r="E4881" s="3"/>
      <c r="F4881">
        <v>18.3</v>
      </c>
      <c r="G4881">
        <v>19.100000000000001</v>
      </c>
      <c r="H4881" s="228">
        <v>19.3</v>
      </c>
      <c r="I4881">
        <v>14.2</v>
      </c>
      <c r="J4881" s="31">
        <v>15</v>
      </c>
      <c r="K4881">
        <v>19</v>
      </c>
      <c r="L4881" s="2">
        <v>17.399999999999999</v>
      </c>
      <c r="M4881" s="2">
        <v>21</v>
      </c>
      <c r="N4881" s="31">
        <v>17.3</v>
      </c>
      <c r="O4881" s="31">
        <v>17.399999999999999</v>
      </c>
      <c r="P4881" s="2">
        <v>17.100000000000001</v>
      </c>
      <c r="Q4881" s="138">
        <v>19.412500000000005</v>
      </c>
    </row>
    <row r="4882" spans="1:17" x14ac:dyDescent="0.25">
      <c r="A4882" s="1">
        <v>41405</v>
      </c>
      <c r="B4882" s="5">
        <f t="shared" si="229"/>
        <v>2013</v>
      </c>
      <c r="C4882" s="5">
        <f t="shared" si="230"/>
        <v>5</v>
      </c>
      <c r="D4882" s="3">
        <f t="shared" si="228"/>
        <v>11</v>
      </c>
      <c r="E4882" s="3"/>
      <c r="F4882">
        <v>17.399999999999999</v>
      </c>
      <c r="G4882">
        <v>18.899999999999999</v>
      </c>
      <c r="H4882" s="228">
        <v>16.899999999999999</v>
      </c>
      <c r="I4882">
        <v>13.5</v>
      </c>
      <c r="J4882" s="31">
        <v>12.7</v>
      </c>
      <c r="K4882">
        <v>15.8</v>
      </c>
      <c r="L4882" s="2">
        <v>13.7</v>
      </c>
      <c r="M4882" s="2">
        <v>16.7</v>
      </c>
      <c r="N4882" s="31">
        <v>16.600000000000001</v>
      </c>
      <c r="O4882" s="31">
        <v>16.100000000000001</v>
      </c>
      <c r="P4882" s="2">
        <v>14.6</v>
      </c>
      <c r="Q4882" s="138">
        <v>16.862500000000001</v>
      </c>
    </row>
    <row r="4883" spans="1:17" x14ac:dyDescent="0.25">
      <c r="A4883" s="1">
        <v>41406</v>
      </c>
      <c r="B4883" s="5">
        <f t="shared" si="229"/>
        <v>2013</v>
      </c>
      <c r="C4883" s="5">
        <f t="shared" si="230"/>
        <v>5</v>
      </c>
      <c r="D4883" s="3">
        <f t="shared" si="228"/>
        <v>12</v>
      </c>
      <c r="E4883" s="3"/>
      <c r="F4883">
        <v>13</v>
      </c>
      <c r="G4883">
        <v>14.5</v>
      </c>
      <c r="H4883" s="228">
        <v>14.4</v>
      </c>
      <c r="I4883">
        <v>11.5</v>
      </c>
      <c r="J4883" s="31">
        <v>9.6</v>
      </c>
      <c r="K4883">
        <v>14.7</v>
      </c>
      <c r="L4883" s="2">
        <v>10.8</v>
      </c>
      <c r="M4883" s="2">
        <v>13.8</v>
      </c>
      <c r="N4883" s="31">
        <v>13.4</v>
      </c>
      <c r="O4883" s="31">
        <v>12.5</v>
      </c>
      <c r="P4883" s="2">
        <v>13.6</v>
      </c>
      <c r="Q4883" s="138">
        <v>14.483333333333334</v>
      </c>
    </row>
    <row r="4884" spans="1:17" x14ac:dyDescent="0.25">
      <c r="A4884" s="1">
        <v>41407</v>
      </c>
      <c r="B4884" s="5">
        <f t="shared" si="229"/>
        <v>2013</v>
      </c>
      <c r="C4884" s="5">
        <f t="shared" si="230"/>
        <v>5</v>
      </c>
      <c r="D4884" s="3">
        <f t="shared" si="228"/>
        <v>13</v>
      </c>
      <c r="E4884" s="3"/>
      <c r="F4884">
        <v>13.4</v>
      </c>
      <c r="G4884">
        <v>14.7</v>
      </c>
      <c r="H4884" s="228">
        <v>11.9</v>
      </c>
      <c r="I4884">
        <v>8.1</v>
      </c>
      <c r="J4884" s="31">
        <v>6.6</v>
      </c>
      <c r="K4884">
        <v>12.9</v>
      </c>
      <c r="L4884" s="2">
        <v>8.5</v>
      </c>
      <c r="M4884" s="2">
        <v>11.8</v>
      </c>
      <c r="N4884" s="31">
        <v>10.3</v>
      </c>
      <c r="O4884" s="31">
        <v>10.199999999999999</v>
      </c>
      <c r="P4884" s="2">
        <v>12.4</v>
      </c>
      <c r="Q4884" s="138">
        <v>14.304166666666667</v>
      </c>
    </row>
    <row r="4885" spans="1:17" x14ac:dyDescent="0.25">
      <c r="A4885" s="1">
        <v>41408</v>
      </c>
      <c r="B4885" s="5">
        <f t="shared" si="229"/>
        <v>2013</v>
      </c>
      <c r="C4885" s="5">
        <f t="shared" si="230"/>
        <v>5</v>
      </c>
      <c r="D4885" s="3">
        <f t="shared" si="228"/>
        <v>14</v>
      </c>
      <c r="E4885" s="3"/>
      <c r="F4885">
        <v>15.4</v>
      </c>
      <c r="G4885">
        <v>16.899999999999999</v>
      </c>
      <c r="H4885" s="228">
        <v>13.8</v>
      </c>
      <c r="I4885">
        <v>12.6</v>
      </c>
      <c r="J4885" s="31">
        <v>8.6</v>
      </c>
      <c r="K4885">
        <v>15.8</v>
      </c>
      <c r="L4885" s="2">
        <v>11.4</v>
      </c>
      <c r="M4885" s="2">
        <v>13.7</v>
      </c>
      <c r="N4885" s="31">
        <v>12.4</v>
      </c>
      <c r="O4885" s="31">
        <v>11</v>
      </c>
      <c r="P4885" s="2">
        <v>13.6</v>
      </c>
      <c r="Q4885" s="138">
        <v>14.304166666666667</v>
      </c>
    </row>
    <row r="4886" spans="1:17" x14ac:dyDescent="0.25">
      <c r="A4886" s="1">
        <v>41409</v>
      </c>
      <c r="B4886" s="5">
        <f t="shared" si="229"/>
        <v>2013</v>
      </c>
      <c r="C4886" s="5">
        <f t="shared" si="230"/>
        <v>5</v>
      </c>
      <c r="D4886" s="3">
        <f t="shared" si="228"/>
        <v>15</v>
      </c>
      <c r="E4886" s="3"/>
      <c r="F4886">
        <v>15.1</v>
      </c>
      <c r="G4886">
        <v>17.3</v>
      </c>
      <c r="H4886" s="228">
        <v>18.2</v>
      </c>
      <c r="I4886">
        <v>12.7</v>
      </c>
      <c r="J4886" s="31">
        <v>12.5</v>
      </c>
      <c r="K4886">
        <v>20.3</v>
      </c>
      <c r="L4886" s="2">
        <v>15.1</v>
      </c>
      <c r="M4886" s="2">
        <v>16.600000000000001</v>
      </c>
      <c r="N4886" s="31">
        <v>14.6</v>
      </c>
      <c r="O4886" s="31">
        <v>13.8</v>
      </c>
      <c r="P4886" s="2">
        <v>17</v>
      </c>
      <c r="Q4886" s="138">
        <v>17.379166666666666</v>
      </c>
    </row>
    <row r="4887" spans="1:17" x14ac:dyDescent="0.25">
      <c r="A4887" s="1">
        <v>41410</v>
      </c>
      <c r="B4887" s="5">
        <f t="shared" si="229"/>
        <v>2013</v>
      </c>
      <c r="C4887" s="5">
        <f t="shared" si="230"/>
        <v>5</v>
      </c>
      <c r="D4887" s="3">
        <f t="shared" si="228"/>
        <v>16</v>
      </c>
      <c r="E4887" s="3"/>
      <c r="F4887">
        <v>15.2</v>
      </c>
      <c r="G4887">
        <v>17.7</v>
      </c>
      <c r="H4887" s="228">
        <v>17.7</v>
      </c>
      <c r="I4887">
        <v>11.1</v>
      </c>
      <c r="J4887" s="31">
        <v>13</v>
      </c>
      <c r="K4887">
        <v>16.8</v>
      </c>
      <c r="L4887" s="2">
        <v>14.1</v>
      </c>
      <c r="M4887" s="2">
        <v>19.3</v>
      </c>
      <c r="N4887" s="31">
        <v>14.8</v>
      </c>
      <c r="O4887" s="31">
        <v>15.7</v>
      </c>
      <c r="P4887" s="2">
        <v>15</v>
      </c>
      <c r="Q4887" s="138">
        <v>16.887499999999999</v>
      </c>
    </row>
    <row r="4888" spans="1:17" x14ac:dyDescent="0.25">
      <c r="A4888" s="1">
        <v>41411</v>
      </c>
      <c r="B4888" s="5">
        <f t="shared" si="229"/>
        <v>2013</v>
      </c>
      <c r="C4888" s="5">
        <f t="shared" si="230"/>
        <v>5</v>
      </c>
      <c r="D4888" s="3">
        <f t="shared" si="228"/>
        <v>17</v>
      </c>
      <c r="E4888" s="3"/>
      <c r="F4888">
        <v>18</v>
      </c>
      <c r="G4888">
        <v>18.3</v>
      </c>
      <c r="H4888" s="228">
        <v>18.600000000000001</v>
      </c>
      <c r="I4888">
        <v>13.3</v>
      </c>
      <c r="J4888" s="31">
        <v>14</v>
      </c>
      <c r="K4888">
        <v>17.2</v>
      </c>
      <c r="L4888" s="2">
        <v>16.899999999999999</v>
      </c>
      <c r="M4888" s="2">
        <v>18.100000000000001</v>
      </c>
      <c r="N4888" s="31">
        <v>16.100000000000001</v>
      </c>
      <c r="O4888" s="31">
        <v>17.600000000000001</v>
      </c>
      <c r="P4888" s="2">
        <v>15.8</v>
      </c>
      <c r="Q4888" s="138">
        <v>18.166666666666668</v>
      </c>
    </row>
    <row r="4889" spans="1:17" x14ac:dyDescent="0.25">
      <c r="A4889" s="1">
        <v>41412</v>
      </c>
      <c r="B4889" s="5">
        <f t="shared" si="229"/>
        <v>2013</v>
      </c>
      <c r="C4889" s="5">
        <f t="shared" si="230"/>
        <v>5</v>
      </c>
      <c r="D4889" s="3">
        <f t="shared" si="228"/>
        <v>18</v>
      </c>
      <c r="E4889" s="3"/>
      <c r="F4889">
        <v>17.2</v>
      </c>
      <c r="G4889">
        <v>19.2</v>
      </c>
      <c r="H4889" s="228">
        <v>18.399999999999999</v>
      </c>
      <c r="I4889">
        <v>13</v>
      </c>
      <c r="J4889" s="31">
        <v>16</v>
      </c>
      <c r="K4889">
        <v>18.100000000000001</v>
      </c>
      <c r="L4889" s="2">
        <v>16.399999999999999</v>
      </c>
      <c r="M4889" s="2">
        <v>18.399999999999999</v>
      </c>
      <c r="N4889" s="31">
        <v>18.3</v>
      </c>
      <c r="O4889" s="31">
        <v>16.8</v>
      </c>
      <c r="P4889" s="2">
        <v>15.6</v>
      </c>
      <c r="Q4889" s="138">
        <v>19.054166666666671</v>
      </c>
    </row>
    <row r="4890" spans="1:17" x14ac:dyDescent="0.25">
      <c r="A4890" s="1">
        <v>41413</v>
      </c>
      <c r="B4890" s="5">
        <f t="shared" si="229"/>
        <v>2013</v>
      </c>
      <c r="C4890" s="5">
        <f t="shared" si="230"/>
        <v>5</v>
      </c>
      <c r="D4890" s="3">
        <f t="shared" si="228"/>
        <v>19</v>
      </c>
      <c r="E4890" s="3"/>
      <c r="F4890">
        <v>19.399999999999999</v>
      </c>
      <c r="G4890">
        <v>20.100000000000001</v>
      </c>
      <c r="H4890" s="228">
        <v>22.4</v>
      </c>
      <c r="I4890">
        <v>15.7</v>
      </c>
      <c r="J4890" s="31">
        <v>17.8</v>
      </c>
      <c r="K4890">
        <v>19.899999999999999</v>
      </c>
      <c r="L4890" s="2">
        <v>18.899999999999999</v>
      </c>
      <c r="M4890" s="2">
        <v>22.8</v>
      </c>
      <c r="N4890" s="31">
        <v>19.100000000000001</v>
      </c>
      <c r="O4890" s="31">
        <v>20.5</v>
      </c>
      <c r="P4890" s="2">
        <v>18.7</v>
      </c>
      <c r="Q4890" s="138">
        <v>20.108333333333331</v>
      </c>
    </row>
    <row r="4891" spans="1:17" x14ac:dyDescent="0.25">
      <c r="A4891" s="1">
        <v>41414</v>
      </c>
      <c r="B4891" s="5">
        <f t="shared" si="229"/>
        <v>2013</v>
      </c>
      <c r="C4891" s="5">
        <f t="shared" si="230"/>
        <v>5</v>
      </c>
      <c r="D4891" s="3">
        <f t="shared" si="228"/>
        <v>20</v>
      </c>
      <c r="E4891" s="3"/>
      <c r="F4891">
        <v>16.399999999999999</v>
      </c>
      <c r="G4891">
        <v>18.600000000000001</v>
      </c>
      <c r="H4891" s="228">
        <v>16.8</v>
      </c>
      <c r="I4891">
        <v>13.3</v>
      </c>
      <c r="J4891" s="31">
        <v>14.7</v>
      </c>
      <c r="K4891">
        <v>17.899999999999999</v>
      </c>
      <c r="L4891" s="2">
        <v>15.9</v>
      </c>
      <c r="M4891" s="2">
        <v>17.600000000000001</v>
      </c>
      <c r="N4891" s="31">
        <v>17.5</v>
      </c>
      <c r="O4891" s="31">
        <v>16.100000000000001</v>
      </c>
      <c r="P4891" s="2">
        <v>15.6</v>
      </c>
      <c r="Q4891" s="138">
        <v>18.416666666666664</v>
      </c>
    </row>
    <row r="4892" spans="1:17" x14ac:dyDescent="0.25">
      <c r="A4892" s="1">
        <v>41415</v>
      </c>
      <c r="B4892" s="5">
        <f t="shared" si="229"/>
        <v>2013</v>
      </c>
      <c r="C4892" s="5">
        <f t="shared" si="230"/>
        <v>5</v>
      </c>
      <c r="D4892" s="3">
        <f t="shared" si="228"/>
        <v>21</v>
      </c>
      <c r="E4892" s="3"/>
      <c r="F4892">
        <v>17.8</v>
      </c>
      <c r="G4892">
        <v>17.899999999999999</v>
      </c>
      <c r="H4892" s="228">
        <v>16</v>
      </c>
      <c r="I4892">
        <v>13.5</v>
      </c>
      <c r="J4892" s="31">
        <v>13.5</v>
      </c>
      <c r="K4892">
        <v>16</v>
      </c>
      <c r="L4892" s="2">
        <v>13.1</v>
      </c>
      <c r="M4892" s="2">
        <v>17.8</v>
      </c>
      <c r="N4892" s="31">
        <v>16.399999999999999</v>
      </c>
      <c r="O4892" s="31">
        <v>15.9</v>
      </c>
      <c r="P4892" s="2">
        <v>14.8</v>
      </c>
      <c r="Q4892" s="138">
        <v>16.066666666666666</v>
      </c>
    </row>
    <row r="4893" spans="1:17" x14ac:dyDescent="0.25">
      <c r="A4893" s="1">
        <v>41416</v>
      </c>
      <c r="B4893" s="5">
        <f t="shared" si="229"/>
        <v>2013</v>
      </c>
      <c r="C4893" s="5">
        <f t="shared" si="230"/>
        <v>5</v>
      </c>
      <c r="D4893" s="3">
        <f t="shared" si="228"/>
        <v>22</v>
      </c>
      <c r="E4893" s="3"/>
      <c r="F4893">
        <v>14.5</v>
      </c>
      <c r="G4893">
        <v>16.5</v>
      </c>
      <c r="H4893" s="228">
        <v>14.1</v>
      </c>
      <c r="I4893">
        <v>11.4</v>
      </c>
      <c r="J4893" s="31">
        <v>12.4</v>
      </c>
      <c r="K4893">
        <v>16.7</v>
      </c>
      <c r="L4893" s="2">
        <v>12.9</v>
      </c>
      <c r="M4893" s="2">
        <v>15</v>
      </c>
      <c r="N4893" s="31">
        <v>14.9</v>
      </c>
      <c r="O4893" s="31">
        <v>13.9</v>
      </c>
      <c r="P4893" s="2">
        <v>16.5</v>
      </c>
      <c r="Q4893" s="138">
        <v>15.224999999999996</v>
      </c>
    </row>
    <row r="4894" spans="1:17" x14ac:dyDescent="0.25">
      <c r="A4894" s="1">
        <v>41417</v>
      </c>
      <c r="B4894" s="5">
        <f t="shared" si="229"/>
        <v>2013</v>
      </c>
      <c r="C4894" s="5">
        <f t="shared" si="230"/>
        <v>5</v>
      </c>
      <c r="D4894" s="3">
        <f t="shared" si="228"/>
        <v>23</v>
      </c>
      <c r="E4894" s="3"/>
      <c r="F4894">
        <v>14.2</v>
      </c>
      <c r="G4894">
        <v>15.2</v>
      </c>
      <c r="H4894" s="228">
        <v>11.1</v>
      </c>
      <c r="I4894">
        <v>10.4</v>
      </c>
      <c r="J4894" s="31">
        <v>7.3</v>
      </c>
      <c r="K4894">
        <v>11.6</v>
      </c>
      <c r="L4894" s="2">
        <v>8.3000000000000007</v>
      </c>
      <c r="M4894" s="2">
        <v>11.8</v>
      </c>
      <c r="N4894" s="31">
        <v>11.9</v>
      </c>
      <c r="O4894" s="31">
        <v>10.9</v>
      </c>
      <c r="P4894" s="2">
        <v>10.9</v>
      </c>
      <c r="Q4894" s="138">
        <v>11.529166666666667</v>
      </c>
    </row>
    <row r="4895" spans="1:17" x14ac:dyDescent="0.25">
      <c r="A4895" s="1">
        <v>41418</v>
      </c>
      <c r="B4895" s="5">
        <f t="shared" si="229"/>
        <v>2013</v>
      </c>
      <c r="C4895" s="5">
        <f t="shared" si="230"/>
        <v>5</v>
      </c>
      <c r="D4895" s="3">
        <f t="shared" si="228"/>
        <v>24</v>
      </c>
      <c r="E4895" s="3"/>
      <c r="F4895">
        <v>15.1</v>
      </c>
      <c r="G4895">
        <v>15.9</v>
      </c>
      <c r="H4895" s="228">
        <v>13.3</v>
      </c>
      <c r="I4895">
        <v>10.5</v>
      </c>
      <c r="J4895" s="31">
        <v>10.199999999999999</v>
      </c>
      <c r="K4895">
        <v>12.5</v>
      </c>
      <c r="L4895" s="2">
        <v>9.6</v>
      </c>
      <c r="M4895" s="2">
        <v>13.9</v>
      </c>
      <c r="N4895" s="31">
        <v>14.4</v>
      </c>
      <c r="O4895" s="31">
        <v>13.2</v>
      </c>
      <c r="P4895" s="2">
        <v>11.8</v>
      </c>
      <c r="Q4895" s="138">
        <v>12.658333333333333</v>
      </c>
    </row>
    <row r="4896" spans="1:17" x14ac:dyDescent="0.25">
      <c r="A4896" s="1">
        <v>41419</v>
      </c>
      <c r="B4896" s="5">
        <f t="shared" si="229"/>
        <v>2013</v>
      </c>
      <c r="C4896" s="5">
        <f t="shared" si="230"/>
        <v>5</v>
      </c>
      <c r="D4896" s="3">
        <f t="shared" si="228"/>
        <v>25</v>
      </c>
      <c r="E4896" s="3"/>
      <c r="F4896">
        <v>13.5</v>
      </c>
      <c r="G4896">
        <v>14.3</v>
      </c>
      <c r="H4896" s="228">
        <v>12.1</v>
      </c>
      <c r="I4896">
        <v>9.3000000000000007</v>
      </c>
      <c r="J4896" s="31">
        <v>9.1999999999999993</v>
      </c>
      <c r="K4896">
        <v>12.5</v>
      </c>
      <c r="L4896" s="2">
        <v>8.8000000000000007</v>
      </c>
      <c r="M4896" s="2">
        <v>13.8</v>
      </c>
      <c r="N4896" s="31">
        <v>14.9</v>
      </c>
      <c r="O4896" s="31">
        <v>12.6</v>
      </c>
      <c r="P4896" s="2">
        <v>11.3</v>
      </c>
      <c r="Q4896" s="138">
        <v>11.737499999999999</v>
      </c>
    </row>
    <row r="4897" spans="1:17" x14ac:dyDescent="0.25">
      <c r="A4897" s="1">
        <v>41420</v>
      </c>
      <c r="B4897" s="5">
        <f t="shared" si="229"/>
        <v>2013</v>
      </c>
      <c r="C4897" s="5">
        <f t="shared" si="230"/>
        <v>5</v>
      </c>
      <c r="D4897" s="3">
        <f t="shared" si="228"/>
        <v>26</v>
      </c>
      <c r="E4897" s="3"/>
      <c r="F4897">
        <v>10.6</v>
      </c>
      <c r="G4897">
        <v>12.9</v>
      </c>
      <c r="H4897" s="228">
        <v>10.8</v>
      </c>
      <c r="I4897">
        <v>7</v>
      </c>
      <c r="J4897" s="31">
        <v>7.1</v>
      </c>
      <c r="K4897">
        <v>11.8</v>
      </c>
      <c r="L4897" s="2">
        <v>7.9</v>
      </c>
      <c r="M4897" s="2">
        <v>11.6</v>
      </c>
      <c r="N4897" s="31">
        <v>10.8</v>
      </c>
      <c r="O4897" s="31">
        <v>10.3</v>
      </c>
      <c r="P4897" s="2">
        <v>10.6</v>
      </c>
      <c r="Q4897" s="138">
        <v>11.72916666666667</v>
      </c>
    </row>
    <row r="4898" spans="1:17" x14ac:dyDescent="0.25">
      <c r="A4898" s="1">
        <v>41421</v>
      </c>
      <c r="B4898" s="5">
        <f t="shared" si="229"/>
        <v>2013</v>
      </c>
      <c r="C4898" s="5">
        <f t="shared" si="230"/>
        <v>5</v>
      </c>
      <c r="D4898" s="3">
        <f t="shared" si="228"/>
        <v>27</v>
      </c>
      <c r="E4898" s="3"/>
      <c r="F4898">
        <v>10.9</v>
      </c>
      <c r="G4898">
        <v>13.1</v>
      </c>
      <c r="H4898" s="228">
        <v>13.7</v>
      </c>
      <c r="I4898">
        <v>7.6</v>
      </c>
      <c r="J4898" s="31">
        <v>8.6</v>
      </c>
      <c r="K4898">
        <v>14.8</v>
      </c>
      <c r="L4898" s="2">
        <v>11.8</v>
      </c>
      <c r="M4898" s="2">
        <v>14.5</v>
      </c>
      <c r="N4898" s="31">
        <v>11.4</v>
      </c>
      <c r="O4898" s="31">
        <v>11.9</v>
      </c>
      <c r="P4898" s="2">
        <v>14.4</v>
      </c>
      <c r="Q4898" s="138">
        <v>14.39583333333333</v>
      </c>
    </row>
    <row r="4899" spans="1:17" x14ac:dyDescent="0.25">
      <c r="A4899" s="1">
        <v>41422</v>
      </c>
      <c r="B4899" s="5">
        <f t="shared" si="229"/>
        <v>2013</v>
      </c>
      <c r="C4899" s="5">
        <f t="shared" si="230"/>
        <v>5</v>
      </c>
      <c r="D4899" s="3">
        <f t="shared" si="228"/>
        <v>28</v>
      </c>
      <c r="E4899" s="3"/>
      <c r="F4899">
        <v>14.1</v>
      </c>
      <c r="G4899">
        <v>16.2</v>
      </c>
      <c r="H4899" s="228">
        <v>14.9</v>
      </c>
      <c r="I4899">
        <v>10.9</v>
      </c>
      <c r="J4899" s="31">
        <v>11.7</v>
      </c>
      <c r="K4899">
        <v>14.4</v>
      </c>
      <c r="L4899" s="2">
        <v>12.6</v>
      </c>
      <c r="M4899" s="2">
        <v>17.5</v>
      </c>
      <c r="N4899" s="31">
        <v>12</v>
      </c>
      <c r="O4899" s="31">
        <v>14.7</v>
      </c>
      <c r="P4899" s="2">
        <v>13</v>
      </c>
      <c r="Q4899" s="138">
        <v>14.524999999999999</v>
      </c>
    </row>
    <row r="4900" spans="1:17" x14ac:dyDescent="0.25">
      <c r="A4900" s="1">
        <v>41423</v>
      </c>
      <c r="B4900" s="5">
        <f t="shared" si="229"/>
        <v>2013</v>
      </c>
      <c r="C4900" s="5">
        <f t="shared" si="230"/>
        <v>5</v>
      </c>
      <c r="D4900" s="3">
        <f t="shared" si="228"/>
        <v>29</v>
      </c>
      <c r="E4900" s="3"/>
      <c r="F4900">
        <v>17.100000000000001</v>
      </c>
      <c r="G4900">
        <v>18.8</v>
      </c>
      <c r="H4900" s="228">
        <v>19.3</v>
      </c>
      <c r="I4900">
        <v>14.8</v>
      </c>
      <c r="J4900" s="31">
        <v>15.7</v>
      </c>
      <c r="K4900">
        <v>19.600000000000001</v>
      </c>
      <c r="L4900" s="2">
        <v>16.8</v>
      </c>
      <c r="M4900" s="2">
        <v>19</v>
      </c>
      <c r="N4900" s="31">
        <v>16.3</v>
      </c>
      <c r="O4900" s="31">
        <v>19.399999999999999</v>
      </c>
      <c r="P4900" s="2">
        <v>18</v>
      </c>
      <c r="Q4900" s="138">
        <v>18.458333333333332</v>
      </c>
    </row>
    <row r="4901" spans="1:17" x14ac:dyDescent="0.25">
      <c r="A4901" s="1">
        <v>41424</v>
      </c>
      <c r="B4901" s="5">
        <f t="shared" si="229"/>
        <v>2013</v>
      </c>
      <c r="C4901" s="5">
        <f t="shared" si="230"/>
        <v>5</v>
      </c>
      <c r="D4901" s="3">
        <f t="shared" si="228"/>
        <v>30</v>
      </c>
      <c r="E4901" s="3"/>
      <c r="F4901">
        <v>13.8</v>
      </c>
      <c r="G4901">
        <v>13.8</v>
      </c>
      <c r="H4901" s="228">
        <v>13.3</v>
      </c>
      <c r="I4901">
        <v>10.5</v>
      </c>
      <c r="J4901" s="31">
        <v>11.2</v>
      </c>
      <c r="K4901">
        <v>14.1</v>
      </c>
      <c r="L4901" s="2">
        <v>10.1</v>
      </c>
      <c r="M4901" s="2">
        <v>15</v>
      </c>
      <c r="N4901" s="31">
        <v>13.2</v>
      </c>
      <c r="O4901" s="31">
        <v>13.6</v>
      </c>
      <c r="P4901" s="2">
        <v>12.9</v>
      </c>
      <c r="Q4901" s="138">
        <v>14.970833333333331</v>
      </c>
    </row>
    <row r="4902" spans="1:17" x14ac:dyDescent="0.25">
      <c r="A4902" s="1">
        <v>41425</v>
      </c>
      <c r="B4902" s="5">
        <f t="shared" si="229"/>
        <v>2013</v>
      </c>
      <c r="C4902" s="5">
        <f t="shared" si="230"/>
        <v>5</v>
      </c>
      <c r="D4902" s="3">
        <f t="shared" si="228"/>
        <v>31</v>
      </c>
      <c r="E4902" s="3"/>
      <c r="F4902">
        <v>11.2</v>
      </c>
      <c r="G4902">
        <v>13.2</v>
      </c>
      <c r="H4902" s="228">
        <v>14</v>
      </c>
      <c r="I4902">
        <v>8</v>
      </c>
      <c r="J4902" s="31">
        <v>8.6999999999999993</v>
      </c>
      <c r="K4902">
        <v>13.8</v>
      </c>
      <c r="L4902" s="2">
        <v>10.8</v>
      </c>
      <c r="M4902" s="2">
        <v>14.8</v>
      </c>
      <c r="N4902" s="31">
        <v>11.9</v>
      </c>
      <c r="O4902" s="31">
        <v>12.8</v>
      </c>
      <c r="P4902" s="2">
        <v>12.5</v>
      </c>
      <c r="Q4902" s="138">
        <v>13.554166666666662</v>
      </c>
    </row>
    <row r="4903" spans="1:17" x14ac:dyDescent="0.25">
      <c r="A4903" s="1">
        <v>41426</v>
      </c>
      <c r="B4903" s="5">
        <f t="shared" si="229"/>
        <v>2013</v>
      </c>
      <c r="C4903" s="5">
        <f t="shared" si="230"/>
        <v>6</v>
      </c>
      <c r="D4903" s="3">
        <f t="shared" si="228"/>
        <v>1</v>
      </c>
      <c r="E4903" s="3"/>
      <c r="F4903">
        <v>14.2</v>
      </c>
      <c r="G4903">
        <v>15.9</v>
      </c>
      <c r="H4903" s="228">
        <v>13.9</v>
      </c>
      <c r="I4903">
        <v>9.8000000000000007</v>
      </c>
      <c r="J4903" s="31">
        <v>9.6</v>
      </c>
      <c r="K4903">
        <v>13.3</v>
      </c>
      <c r="L4903" s="2">
        <v>9.9</v>
      </c>
      <c r="M4903" s="2">
        <v>13.8</v>
      </c>
      <c r="N4903" s="31">
        <v>12.2</v>
      </c>
      <c r="O4903" s="31">
        <v>13.2</v>
      </c>
      <c r="P4903" s="2">
        <v>11.9</v>
      </c>
      <c r="Q4903" s="138">
        <v>13.279166666666663</v>
      </c>
    </row>
    <row r="4904" spans="1:17" x14ac:dyDescent="0.25">
      <c r="A4904" s="1">
        <v>41427</v>
      </c>
      <c r="B4904" s="5">
        <f t="shared" si="229"/>
        <v>2013</v>
      </c>
      <c r="C4904" s="5">
        <f t="shared" si="230"/>
        <v>6</v>
      </c>
      <c r="D4904" s="3">
        <f t="shared" si="228"/>
        <v>2</v>
      </c>
      <c r="E4904" s="3"/>
      <c r="F4904">
        <v>13.1</v>
      </c>
      <c r="G4904">
        <v>14.8</v>
      </c>
      <c r="H4904" s="228">
        <v>15.4</v>
      </c>
      <c r="I4904">
        <v>10.8</v>
      </c>
      <c r="J4904" s="31">
        <v>11</v>
      </c>
      <c r="K4904">
        <v>14.4</v>
      </c>
      <c r="L4904" s="2">
        <v>12.2</v>
      </c>
      <c r="M4904" s="2">
        <v>14.6</v>
      </c>
      <c r="N4904" s="31">
        <v>14.7</v>
      </c>
      <c r="O4904" s="31">
        <v>14</v>
      </c>
      <c r="P4904" s="2">
        <v>13.5</v>
      </c>
      <c r="Q4904" s="138">
        <v>14.462499999999999</v>
      </c>
    </row>
    <row r="4905" spans="1:17" x14ac:dyDescent="0.25">
      <c r="A4905" s="1">
        <v>41428</v>
      </c>
      <c r="B4905" s="5">
        <f t="shared" si="229"/>
        <v>2013</v>
      </c>
      <c r="C4905" s="5">
        <f t="shared" si="230"/>
        <v>6</v>
      </c>
      <c r="D4905" s="3">
        <f t="shared" si="228"/>
        <v>3</v>
      </c>
      <c r="E4905" s="3"/>
      <c r="F4905">
        <v>13.8</v>
      </c>
      <c r="G4905">
        <v>14.6</v>
      </c>
      <c r="H4905" s="228">
        <v>15.4</v>
      </c>
      <c r="I4905">
        <v>11.8</v>
      </c>
      <c r="J4905" s="31">
        <v>10</v>
      </c>
      <c r="K4905">
        <v>15.7</v>
      </c>
      <c r="L4905" s="2">
        <v>12.7</v>
      </c>
      <c r="M4905" s="2">
        <v>14.3</v>
      </c>
      <c r="N4905" s="31">
        <v>15.1</v>
      </c>
      <c r="O4905" s="31">
        <v>15.4</v>
      </c>
      <c r="P4905" s="2">
        <v>14</v>
      </c>
      <c r="Q4905" s="138">
        <v>15.783333333333333</v>
      </c>
    </row>
    <row r="4906" spans="1:17" x14ac:dyDescent="0.25">
      <c r="A4906" s="1">
        <v>41429</v>
      </c>
      <c r="B4906" s="5">
        <f t="shared" si="229"/>
        <v>2013</v>
      </c>
      <c r="C4906" s="5">
        <f t="shared" si="230"/>
        <v>6</v>
      </c>
      <c r="D4906" s="3">
        <f t="shared" si="228"/>
        <v>4</v>
      </c>
      <c r="E4906" s="3"/>
      <c r="F4906">
        <v>13.7</v>
      </c>
      <c r="G4906">
        <v>14.6</v>
      </c>
      <c r="H4906" s="228">
        <v>14.1</v>
      </c>
      <c r="I4906">
        <v>12.3</v>
      </c>
      <c r="J4906" s="31">
        <v>10.4</v>
      </c>
      <c r="K4906">
        <v>14.4</v>
      </c>
      <c r="L4906" s="2">
        <v>11.2</v>
      </c>
      <c r="M4906" s="2">
        <v>12.7</v>
      </c>
      <c r="N4906" s="31">
        <v>15.7</v>
      </c>
      <c r="O4906" s="31">
        <v>13.6</v>
      </c>
      <c r="P4906" s="2">
        <v>13.4</v>
      </c>
      <c r="Q4906" s="138">
        <v>13.750000000000002</v>
      </c>
    </row>
    <row r="4907" spans="1:17" x14ac:dyDescent="0.25">
      <c r="A4907" s="1">
        <v>41430</v>
      </c>
      <c r="B4907" s="5">
        <f t="shared" si="229"/>
        <v>2013</v>
      </c>
      <c r="C4907" s="5">
        <f t="shared" si="230"/>
        <v>6</v>
      </c>
      <c r="D4907" s="3">
        <f t="shared" si="228"/>
        <v>5</v>
      </c>
      <c r="E4907" s="3"/>
      <c r="F4907">
        <v>14.8</v>
      </c>
      <c r="G4907">
        <v>15</v>
      </c>
      <c r="H4907" s="228">
        <v>16</v>
      </c>
      <c r="I4907">
        <v>12.7</v>
      </c>
      <c r="J4907" s="31">
        <v>12.2</v>
      </c>
      <c r="K4907">
        <v>16.7</v>
      </c>
      <c r="L4907" s="2">
        <v>13.4</v>
      </c>
      <c r="M4907" s="2">
        <v>16.100000000000001</v>
      </c>
      <c r="N4907" s="31">
        <v>15.9</v>
      </c>
      <c r="O4907" s="31">
        <v>15.1</v>
      </c>
      <c r="P4907" s="2">
        <v>15.6</v>
      </c>
      <c r="Q4907" s="138">
        <v>15.950000000000003</v>
      </c>
    </row>
    <row r="4908" spans="1:17" x14ac:dyDescent="0.25">
      <c r="A4908" s="1">
        <v>41431</v>
      </c>
      <c r="B4908" s="5">
        <f t="shared" si="229"/>
        <v>2013</v>
      </c>
      <c r="C4908" s="5">
        <f t="shared" si="230"/>
        <v>6</v>
      </c>
      <c r="D4908" s="3">
        <f t="shared" si="228"/>
        <v>6</v>
      </c>
      <c r="E4908" s="3"/>
      <c r="F4908">
        <v>15.3</v>
      </c>
      <c r="G4908">
        <v>16.8</v>
      </c>
      <c r="H4908" s="228">
        <v>18</v>
      </c>
      <c r="I4908">
        <v>13</v>
      </c>
      <c r="J4908" s="31">
        <v>12.7</v>
      </c>
      <c r="K4908">
        <v>18.899999999999999</v>
      </c>
      <c r="L4908" s="2">
        <v>14.3</v>
      </c>
      <c r="M4908" s="2">
        <v>17.3</v>
      </c>
      <c r="N4908" s="31">
        <v>16.7</v>
      </c>
      <c r="O4908" s="31">
        <v>15.9</v>
      </c>
      <c r="P4908" s="2">
        <v>17</v>
      </c>
      <c r="Q4908" s="138">
        <v>18.233333333333331</v>
      </c>
    </row>
    <row r="4909" spans="1:17" x14ac:dyDescent="0.25">
      <c r="A4909" s="1">
        <v>41432</v>
      </c>
      <c r="B4909" s="5">
        <f t="shared" si="229"/>
        <v>2013</v>
      </c>
      <c r="C4909" s="5">
        <f t="shared" si="230"/>
        <v>6</v>
      </c>
      <c r="D4909" s="3">
        <f t="shared" si="228"/>
        <v>7</v>
      </c>
      <c r="E4909" s="3"/>
      <c r="F4909">
        <v>17.399999999999999</v>
      </c>
      <c r="G4909">
        <v>18.7</v>
      </c>
      <c r="H4909" s="228">
        <v>17.600000000000001</v>
      </c>
      <c r="I4909">
        <v>15.3</v>
      </c>
      <c r="J4909" s="31">
        <v>13.3</v>
      </c>
      <c r="K4909">
        <v>18</v>
      </c>
      <c r="L4909" s="2">
        <v>14.6</v>
      </c>
      <c r="M4909" s="2">
        <v>17.100000000000001</v>
      </c>
      <c r="N4909" s="31">
        <v>17.3</v>
      </c>
      <c r="O4909" s="31">
        <v>16.2</v>
      </c>
      <c r="P4909" s="2">
        <v>17.2</v>
      </c>
      <c r="Q4909" s="138">
        <v>17.879166666666666</v>
      </c>
    </row>
    <row r="4910" spans="1:17" x14ac:dyDescent="0.25">
      <c r="A4910" s="1">
        <v>41433</v>
      </c>
      <c r="B4910" s="5">
        <f t="shared" si="229"/>
        <v>2013</v>
      </c>
      <c r="C4910" s="5">
        <f t="shared" si="230"/>
        <v>6</v>
      </c>
      <c r="D4910" s="3">
        <f t="shared" si="228"/>
        <v>8</v>
      </c>
      <c r="E4910" s="3"/>
      <c r="F4910">
        <v>17.8</v>
      </c>
      <c r="G4910">
        <v>20.2</v>
      </c>
      <c r="H4910" s="228">
        <v>19.3</v>
      </c>
      <c r="I4910">
        <v>15.8</v>
      </c>
      <c r="J4910" s="31">
        <v>14.6</v>
      </c>
      <c r="K4910">
        <v>21.1</v>
      </c>
      <c r="L4910" s="2">
        <v>16.600000000000001</v>
      </c>
      <c r="M4910" s="2">
        <v>19.8</v>
      </c>
      <c r="N4910" s="31">
        <v>16.399999999999999</v>
      </c>
      <c r="O4910" s="31">
        <v>17.3</v>
      </c>
      <c r="P4910" s="2">
        <v>19.5</v>
      </c>
      <c r="Q4910" s="138">
        <v>19.9375</v>
      </c>
    </row>
    <row r="4911" spans="1:17" x14ac:dyDescent="0.25">
      <c r="A4911" s="1">
        <v>41434</v>
      </c>
      <c r="B4911" s="5">
        <f t="shared" si="229"/>
        <v>2013</v>
      </c>
      <c r="C4911" s="5">
        <f t="shared" si="230"/>
        <v>6</v>
      </c>
      <c r="D4911" s="3">
        <f t="shared" si="228"/>
        <v>9</v>
      </c>
      <c r="E4911" s="3"/>
      <c r="F4911">
        <v>19.5</v>
      </c>
      <c r="G4911">
        <v>20.399999999999999</v>
      </c>
      <c r="H4911" s="228">
        <v>21.8</v>
      </c>
      <c r="I4911">
        <v>16.2</v>
      </c>
      <c r="J4911" s="31">
        <v>17</v>
      </c>
      <c r="K4911">
        <v>23.9</v>
      </c>
      <c r="L4911" s="2">
        <v>20.8</v>
      </c>
      <c r="M4911" s="2">
        <v>22.4</v>
      </c>
      <c r="N4911" s="31">
        <v>17.899999999999999</v>
      </c>
      <c r="O4911" s="31">
        <v>18.600000000000001</v>
      </c>
      <c r="P4911" s="2">
        <v>21.2</v>
      </c>
      <c r="Q4911" s="138">
        <v>22.470833333333331</v>
      </c>
    </row>
    <row r="4912" spans="1:17" x14ac:dyDescent="0.25">
      <c r="A4912" s="1">
        <v>41435</v>
      </c>
      <c r="B4912" s="5">
        <f t="shared" si="229"/>
        <v>2013</v>
      </c>
      <c r="C4912" s="5">
        <f t="shared" si="230"/>
        <v>6</v>
      </c>
      <c r="D4912" s="3">
        <f t="shared" si="228"/>
        <v>10</v>
      </c>
      <c r="E4912" s="3"/>
      <c r="F4912">
        <v>19.600000000000001</v>
      </c>
      <c r="G4912">
        <v>20.2</v>
      </c>
      <c r="H4912" s="228">
        <v>19.899999999999999</v>
      </c>
      <c r="I4912">
        <v>15.7</v>
      </c>
      <c r="J4912" s="31">
        <v>15.9</v>
      </c>
      <c r="K4912">
        <v>15.9</v>
      </c>
      <c r="L4912" s="2">
        <v>16.899999999999999</v>
      </c>
      <c r="M4912" s="2">
        <v>20.3</v>
      </c>
      <c r="N4912" s="31">
        <v>18.100000000000001</v>
      </c>
      <c r="O4912" s="31">
        <v>19.8</v>
      </c>
      <c r="P4912" s="2">
        <v>15.6</v>
      </c>
      <c r="Q4912" s="138">
        <v>19.037500000000005</v>
      </c>
    </row>
    <row r="4913" spans="1:17" x14ac:dyDescent="0.25">
      <c r="A4913" s="1">
        <v>41436</v>
      </c>
      <c r="B4913" s="5">
        <f t="shared" si="229"/>
        <v>2013</v>
      </c>
      <c r="C4913" s="5">
        <f t="shared" si="230"/>
        <v>6</v>
      </c>
      <c r="D4913" s="3">
        <f t="shared" si="228"/>
        <v>11</v>
      </c>
      <c r="E4913" s="3"/>
      <c r="F4913">
        <v>19.5</v>
      </c>
      <c r="G4913">
        <v>19.7</v>
      </c>
      <c r="H4913" s="228">
        <v>17.600000000000001</v>
      </c>
      <c r="I4913">
        <v>14.4</v>
      </c>
      <c r="J4913" s="31">
        <v>13.3</v>
      </c>
      <c r="K4913">
        <v>16.7</v>
      </c>
      <c r="L4913" s="2">
        <v>14.4</v>
      </c>
      <c r="M4913" s="2">
        <v>18.899999999999999</v>
      </c>
      <c r="N4913" s="31">
        <v>16.2</v>
      </c>
      <c r="O4913" s="31">
        <v>16.2</v>
      </c>
      <c r="P4913" s="2">
        <v>16</v>
      </c>
      <c r="Q4913" s="138">
        <v>17.270833333333336</v>
      </c>
    </row>
    <row r="4914" spans="1:17" x14ac:dyDescent="0.25">
      <c r="A4914" s="1">
        <v>41437</v>
      </c>
      <c r="B4914" s="5">
        <f t="shared" si="229"/>
        <v>2013</v>
      </c>
      <c r="C4914" s="5">
        <f t="shared" si="230"/>
        <v>6</v>
      </c>
      <c r="D4914" s="3">
        <f t="shared" si="228"/>
        <v>12</v>
      </c>
      <c r="E4914" s="3"/>
      <c r="F4914">
        <v>18.5</v>
      </c>
      <c r="G4914">
        <v>21.3</v>
      </c>
      <c r="H4914" s="228">
        <v>16.8</v>
      </c>
      <c r="I4914">
        <v>13.5</v>
      </c>
      <c r="J4914" s="31">
        <v>11.8</v>
      </c>
      <c r="K4914">
        <v>17.5</v>
      </c>
      <c r="L4914" s="2">
        <v>14.3</v>
      </c>
      <c r="M4914" s="2">
        <v>17.100000000000001</v>
      </c>
      <c r="N4914" s="31">
        <v>16.399999999999999</v>
      </c>
      <c r="O4914" s="31">
        <v>15.2</v>
      </c>
      <c r="P4914" s="2">
        <v>16.2</v>
      </c>
      <c r="Q4914" s="138">
        <v>17.341666666666665</v>
      </c>
    </row>
    <row r="4915" spans="1:17" x14ac:dyDescent="0.25">
      <c r="A4915" s="1">
        <v>41438</v>
      </c>
      <c r="B4915" s="5">
        <f t="shared" si="229"/>
        <v>2013</v>
      </c>
      <c r="C4915" s="5">
        <f t="shared" si="230"/>
        <v>6</v>
      </c>
      <c r="D4915" s="3">
        <f t="shared" si="228"/>
        <v>13</v>
      </c>
      <c r="E4915" s="3"/>
      <c r="F4915">
        <v>19</v>
      </c>
      <c r="G4915">
        <v>22.7</v>
      </c>
      <c r="H4915" s="228">
        <v>19.899999999999999</v>
      </c>
      <c r="I4915">
        <v>15.9</v>
      </c>
      <c r="J4915" s="31">
        <v>14.3</v>
      </c>
      <c r="K4915">
        <v>20.8</v>
      </c>
      <c r="L4915" s="2">
        <v>16.899999999999999</v>
      </c>
      <c r="M4915" s="2">
        <v>21</v>
      </c>
      <c r="N4915" s="31">
        <v>16.2</v>
      </c>
      <c r="O4915" s="31">
        <v>17.2</v>
      </c>
      <c r="P4915" s="2">
        <v>18.600000000000001</v>
      </c>
      <c r="Q4915" s="138">
        <v>19.737500000000004</v>
      </c>
    </row>
    <row r="4916" spans="1:17" x14ac:dyDescent="0.25">
      <c r="A4916" s="1">
        <v>41439</v>
      </c>
      <c r="B4916" s="5">
        <f t="shared" si="229"/>
        <v>2013</v>
      </c>
      <c r="C4916" s="5">
        <f t="shared" si="230"/>
        <v>6</v>
      </c>
      <c r="D4916" s="3">
        <f t="shared" si="228"/>
        <v>14</v>
      </c>
      <c r="E4916" s="3"/>
      <c r="F4916">
        <v>21.5</v>
      </c>
      <c r="G4916">
        <v>23</v>
      </c>
      <c r="H4916" s="228">
        <v>21.8</v>
      </c>
      <c r="I4916">
        <v>18.3</v>
      </c>
      <c r="J4916" s="31">
        <v>17</v>
      </c>
      <c r="K4916">
        <v>22.4</v>
      </c>
      <c r="L4916" s="2">
        <v>19.3</v>
      </c>
      <c r="M4916" s="2">
        <v>23.1</v>
      </c>
      <c r="N4916" s="31">
        <v>18.5</v>
      </c>
      <c r="O4916" s="31">
        <v>18.600000000000001</v>
      </c>
      <c r="P4916" s="2">
        <v>20.2</v>
      </c>
      <c r="Q4916" s="138">
        <v>21.708333333333332</v>
      </c>
    </row>
    <row r="4917" spans="1:17" x14ac:dyDescent="0.25">
      <c r="A4917" s="1">
        <v>41440</v>
      </c>
      <c r="B4917" s="5">
        <f t="shared" si="229"/>
        <v>2013</v>
      </c>
      <c r="C4917" s="5">
        <f t="shared" si="230"/>
        <v>6</v>
      </c>
      <c r="D4917" s="3">
        <f t="shared" si="228"/>
        <v>15</v>
      </c>
      <c r="E4917" s="3"/>
      <c r="F4917">
        <v>21.8</v>
      </c>
      <c r="G4917">
        <v>23.8</v>
      </c>
      <c r="H4917" s="228">
        <v>22.6</v>
      </c>
      <c r="I4917">
        <v>18.5</v>
      </c>
      <c r="J4917" s="31">
        <v>18.7</v>
      </c>
      <c r="K4917">
        <v>24.2</v>
      </c>
      <c r="L4917" s="2">
        <v>20.399999999999999</v>
      </c>
      <c r="M4917" s="2">
        <v>23.4</v>
      </c>
      <c r="N4917" s="31">
        <v>19.5</v>
      </c>
      <c r="O4917" s="31">
        <v>19.399999999999999</v>
      </c>
      <c r="P4917" s="2">
        <v>21.9</v>
      </c>
      <c r="Q4917" s="138">
        <v>23.104166666666668</v>
      </c>
    </row>
    <row r="4918" spans="1:17" x14ac:dyDescent="0.25">
      <c r="A4918" s="1">
        <v>41441</v>
      </c>
      <c r="B4918" s="5">
        <f t="shared" si="229"/>
        <v>2013</v>
      </c>
      <c r="C4918" s="5">
        <f t="shared" si="230"/>
        <v>6</v>
      </c>
      <c r="D4918" s="3">
        <f t="shared" si="228"/>
        <v>16</v>
      </c>
      <c r="E4918" s="3"/>
      <c r="F4918">
        <v>23.6</v>
      </c>
      <c r="G4918">
        <v>25.1</v>
      </c>
      <c r="H4918" s="228">
        <v>24.4</v>
      </c>
      <c r="I4918">
        <v>20.399999999999999</v>
      </c>
      <c r="J4918" s="31">
        <v>19.7</v>
      </c>
      <c r="K4918">
        <v>25</v>
      </c>
      <c r="L4918" s="2">
        <v>22.6</v>
      </c>
      <c r="M4918" s="2">
        <v>24.2</v>
      </c>
      <c r="N4918" s="31">
        <v>21.4</v>
      </c>
      <c r="O4918" s="31">
        <v>20.9</v>
      </c>
      <c r="P4918" s="2">
        <v>23.4</v>
      </c>
      <c r="Q4918" s="138">
        <v>24.416666666666668</v>
      </c>
    </row>
    <row r="4919" spans="1:17" x14ac:dyDescent="0.25">
      <c r="A4919" s="1">
        <v>41442</v>
      </c>
      <c r="B4919" s="5">
        <f t="shared" si="229"/>
        <v>2013</v>
      </c>
      <c r="C4919" s="5">
        <f t="shared" si="230"/>
        <v>6</v>
      </c>
      <c r="D4919" s="3">
        <f t="shared" si="228"/>
        <v>17</v>
      </c>
      <c r="E4919" s="3"/>
      <c r="F4919">
        <v>24.2</v>
      </c>
      <c r="G4919">
        <v>26.1</v>
      </c>
      <c r="H4919" s="228">
        <v>26</v>
      </c>
      <c r="I4919">
        <v>21.9</v>
      </c>
      <c r="J4919" s="31">
        <v>21.2</v>
      </c>
      <c r="K4919">
        <v>26.9</v>
      </c>
      <c r="L4919" s="2">
        <v>23.6</v>
      </c>
      <c r="M4919" s="2">
        <v>26.8</v>
      </c>
      <c r="N4919" s="31">
        <v>22.3</v>
      </c>
      <c r="O4919" s="31">
        <v>22.8</v>
      </c>
      <c r="P4919" s="2">
        <v>25</v>
      </c>
      <c r="Q4919" s="138">
        <v>25.554166666666664</v>
      </c>
    </row>
    <row r="4920" spans="1:17" x14ac:dyDescent="0.25">
      <c r="A4920" s="1">
        <v>41443</v>
      </c>
      <c r="B4920" s="5">
        <f t="shared" si="229"/>
        <v>2013</v>
      </c>
      <c r="C4920" s="5">
        <f t="shared" si="230"/>
        <v>6</v>
      </c>
      <c r="D4920" s="3">
        <f t="shared" si="228"/>
        <v>18</v>
      </c>
      <c r="E4920" s="3"/>
      <c r="F4920">
        <v>25</v>
      </c>
      <c r="G4920">
        <v>27</v>
      </c>
      <c r="H4920" s="228">
        <v>27.2</v>
      </c>
      <c r="I4920">
        <v>21.4</v>
      </c>
      <c r="J4920" s="31">
        <v>22.7</v>
      </c>
      <c r="K4920">
        <v>26.9</v>
      </c>
      <c r="L4920" s="2">
        <v>23.6</v>
      </c>
      <c r="M4920" s="2">
        <v>27</v>
      </c>
      <c r="N4920" s="31">
        <v>23.7</v>
      </c>
      <c r="O4920" s="31">
        <v>23.8</v>
      </c>
      <c r="P4920" s="2">
        <v>25.6</v>
      </c>
      <c r="Q4920" s="138">
        <v>26.308333333333334</v>
      </c>
    </row>
    <row r="4921" spans="1:17" x14ac:dyDescent="0.25">
      <c r="A4921" s="1">
        <v>41444</v>
      </c>
      <c r="B4921" s="5">
        <f t="shared" si="229"/>
        <v>2013</v>
      </c>
      <c r="C4921" s="5">
        <f t="shared" si="230"/>
        <v>6</v>
      </c>
      <c r="D4921" s="3">
        <f t="shared" si="228"/>
        <v>19</v>
      </c>
      <c r="E4921" s="3"/>
      <c r="F4921">
        <v>26.5</v>
      </c>
      <c r="G4921">
        <v>28.1</v>
      </c>
      <c r="H4921" s="228">
        <v>27.6</v>
      </c>
      <c r="I4921">
        <v>23.5</v>
      </c>
      <c r="J4921" s="31">
        <v>23.2</v>
      </c>
      <c r="K4921">
        <v>28.2</v>
      </c>
      <c r="L4921" s="2">
        <v>23.7</v>
      </c>
      <c r="M4921" s="2">
        <v>28.3</v>
      </c>
      <c r="N4921" s="31">
        <v>25.4</v>
      </c>
      <c r="O4921" s="31">
        <v>24.4</v>
      </c>
      <c r="P4921" s="2">
        <v>26.7</v>
      </c>
      <c r="Q4921" s="138">
        <v>26.770833333333332</v>
      </c>
    </row>
    <row r="4922" spans="1:17" x14ac:dyDescent="0.25">
      <c r="A4922" s="1">
        <v>41445</v>
      </c>
      <c r="B4922" s="5">
        <f t="shared" si="229"/>
        <v>2013</v>
      </c>
      <c r="C4922" s="5">
        <f t="shared" si="230"/>
        <v>6</v>
      </c>
      <c r="D4922" s="3">
        <f t="shared" si="228"/>
        <v>20</v>
      </c>
      <c r="E4922" s="3"/>
      <c r="F4922">
        <v>26.6</v>
      </c>
      <c r="G4922">
        <v>28.5</v>
      </c>
      <c r="H4922" s="228">
        <v>29.4</v>
      </c>
      <c r="I4922">
        <v>23.4</v>
      </c>
      <c r="J4922" s="31">
        <v>23.1</v>
      </c>
      <c r="K4922">
        <v>28.3</v>
      </c>
      <c r="L4922" s="2">
        <v>24.5</v>
      </c>
      <c r="M4922" s="2">
        <v>30.2</v>
      </c>
      <c r="N4922" s="31">
        <v>25.7</v>
      </c>
      <c r="O4922" s="31">
        <v>26</v>
      </c>
      <c r="P4922" s="2">
        <v>26.5</v>
      </c>
      <c r="Q4922" s="138">
        <v>27.824999999999999</v>
      </c>
    </row>
    <row r="4923" spans="1:17" x14ac:dyDescent="0.25">
      <c r="A4923" s="1">
        <v>41446</v>
      </c>
      <c r="B4923" s="5">
        <f t="shared" si="229"/>
        <v>2013</v>
      </c>
      <c r="C4923" s="5">
        <f t="shared" si="230"/>
        <v>6</v>
      </c>
      <c r="D4923" s="3">
        <f t="shared" si="228"/>
        <v>21</v>
      </c>
      <c r="E4923" s="3"/>
      <c r="F4923">
        <v>24.9</v>
      </c>
      <c r="G4923">
        <v>28</v>
      </c>
      <c r="H4923" s="228">
        <v>27.6</v>
      </c>
      <c r="I4923">
        <v>21.8</v>
      </c>
      <c r="J4923" s="31">
        <v>22.9</v>
      </c>
      <c r="K4923">
        <v>28.5</v>
      </c>
      <c r="L4923" s="2">
        <v>24.4</v>
      </c>
      <c r="M4923" s="2">
        <v>29.4</v>
      </c>
      <c r="N4923" s="31">
        <v>24.9</v>
      </c>
      <c r="O4923" s="31">
        <v>24.2</v>
      </c>
      <c r="P4923" s="2">
        <v>25.2</v>
      </c>
      <c r="Q4923" s="138">
        <v>27.687500000000004</v>
      </c>
    </row>
    <row r="4924" spans="1:17" x14ac:dyDescent="0.25">
      <c r="A4924" s="1">
        <v>41447</v>
      </c>
      <c r="B4924" s="5">
        <f t="shared" si="229"/>
        <v>2013</v>
      </c>
      <c r="C4924" s="5">
        <f t="shared" si="230"/>
        <v>6</v>
      </c>
      <c r="D4924" s="3">
        <f t="shared" si="228"/>
        <v>22</v>
      </c>
      <c r="E4924" s="3"/>
      <c r="F4924">
        <v>24.9</v>
      </c>
      <c r="G4924">
        <v>27.4</v>
      </c>
      <c r="H4924" s="228">
        <v>27.4</v>
      </c>
      <c r="I4924">
        <v>22.5</v>
      </c>
      <c r="J4924" s="31">
        <v>21.7</v>
      </c>
      <c r="K4924">
        <v>25.8</v>
      </c>
      <c r="L4924" s="2">
        <v>23.6</v>
      </c>
      <c r="M4924" s="2">
        <v>29.2</v>
      </c>
      <c r="N4924" s="31">
        <v>23.9</v>
      </c>
      <c r="O4924" s="31">
        <v>25.5</v>
      </c>
      <c r="P4924" s="2">
        <v>24</v>
      </c>
      <c r="Q4924" s="138">
        <v>27.262499999999999</v>
      </c>
    </row>
    <row r="4925" spans="1:17" x14ac:dyDescent="0.25">
      <c r="A4925" s="1">
        <v>41448</v>
      </c>
      <c r="B4925" s="5">
        <f t="shared" si="229"/>
        <v>2013</v>
      </c>
      <c r="C4925" s="5">
        <f t="shared" si="230"/>
        <v>6</v>
      </c>
      <c r="D4925" s="3">
        <f t="shared" si="228"/>
        <v>23</v>
      </c>
      <c r="E4925" s="3"/>
      <c r="F4925">
        <v>23.1</v>
      </c>
      <c r="G4925">
        <v>25.5</v>
      </c>
      <c r="H4925" s="228">
        <v>24.6</v>
      </c>
      <c r="I4925">
        <v>20.5</v>
      </c>
      <c r="J4925" s="31">
        <v>21.3</v>
      </c>
      <c r="K4925">
        <v>24.6</v>
      </c>
      <c r="L4925" s="2">
        <v>21</v>
      </c>
      <c r="M4925" s="2">
        <v>26.5</v>
      </c>
      <c r="N4925" s="31">
        <v>22.8</v>
      </c>
      <c r="O4925" s="31">
        <v>21</v>
      </c>
      <c r="P4925" s="2">
        <v>23.1</v>
      </c>
      <c r="Q4925" s="138">
        <v>25.170833333333338</v>
      </c>
    </row>
    <row r="4926" spans="1:17" x14ac:dyDescent="0.25">
      <c r="A4926" s="1">
        <v>41449</v>
      </c>
      <c r="B4926" s="5">
        <f t="shared" si="229"/>
        <v>2013</v>
      </c>
      <c r="C4926" s="5">
        <f t="shared" si="230"/>
        <v>6</v>
      </c>
      <c r="D4926" s="3">
        <f t="shared" si="228"/>
        <v>24</v>
      </c>
      <c r="E4926" s="3"/>
      <c r="F4926">
        <v>21.8</v>
      </c>
      <c r="G4926">
        <v>24.4</v>
      </c>
      <c r="H4926" s="228">
        <v>18</v>
      </c>
      <c r="I4926">
        <v>18.600000000000001</v>
      </c>
      <c r="J4926" s="31">
        <v>16.899999999999999</v>
      </c>
      <c r="K4926">
        <v>16.8</v>
      </c>
      <c r="L4926" s="2">
        <v>14.2</v>
      </c>
      <c r="M4926" s="2">
        <v>18.7</v>
      </c>
      <c r="N4926" s="31">
        <v>20.6</v>
      </c>
      <c r="O4926" s="31">
        <v>18.8</v>
      </c>
      <c r="P4926" s="2">
        <v>16.2</v>
      </c>
      <c r="Q4926" s="138">
        <v>18.912500000000005</v>
      </c>
    </row>
    <row r="4927" spans="1:17" x14ac:dyDescent="0.25">
      <c r="A4927" s="1">
        <v>41450</v>
      </c>
      <c r="B4927" s="5">
        <f t="shared" si="229"/>
        <v>2013</v>
      </c>
      <c r="C4927" s="5">
        <f t="shared" si="230"/>
        <v>6</v>
      </c>
      <c r="D4927" s="3">
        <f t="shared" si="228"/>
        <v>25</v>
      </c>
      <c r="E4927" s="3"/>
      <c r="F4927">
        <v>18.399999999999999</v>
      </c>
      <c r="G4927">
        <v>21.3</v>
      </c>
      <c r="H4927" s="228">
        <v>17.399999999999999</v>
      </c>
      <c r="I4927">
        <v>13</v>
      </c>
      <c r="J4927" s="31">
        <v>11</v>
      </c>
      <c r="K4927">
        <v>18.399999999999999</v>
      </c>
      <c r="L4927" s="2">
        <v>13.3</v>
      </c>
      <c r="M4927" s="2">
        <v>16.600000000000001</v>
      </c>
      <c r="N4927" s="31">
        <v>14.8</v>
      </c>
      <c r="O4927" s="31">
        <v>13.9</v>
      </c>
      <c r="P4927" s="2">
        <v>16.899999999999999</v>
      </c>
      <c r="Q4927" s="138">
        <v>17.2</v>
      </c>
    </row>
    <row r="4928" spans="1:17" x14ac:dyDescent="0.25">
      <c r="A4928" s="1">
        <v>41451</v>
      </c>
      <c r="B4928" s="5">
        <f t="shared" si="229"/>
        <v>2013</v>
      </c>
      <c r="C4928" s="5">
        <f t="shared" si="230"/>
        <v>6</v>
      </c>
      <c r="D4928" s="3">
        <f t="shared" si="228"/>
        <v>26</v>
      </c>
      <c r="E4928" s="3"/>
      <c r="F4928">
        <v>18.399999999999999</v>
      </c>
      <c r="G4928">
        <v>21.1</v>
      </c>
      <c r="H4928" s="228">
        <v>17.2</v>
      </c>
      <c r="I4928">
        <v>13.1</v>
      </c>
      <c r="J4928" s="31">
        <v>11.9</v>
      </c>
      <c r="K4928">
        <v>18.399999999999999</v>
      </c>
      <c r="L4928" s="2">
        <v>14.4</v>
      </c>
      <c r="M4928" s="2">
        <v>17.7</v>
      </c>
      <c r="N4928" s="31">
        <v>16.399999999999999</v>
      </c>
      <c r="O4928" s="31">
        <v>14.9</v>
      </c>
      <c r="P4928" s="2">
        <v>18</v>
      </c>
      <c r="Q4928" s="138">
        <v>17.037499999999998</v>
      </c>
    </row>
    <row r="4929" spans="1:17" x14ac:dyDescent="0.25">
      <c r="A4929" s="1">
        <v>41452</v>
      </c>
      <c r="B4929" s="5">
        <f t="shared" si="229"/>
        <v>2013</v>
      </c>
      <c r="C4929" s="5">
        <f t="shared" si="230"/>
        <v>6</v>
      </c>
      <c r="D4929" s="3">
        <f t="shared" si="228"/>
        <v>27</v>
      </c>
      <c r="E4929" s="3"/>
      <c r="F4929">
        <v>18.600000000000001</v>
      </c>
      <c r="G4929">
        <v>20.3</v>
      </c>
      <c r="H4929" s="228">
        <v>16.2</v>
      </c>
      <c r="I4929">
        <v>13.1</v>
      </c>
      <c r="J4929" s="31">
        <v>11.5</v>
      </c>
      <c r="K4929">
        <v>17.8</v>
      </c>
      <c r="L4929" s="2">
        <v>14.1</v>
      </c>
      <c r="M4929" s="2">
        <v>17.2</v>
      </c>
      <c r="N4929" s="31">
        <v>16.100000000000001</v>
      </c>
      <c r="O4929" s="31">
        <v>14.6</v>
      </c>
      <c r="P4929" s="2">
        <v>16</v>
      </c>
      <c r="Q4929" s="138">
        <v>17.462499999999999</v>
      </c>
    </row>
    <row r="4930" spans="1:17" x14ac:dyDescent="0.25">
      <c r="A4930" s="1">
        <v>41453</v>
      </c>
      <c r="B4930" s="5">
        <f t="shared" si="229"/>
        <v>2013</v>
      </c>
      <c r="C4930" s="5">
        <f t="shared" si="230"/>
        <v>6</v>
      </c>
      <c r="D4930" s="3">
        <f t="shared" si="228"/>
        <v>28</v>
      </c>
      <c r="E4930" s="3"/>
      <c r="F4930">
        <v>18.2</v>
      </c>
      <c r="G4930">
        <v>21.3</v>
      </c>
      <c r="H4930" s="228">
        <v>17</v>
      </c>
      <c r="I4930">
        <v>14.8</v>
      </c>
      <c r="J4930" s="31">
        <v>13.9</v>
      </c>
      <c r="K4930">
        <v>17.7</v>
      </c>
      <c r="L4930" s="2">
        <v>14.3</v>
      </c>
      <c r="M4930" s="2">
        <v>18</v>
      </c>
      <c r="N4930" s="31">
        <v>16</v>
      </c>
      <c r="O4930" s="31">
        <v>16.600000000000001</v>
      </c>
      <c r="P4930" s="2">
        <v>15.8</v>
      </c>
      <c r="Q4930" s="138">
        <v>16.854166666666668</v>
      </c>
    </row>
    <row r="4931" spans="1:17" x14ac:dyDescent="0.25">
      <c r="A4931" s="1">
        <v>41454</v>
      </c>
      <c r="B4931" s="5">
        <f t="shared" si="229"/>
        <v>2013</v>
      </c>
      <c r="C4931" s="5">
        <f t="shared" si="230"/>
        <v>6</v>
      </c>
      <c r="D4931" s="3">
        <f t="shared" ref="D4931:D4994" si="231">DAY(A4931)</f>
        <v>29</v>
      </c>
      <c r="E4931" s="3"/>
      <c r="F4931">
        <v>18</v>
      </c>
      <c r="G4931">
        <v>18.5</v>
      </c>
      <c r="H4931" s="228">
        <v>17.3</v>
      </c>
      <c r="I4931">
        <v>12.7</v>
      </c>
      <c r="J4931" s="31">
        <v>11.7</v>
      </c>
      <c r="K4931">
        <v>16.8</v>
      </c>
      <c r="L4931" s="2">
        <v>14.2</v>
      </c>
      <c r="M4931" s="2">
        <v>18.2</v>
      </c>
      <c r="N4931" s="31">
        <v>14</v>
      </c>
      <c r="O4931" s="31">
        <v>15.6</v>
      </c>
      <c r="P4931" s="2">
        <v>16.2</v>
      </c>
      <c r="Q4931" s="138">
        <v>16.804166666666664</v>
      </c>
    </row>
    <row r="4932" spans="1:17" x14ac:dyDescent="0.25">
      <c r="A4932" s="1">
        <v>41455</v>
      </c>
      <c r="B4932" s="5">
        <f t="shared" ref="B4932:B4995" si="232">YEAR(A4932)</f>
        <v>2013</v>
      </c>
      <c r="C4932" s="5">
        <f t="shared" ref="C4932:C4995" si="233">MONTH(A4932)</f>
        <v>6</v>
      </c>
      <c r="D4932" s="3">
        <f t="shared" si="231"/>
        <v>30</v>
      </c>
      <c r="E4932" s="3"/>
      <c r="F4932">
        <v>19</v>
      </c>
      <c r="G4932">
        <v>21.3</v>
      </c>
      <c r="H4932" s="228">
        <v>18.2</v>
      </c>
      <c r="I4932">
        <v>15.4</v>
      </c>
      <c r="J4932" s="31">
        <v>13.3</v>
      </c>
      <c r="K4932">
        <v>17.899999999999999</v>
      </c>
      <c r="L4932" s="2">
        <v>15</v>
      </c>
      <c r="M4932" s="2">
        <v>19.899999999999999</v>
      </c>
      <c r="N4932" s="31">
        <v>15.1</v>
      </c>
      <c r="O4932" s="31">
        <v>16.899999999999999</v>
      </c>
      <c r="P4932" s="2">
        <v>16.100000000000001</v>
      </c>
      <c r="Q4932" s="138">
        <v>18.429166666666664</v>
      </c>
    </row>
    <row r="4933" spans="1:17" x14ac:dyDescent="0.25">
      <c r="A4933" s="1">
        <v>41456</v>
      </c>
      <c r="B4933" s="5">
        <f t="shared" si="232"/>
        <v>2013</v>
      </c>
      <c r="C4933" s="5">
        <f t="shared" si="233"/>
        <v>7</v>
      </c>
      <c r="D4933" s="3">
        <f t="shared" si="231"/>
        <v>1</v>
      </c>
      <c r="E4933" s="3"/>
      <c r="F4933">
        <v>20.2</v>
      </c>
      <c r="G4933">
        <v>22.3</v>
      </c>
      <c r="H4933" s="228">
        <v>17.7</v>
      </c>
      <c r="I4933">
        <v>16.100000000000001</v>
      </c>
      <c r="J4933" s="31">
        <v>12.8</v>
      </c>
      <c r="K4933">
        <v>19.3</v>
      </c>
      <c r="L4933" s="2">
        <v>15.4</v>
      </c>
      <c r="M4933" s="2">
        <v>19</v>
      </c>
      <c r="N4933" s="31">
        <v>15.8</v>
      </c>
      <c r="O4933" s="31">
        <v>14.9</v>
      </c>
      <c r="P4933" s="2">
        <v>17.600000000000001</v>
      </c>
      <c r="Q4933" s="138">
        <v>18.821739130434786</v>
      </c>
    </row>
    <row r="4934" spans="1:17" x14ac:dyDescent="0.25">
      <c r="A4934" s="1">
        <v>41457</v>
      </c>
      <c r="B4934" s="5">
        <f t="shared" si="232"/>
        <v>2013</v>
      </c>
      <c r="C4934" s="5">
        <f t="shared" si="233"/>
        <v>7</v>
      </c>
      <c r="D4934" s="3">
        <f t="shared" si="231"/>
        <v>2</v>
      </c>
      <c r="E4934" s="3"/>
      <c r="F4934">
        <v>20.8</v>
      </c>
      <c r="G4934">
        <v>22.4</v>
      </c>
      <c r="H4934" s="228">
        <v>20.2</v>
      </c>
      <c r="I4934">
        <v>17</v>
      </c>
      <c r="J4934" s="31">
        <v>15.8</v>
      </c>
      <c r="K4934">
        <v>21</v>
      </c>
      <c r="L4934" s="2">
        <v>17.899999999999999</v>
      </c>
      <c r="M4934" s="2">
        <v>20.3</v>
      </c>
      <c r="N4934" s="31">
        <v>16.8</v>
      </c>
      <c r="O4934" s="31">
        <v>17.7</v>
      </c>
      <c r="P4934" s="2">
        <v>19.600000000000001</v>
      </c>
      <c r="Q4934" s="138">
        <v>20.045833333333338</v>
      </c>
    </row>
    <row r="4935" spans="1:17" x14ac:dyDescent="0.25">
      <c r="A4935" s="1">
        <v>41458</v>
      </c>
      <c r="B4935" s="5">
        <f t="shared" si="232"/>
        <v>2013</v>
      </c>
      <c r="C4935" s="5">
        <f t="shared" si="233"/>
        <v>7</v>
      </c>
      <c r="D4935" s="3">
        <f t="shared" si="231"/>
        <v>3</v>
      </c>
      <c r="E4935" s="3"/>
      <c r="F4935">
        <v>22.7</v>
      </c>
      <c r="G4935">
        <v>24.3</v>
      </c>
      <c r="H4935" s="228">
        <v>22.2</v>
      </c>
      <c r="I4935">
        <v>18.3</v>
      </c>
      <c r="J4935" s="31">
        <v>18.399999999999999</v>
      </c>
      <c r="K4935">
        <v>23</v>
      </c>
      <c r="L4935" s="2">
        <v>19.899999999999999</v>
      </c>
      <c r="M4935" s="2">
        <v>22.7</v>
      </c>
      <c r="N4935" s="31">
        <v>18.8</v>
      </c>
      <c r="O4935" s="31">
        <v>19.2</v>
      </c>
      <c r="P4935" s="2">
        <v>20.9</v>
      </c>
      <c r="Q4935" s="138">
        <v>22.058333333333337</v>
      </c>
    </row>
    <row r="4936" spans="1:17" x14ac:dyDescent="0.25">
      <c r="A4936" s="1">
        <v>41459</v>
      </c>
      <c r="B4936" s="5">
        <f t="shared" si="232"/>
        <v>2013</v>
      </c>
      <c r="C4936" s="5">
        <f t="shared" si="233"/>
        <v>7</v>
      </c>
      <c r="D4936" s="3">
        <f t="shared" si="231"/>
        <v>4</v>
      </c>
      <c r="E4936" s="3"/>
      <c r="F4936">
        <v>19.100000000000001</v>
      </c>
      <c r="G4936">
        <v>23.4</v>
      </c>
      <c r="H4936" s="228">
        <v>21.8</v>
      </c>
      <c r="I4936">
        <v>15.5</v>
      </c>
      <c r="J4936" s="31">
        <v>18.7</v>
      </c>
      <c r="K4936">
        <v>23.9</v>
      </c>
      <c r="L4936" s="2">
        <v>19.7</v>
      </c>
      <c r="M4936" s="2">
        <v>23.6</v>
      </c>
      <c r="N4936" s="31">
        <v>18.899999999999999</v>
      </c>
      <c r="O4936" s="31">
        <v>19.8</v>
      </c>
      <c r="P4936" s="2">
        <v>22.1</v>
      </c>
      <c r="Q4936" s="138">
        <v>22.383333333333329</v>
      </c>
    </row>
    <row r="4937" spans="1:17" x14ac:dyDescent="0.25">
      <c r="A4937" s="1">
        <v>41460</v>
      </c>
      <c r="B4937" s="5">
        <f t="shared" si="232"/>
        <v>2013</v>
      </c>
      <c r="C4937" s="5">
        <f t="shared" si="233"/>
        <v>7</v>
      </c>
      <c r="D4937" s="3">
        <f t="shared" si="231"/>
        <v>5</v>
      </c>
      <c r="E4937" s="3"/>
      <c r="F4937">
        <v>23.3</v>
      </c>
      <c r="G4937">
        <v>25.5</v>
      </c>
      <c r="H4937" s="228">
        <v>22.5</v>
      </c>
      <c r="I4937">
        <v>19.899999999999999</v>
      </c>
      <c r="J4937" s="31">
        <v>17.7</v>
      </c>
      <c r="K4937">
        <v>24.1</v>
      </c>
      <c r="L4937" s="2">
        <v>19.899999999999999</v>
      </c>
      <c r="M4937" s="2">
        <v>24.9</v>
      </c>
      <c r="N4937" s="31">
        <v>20.100000000000001</v>
      </c>
      <c r="O4937" s="31">
        <v>19.600000000000001</v>
      </c>
      <c r="P4937" s="2">
        <v>22.6</v>
      </c>
      <c r="Q4937" s="138">
        <v>21.850000000000005</v>
      </c>
    </row>
    <row r="4938" spans="1:17" x14ac:dyDescent="0.25">
      <c r="A4938" s="1">
        <v>41461</v>
      </c>
      <c r="B4938" s="5">
        <f t="shared" si="232"/>
        <v>2013</v>
      </c>
      <c r="C4938" s="5">
        <f t="shared" si="233"/>
        <v>7</v>
      </c>
      <c r="D4938" s="3">
        <f t="shared" si="231"/>
        <v>6</v>
      </c>
      <c r="E4938" s="3"/>
      <c r="F4938">
        <v>24.6</v>
      </c>
      <c r="G4938">
        <v>26.5</v>
      </c>
      <c r="H4938" s="228">
        <v>22.1</v>
      </c>
      <c r="I4938">
        <v>20.399999999999999</v>
      </c>
      <c r="J4938" s="31">
        <v>17.600000000000001</v>
      </c>
      <c r="K4938">
        <v>21.6</v>
      </c>
      <c r="L4938" s="2">
        <v>19.2</v>
      </c>
      <c r="M4938" s="2">
        <v>23.8</v>
      </c>
      <c r="N4938" s="31">
        <v>18.5</v>
      </c>
      <c r="O4938" s="31">
        <v>19.2</v>
      </c>
      <c r="P4938" s="2">
        <v>20.8</v>
      </c>
      <c r="Q4938" s="138">
        <v>20.762500000000003</v>
      </c>
    </row>
    <row r="4939" spans="1:17" x14ac:dyDescent="0.25">
      <c r="A4939" s="1">
        <v>41462</v>
      </c>
      <c r="B4939" s="5">
        <f t="shared" si="232"/>
        <v>2013</v>
      </c>
      <c r="C4939" s="5">
        <f t="shared" si="233"/>
        <v>7</v>
      </c>
      <c r="D4939" s="3">
        <f t="shared" si="231"/>
        <v>7</v>
      </c>
      <c r="E4939" s="3"/>
      <c r="F4939">
        <v>23.8</v>
      </c>
      <c r="G4939">
        <v>26.8</v>
      </c>
      <c r="H4939" s="228">
        <v>21.9</v>
      </c>
      <c r="I4939">
        <v>19.2</v>
      </c>
      <c r="J4939" s="31">
        <v>18.3</v>
      </c>
      <c r="K4939">
        <v>21.5</v>
      </c>
      <c r="L4939" s="2">
        <v>19.600000000000001</v>
      </c>
      <c r="M4939" s="2">
        <v>21.7</v>
      </c>
      <c r="N4939" s="31">
        <v>20.2</v>
      </c>
      <c r="O4939" s="31">
        <v>19.399999999999999</v>
      </c>
      <c r="P4939" s="2">
        <v>19.600000000000001</v>
      </c>
      <c r="Q4939" s="138">
        <v>21.425000000000001</v>
      </c>
    </row>
    <row r="4940" spans="1:17" x14ac:dyDescent="0.25">
      <c r="A4940" s="1">
        <v>41463</v>
      </c>
      <c r="B4940" s="5">
        <f t="shared" si="232"/>
        <v>2013</v>
      </c>
      <c r="C4940" s="5">
        <f t="shared" si="233"/>
        <v>7</v>
      </c>
      <c r="D4940" s="3">
        <f t="shared" si="231"/>
        <v>8</v>
      </c>
      <c r="E4940" s="3"/>
      <c r="F4940">
        <v>21.7</v>
      </c>
      <c r="G4940">
        <v>24.9</v>
      </c>
      <c r="H4940" s="228">
        <v>21.1</v>
      </c>
      <c r="I4940">
        <v>19.7</v>
      </c>
      <c r="J4940" s="31">
        <v>17.600000000000001</v>
      </c>
      <c r="K4940">
        <v>22.9</v>
      </c>
      <c r="L4940" s="2">
        <v>20.5</v>
      </c>
      <c r="M4940" s="2">
        <v>23</v>
      </c>
      <c r="N4940" s="31">
        <v>20.6</v>
      </c>
      <c r="O4940" s="31">
        <v>18.899999999999999</v>
      </c>
      <c r="P4940" s="2">
        <v>21.4</v>
      </c>
      <c r="Q4940" s="138">
        <v>21.870833333333337</v>
      </c>
    </row>
    <row r="4941" spans="1:17" x14ac:dyDescent="0.25">
      <c r="A4941" s="1">
        <v>41464</v>
      </c>
      <c r="B4941" s="5">
        <f t="shared" si="232"/>
        <v>2013</v>
      </c>
      <c r="C4941" s="5">
        <f t="shared" si="233"/>
        <v>7</v>
      </c>
      <c r="D4941" s="3">
        <f t="shared" si="231"/>
        <v>9</v>
      </c>
      <c r="E4941" s="3"/>
      <c r="F4941">
        <v>20.3</v>
      </c>
      <c r="G4941">
        <v>24.8</v>
      </c>
      <c r="H4941" s="228">
        <v>20.7</v>
      </c>
      <c r="I4941">
        <v>17.7</v>
      </c>
      <c r="J4941" s="31">
        <v>16.7</v>
      </c>
      <c r="K4941">
        <v>21.7</v>
      </c>
      <c r="L4941" s="2">
        <v>18</v>
      </c>
      <c r="M4941" s="2">
        <v>20.9</v>
      </c>
      <c r="N4941" s="31">
        <v>18.3</v>
      </c>
      <c r="O4941" s="31">
        <v>19.5</v>
      </c>
      <c r="P4941" s="2">
        <v>21.3</v>
      </c>
      <c r="Q4941" s="138">
        <v>21.866666666666664</v>
      </c>
    </row>
    <row r="4942" spans="1:17" x14ac:dyDescent="0.25">
      <c r="A4942" s="1">
        <v>41465</v>
      </c>
      <c r="B4942" s="5">
        <f t="shared" si="232"/>
        <v>2013</v>
      </c>
      <c r="C4942" s="5">
        <f t="shared" si="233"/>
        <v>7</v>
      </c>
      <c r="D4942" s="3">
        <f t="shared" si="231"/>
        <v>10</v>
      </c>
      <c r="E4942" s="3"/>
      <c r="F4942">
        <v>21.9</v>
      </c>
      <c r="G4942">
        <v>25</v>
      </c>
      <c r="H4942" s="228">
        <v>22.1</v>
      </c>
      <c r="I4942">
        <v>19.399999999999999</v>
      </c>
      <c r="J4942" s="31">
        <v>17.5</v>
      </c>
      <c r="K4942">
        <v>22</v>
      </c>
      <c r="L4942" s="2">
        <v>18.8</v>
      </c>
      <c r="M4942" s="2">
        <v>23.1</v>
      </c>
      <c r="N4942" s="31">
        <v>18.899999999999999</v>
      </c>
      <c r="O4942" s="31">
        <v>20.3</v>
      </c>
      <c r="P4942" s="2">
        <v>21.5</v>
      </c>
      <c r="Q4942" s="138">
        <v>22.691666666666666</v>
      </c>
    </row>
    <row r="4943" spans="1:17" x14ac:dyDescent="0.25">
      <c r="A4943" s="1">
        <v>41466</v>
      </c>
      <c r="B4943" s="5">
        <f t="shared" si="232"/>
        <v>2013</v>
      </c>
      <c r="C4943" s="5">
        <f t="shared" si="233"/>
        <v>7</v>
      </c>
      <c r="D4943" s="3">
        <f t="shared" si="231"/>
        <v>11</v>
      </c>
      <c r="E4943" s="3"/>
      <c r="F4943">
        <v>20.5</v>
      </c>
      <c r="G4943">
        <v>23.7</v>
      </c>
      <c r="H4943" s="228">
        <v>22.4</v>
      </c>
      <c r="I4943">
        <v>18.5</v>
      </c>
      <c r="J4943" s="31">
        <v>16.7</v>
      </c>
      <c r="K4943">
        <v>21.8</v>
      </c>
      <c r="L4943" s="2">
        <v>18.2</v>
      </c>
      <c r="M4943" s="2">
        <v>22.1</v>
      </c>
      <c r="N4943" s="31">
        <v>18.600000000000001</v>
      </c>
      <c r="O4943" s="31">
        <v>19.899999999999999</v>
      </c>
      <c r="P4943" s="2">
        <v>21.2</v>
      </c>
      <c r="Q4943" s="138">
        <v>22.408333333333331</v>
      </c>
    </row>
    <row r="4944" spans="1:17" x14ac:dyDescent="0.25">
      <c r="A4944" s="1">
        <v>41467</v>
      </c>
      <c r="B4944" s="5">
        <f t="shared" si="232"/>
        <v>2013</v>
      </c>
      <c r="C4944" s="5">
        <f t="shared" si="233"/>
        <v>7</v>
      </c>
      <c r="D4944" s="3">
        <f t="shared" si="231"/>
        <v>12</v>
      </c>
      <c r="E4944" s="3"/>
      <c r="F4944">
        <v>21</v>
      </c>
      <c r="G4944">
        <v>23.8</v>
      </c>
      <c r="H4944" s="228">
        <v>19.2</v>
      </c>
      <c r="I4944">
        <v>18.399999999999999</v>
      </c>
      <c r="J4944" s="31">
        <v>16.600000000000001</v>
      </c>
      <c r="K4944">
        <v>20.5</v>
      </c>
      <c r="L4944" s="2">
        <v>17.399999999999999</v>
      </c>
      <c r="M4944" s="2">
        <v>20.6</v>
      </c>
      <c r="N4944" s="31">
        <v>20.2</v>
      </c>
      <c r="O4944" s="31">
        <v>19.100000000000001</v>
      </c>
      <c r="P4944" s="2">
        <v>19.2</v>
      </c>
      <c r="Q4944" s="138">
        <v>20.779166666666669</v>
      </c>
    </row>
    <row r="4945" spans="1:17" x14ac:dyDescent="0.25">
      <c r="A4945" s="1">
        <v>41468</v>
      </c>
      <c r="B4945" s="5">
        <f t="shared" si="232"/>
        <v>2013</v>
      </c>
      <c r="C4945" s="5">
        <f t="shared" si="233"/>
        <v>7</v>
      </c>
      <c r="D4945" s="3">
        <f t="shared" si="231"/>
        <v>13</v>
      </c>
      <c r="E4945" s="3"/>
      <c r="F4945">
        <v>22.8</v>
      </c>
      <c r="G4945">
        <v>24.8</v>
      </c>
      <c r="H4945" s="228">
        <v>20.7</v>
      </c>
      <c r="I4945">
        <v>18.100000000000001</v>
      </c>
      <c r="J4945" s="31">
        <v>16.2</v>
      </c>
      <c r="K4945">
        <v>21.1</v>
      </c>
      <c r="L4945" s="2">
        <v>18.2</v>
      </c>
      <c r="M4945" s="2">
        <v>21.7</v>
      </c>
      <c r="N4945" s="31">
        <v>19.600000000000001</v>
      </c>
      <c r="O4945" s="31">
        <v>19.2</v>
      </c>
      <c r="P4945" s="2">
        <v>19</v>
      </c>
      <c r="Q4945" s="138">
        <v>19.966666666666669</v>
      </c>
    </row>
    <row r="4946" spans="1:17" x14ac:dyDescent="0.25">
      <c r="A4946" s="1">
        <v>41469</v>
      </c>
      <c r="B4946" s="5">
        <f t="shared" si="232"/>
        <v>2013</v>
      </c>
      <c r="C4946" s="5">
        <f t="shared" si="233"/>
        <v>7</v>
      </c>
      <c r="D4946" s="3">
        <f t="shared" si="231"/>
        <v>14</v>
      </c>
      <c r="E4946" s="3"/>
      <c r="F4946">
        <v>22.6</v>
      </c>
      <c r="G4946">
        <v>25.3</v>
      </c>
      <c r="H4946" s="228">
        <v>21.6</v>
      </c>
      <c r="I4946">
        <v>18.5</v>
      </c>
      <c r="J4946" s="31">
        <v>15.4</v>
      </c>
      <c r="K4946">
        <v>21.9</v>
      </c>
      <c r="L4946" s="2">
        <v>17.600000000000001</v>
      </c>
      <c r="M4946" s="2">
        <v>21.3</v>
      </c>
      <c r="N4946" s="31">
        <v>20.3</v>
      </c>
      <c r="O4946" s="31">
        <v>18.2</v>
      </c>
      <c r="P4946" s="2">
        <v>20.2</v>
      </c>
      <c r="Q4946" s="138">
        <v>21.25416666666667</v>
      </c>
    </row>
    <row r="4947" spans="1:17" x14ac:dyDescent="0.25">
      <c r="A4947" s="1">
        <v>41470</v>
      </c>
      <c r="B4947" s="5">
        <f t="shared" si="232"/>
        <v>2013</v>
      </c>
      <c r="C4947" s="5">
        <f t="shared" si="233"/>
        <v>7</v>
      </c>
      <c r="D4947" s="3">
        <f t="shared" si="231"/>
        <v>15</v>
      </c>
      <c r="E4947" s="3"/>
      <c r="F4947">
        <v>22.7</v>
      </c>
      <c r="G4947">
        <v>25.5</v>
      </c>
      <c r="H4947" s="228">
        <v>20.100000000000001</v>
      </c>
      <c r="I4947">
        <v>18.899999999999999</v>
      </c>
      <c r="J4947" s="31">
        <v>16.399999999999999</v>
      </c>
      <c r="K4947">
        <v>20.3</v>
      </c>
      <c r="L4947" s="2">
        <v>18</v>
      </c>
      <c r="M4947" s="2">
        <v>20.6</v>
      </c>
      <c r="N4947" s="31">
        <v>20.100000000000001</v>
      </c>
      <c r="O4947" s="31">
        <v>18.899999999999999</v>
      </c>
      <c r="P4947" s="2">
        <v>19.7</v>
      </c>
      <c r="Q4947" s="138">
        <v>21.345833333333335</v>
      </c>
    </row>
    <row r="4948" spans="1:17" x14ac:dyDescent="0.25">
      <c r="A4948" s="1">
        <v>41471</v>
      </c>
      <c r="B4948" s="5">
        <f t="shared" si="232"/>
        <v>2013</v>
      </c>
      <c r="C4948" s="5">
        <f t="shared" si="233"/>
        <v>7</v>
      </c>
      <c r="D4948" s="3">
        <f t="shared" si="231"/>
        <v>16</v>
      </c>
      <c r="E4948" s="3"/>
      <c r="F4948">
        <v>20.8</v>
      </c>
      <c r="G4948">
        <v>24.5</v>
      </c>
      <c r="H4948" s="228">
        <v>19</v>
      </c>
      <c r="I4948">
        <v>16.8</v>
      </c>
      <c r="J4948" s="31">
        <v>14.9</v>
      </c>
      <c r="K4948">
        <v>20.6</v>
      </c>
      <c r="L4948" s="2">
        <v>15.9</v>
      </c>
      <c r="M4948" s="2">
        <v>19.2</v>
      </c>
      <c r="N4948" s="31">
        <v>19.100000000000001</v>
      </c>
      <c r="O4948" s="31">
        <v>16.5</v>
      </c>
      <c r="P4948" s="2">
        <v>19.2</v>
      </c>
      <c r="Q4948" s="138">
        <v>20.020833333333332</v>
      </c>
    </row>
    <row r="4949" spans="1:17" x14ac:dyDescent="0.25">
      <c r="A4949" s="1">
        <v>41472</v>
      </c>
      <c r="B4949" s="5">
        <f t="shared" si="232"/>
        <v>2013</v>
      </c>
      <c r="C4949" s="5">
        <f t="shared" si="233"/>
        <v>7</v>
      </c>
      <c r="D4949" s="3">
        <f t="shared" si="231"/>
        <v>17</v>
      </c>
      <c r="E4949" s="3"/>
      <c r="F4949">
        <v>22.7</v>
      </c>
      <c r="G4949">
        <v>25.6</v>
      </c>
      <c r="H4949" s="228">
        <v>20.6</v>
      </c>
      <c r="I4949">
        <v>18.3</v>
      </c>
      <c r="J4949" s="31">
        <v>17.2</v>
      </c>
      <c r="K4949">
        <v>21.8</v>
      </c>
      <c r="L4949" s="2">
        <v>18.2</v>
      </c>
      <c r="M4949" s="2">
        <v>22.2</v>
      </c>
      <c r="N4949" s="31">
        <v>18.3</v>
      </c>
      <c r="O4949" s="31">
        <v>18.8</v>
      </c>
      <c r="P4949" s="2">
        <v>20.399999999999999</v>
      </c>
      <c r="Q4949" s="138">
        <v>21.158333333333331</v>
      </c>
    </row>
    <row r="4950" spans="1:17" x14ac:dyDescent="0.25">
      <c r="A4950" s="1">
        <v>41473</v>
      </c>
      <c r="B4950" s="5">
        <f t="shared" si="232"/>
        <v>2013</v>
      </c>
      <c r="C4950" s="5">
        <f t="shared" si="233"/>
        <v>7</v>
      </c>
      <c r="D4950" s="3">
        <f t="shared" si="231"/>
        <v>18</v>
      </c>
      <c r="E4950" s="3"/>
      <c r="F4950">
        <v>23.3</v>
      </c>
      <c r="G4950">
        <v>25.5</v>
      </c>
      <c r="H4950" s="228">
        <v>21.8</v>
      </c>
      <c r="I4950">
        <v>20.6</v>
      </c>
      <c r="J4950" s="31">
        <v>17.100000000000001</v>
      </c>
      <c r="K4950">
        <v>23.6</v>
      </c>
      <c r="L4950" s="2">
        <v>19.899999999999999</v>
      </c>
      <c r="M4950" s="2">
        <v>23.6</v>
      </c>
      <c r="N4950" s="31">
        <v>18.5</v>
      </c>
      <c r="O4950" s="31">
        <v>19.7</v>
      </c>
      <c r="P4950" s="2">
        <v>21.7</v>
      </c>
      <c r="Q4950" s="138">
        <v>22.633333333333329</v>
      </c>
    </row>
    <row r="4951" spans="1:17" x14ac:dyDescent="0.25">
      <c r="A4951" s="1">
        <v>41474</v>
      </c>
      <c r="B4951" s="5">
        <f t="shared" si="232"/>
        <v>2013</v>
      </c>
      <c r="C4951" s="5">
        <f t="shared" si="233"/>
        <v>7</v>
      </c>
      <c r="D4951" s="3">
        <f t="shared" si="231"/>
        <v>19</v>
      </c>
      <c r="E4951" s="3"/>
      <c r="F4951">
        <v>22.2</v>
      </c>
      <c r="G4951">
        <v>26.5</v>
      </c>
      <c r="H4951" s="228">
        <v>22.5</v>
      </c>
      <c r="I4951">
        <v>17.7</v>
      </c>
      <c r="J4951" s="31">
        <v>17.399999999999999</v>
      </c>
      <c r="K4951">
        <v>22.5</v>
      </c>
      <c r="L4951" s="2">
        <v>19.100000000000001</v>
      </c>
      <c r="M4951" s="2">
        <v>24.3</v>
      </c>
      <c r="N4951" s="31">
        <v>20.399999999999999</v>
      </c>
      <c r="O4951" s="31">
        <v>20.5</v>
      </c>
      <c r="P4951" s="2">
        <v>22.5</v>
      </c>
      <c r="Q4951" s="138">
        <v>23.033333333333331</v>
      </c>
    </row>
    <row r="4952" spans="1:17" x14ac:dyDescent="0.25">
      <c r="A4952" s="1">
        <v>41475</v>
      </c>
      <c r="B4952" s="5">
        <f t="shared" si="232"/>
        <v>2013</v>
      </c>
      <c r="C4952" s="5">
        <f t="shared" si="233"/>
        <v>7</v>
      </c>
      <c r="D4952" s="3">
        <f t="shared" si="231"/>
        <v>20</v>
      </c>
      <c r="E4952" s="3"/>
      <c r="F4952">
        <v>21.6</v>
      </c>
      <c r="G4952">
        <v>25.8</v>
      </c>
      <c r="H4952" s="228">
        <v>23.6</v>
      </c>
      <c r="I4952">
        <v>19.600000000000001</v>
      </c>
      <c r="J4952" s="31">
        <v>19</v>
      </c>
      <c r="K4952">
        <v>23.8</v>
      </c>
      <c r="L4952" s="2">
        <v>19.8</v>
      </c>
      <c r="M4952" s="2">
        <v>25</v>
      </c>
      <c r="N4952" s="31">
        <v>21</v>
      </c>
      <c r="O4952" s="31">
        <v>21.2</v>
      </c>
      <c r="P4952" s="2">
        <v>22.4</v>
      </c>
      <c r="Q4952" s="138">
        <v>23.895833333333339</v>
      </c>
    </row>
    <row r="4953" spans="1:17" x14ac:dyDescent="0.25">
      <c r="A4953" s="1">
        <v>41476</v>
      </c>
      <c r="B4953" s="5">
        <f t="shared" si="232"/>
        <v>2013</v>
      </c>
      <c r="C4953" s="5">
        <f t="shared" si="233"/>
        <v>7</v>
      </c>
      <c r="D4953" s="3">
        <f t="shared" si="231"/>
        <v>21</v>
      </c>
      <c r="E4953" s="3"/>
      <c r="F4953">
        <v>23.4</v>
      </c>
      <c r="G4953">
        <v>26.8</v>
      </c>
      <c r="H4953" s="228">
        <v>20.6</v>
      </c>
      <c r="I4953">
        <v>19.7</v>
      </c>
      <c r="J4953" s="31">
        <v>16.3</v>
      </c>
      <c r="K4953">
        <v>22.9</v>
      </c>
      <c r="L4953" s="2">
        <v>18.899999999999999</v>
      </c>
      <c r="M4953" s="2">
        <v>22.2</v>
      </c>
      <c r="N4953" s="31">
        <v>20.8</v>
      </c>
      <c r="O4953" s="31">
        <v>19.8</v>
      </c>
      <c r="P4953" s="2">
        <v>21.3</v>
      </c>
      <c r="Q4953" s="138">
        <v>22.958333333333332</v>
      </c>
    </row>
    <row r="4954" spans="1:17" x14ac:dyDescent="0.25">
      <c r="A4954" s="1">
        <v>41477</v>
      </c>
      <c r="B4954" s="5">
        <f t="shared" si="232"/>
        <v>2013</v>
      </c>
      <c r="C4954" s="5">
        <f t="shared" si="233"/>
        <v>7</v>
      </c>
      <c r="D4954" s="3">
        <f t="shared" si="231"/>
        <v>22</v>
      </c>
      <c r="E4954" s="3"/>
      <c r="F4954">
        <v>24.1</v>
      </c>
      <c r="G4954">
        <v>27.5</v>
      </c>
      <c r="H4954" s="228">
        <v>20.7</v>
      </c>
      <c r="I4954">
        <v>20.2</v>
      </c>
      <c r="J4954" s="31">
        <v>16.2</v>
      </c>
      <c r="K4954">
        <v>22.5</v>
      </c>
      <c r="L4954" s="2">
        <v>18.8</v>
      </c>
      <c r="M4954" s="2">
        <v>21.5</v>
      </c>
      <c r="N4954" s="31">
        <v>19.3</v>
      </c>
      <c r="O4954" s="31">
        <v>19.3</v>
      </c>
      <c r="P4954" s="2">
        <v>21</v>
      </c>
      <c r="Q4954" s="138">
        <v>21.945833333333336</v>
      </c>
    </row>
    <row r="4955" spans="1:17" x14ac:dyDescent="0.25">
      <c r="A4955" s="1">
        <v>41478</v>
      </c>
      <c r="B4955" s="5">
        <f t="shared" si="232"/>
        <v>2013</v>
      </c>
      <c r="C4955" s="5">
        <f t="shared" si="233"/>
        <v>7</v>
      </c>
      <c r="D4955" s="3">
        <f t="shared" si="231"/>
        <v>23</v>
      </c>
      <c r="E4955" s="3"/>
      <c r="F4955">
        <v>23.6</v>
      </c>
      <c r="G4955">
        <v>26</v>
      </c>
      <c r="H4955" s="228">
        <v>21.4</v>
      </c>
      <c r="I4955">
        <v>20</v>
      </c>
      <c r="J4955" s="31">
        <v>18.8</v>
      </c>
      <c r="K4955">
        <v>23.2</v>
      </c>
      <c r="L4955" s="2">
        <v>19.5</v>
      </c>
      <c r="M4955" s="2">
        <v>23.4</v>
      </c>
      <c r="N4955" s="31">
        <v>20.5</v>
      </c>
      <c r="O4955" s="31">
        <v>20.8</v>
      </c>
      <c r="P4955" s="2">
        <v>21.4</v>
      </c>
      <c r="Q4955" s="138">
        <v>23.108333333333338</v>
      </c>
    </row>
    <row r="4956" spans="1:17" x14ac:dyDescent="0.25">
      <c r="A4956" s="1">
        <v>41479</v>
      </c>
      <c r="B4956" s="5">
        <f t="shared" si="232"/>
        <v>2013</v>
      </c>
      <c r="C4956" s="5">
        <f t="shared" si="233"/>
        <v>7</v>
      </c>
      <c r="D4956" s="3">
        <f t="shared" si="231"/>
        <v>24</v>
      </c>
      <c r="E4956" s="3"/>
      <c r="F4956">
        <v>23.6</v>
      </c>
      <c r="G4956">
        <v>25.6</v>
      </c>
      <c r="H4956" s="228">
        <v>23.6</v>
      </c>
      <c r="I4956">
        <v>20.9</v>
      </c>
      <c r="J4956" s="31">
        <v>20.6</v>
      </c>
      <c r="K4956">
        <v>25.8</v>
      </c>
      <c r="L4956" s="2">
        <v>22</v>
      </c>
      <c r="M4956" s="2">
        <v>25.5</v>
      </c>
      <c r="N4956" s="31">
        <v>22.2</v>
      </c>
      <c r="O4956" s="31">
        <v>22.3</v>
      </c>
      <c r="P4956" s="2">
        <v>23.7</v>
      </c>
      <c r="Q4956" s="138">
        <v>25.162500000000005</v>
      </c>
    </row>
    <row r="4957" spans="1:17" x14ac:dyDescent="0.25">
      <c r="A4957" s="1">
        <v>41480</v>
      </c>
      <c r="B4957" s="5">
        <f t="shared" si="232"/>
        <v>2013</v>
      </c>
      <c r="C4957" s="5">
        <f t="shared" si="233"/>
        <v>7</v>
      </c>
      <c r="D4957" s="3">
        <f t="shared" si="231"/>
        <v>25</v>
      </c>
      <c r="E4957" s="3"/>
      <c r="F4957">
        <v>24.5</v>
      </c>
      <c r="G4957">
        <v>26.6</v>
      </c>
      <c r="H4957" s="228">
        <v>22.3</v>
      </c>
      <c r="I4957">
        <v>21.9</v>
      </c>
      <c r="J4957" s="31">
        <v>20.399999999999999</v>
      </c>
      <c r="K4957">
        <v>24.1</v>
      </c>
      <c r="L4957" s="2">
        <v>22</v>
      </c>
      <c r="M4957" s="2">
        <v>26.3</v>
      </c>
      <c r="N4957" s="31">
        <v>22.2</v>
      </c>
      <c r="O4957" s="31">
        <v>21.9</v>
      </c>
      <c r="P4957" s="2">
        <v>22.8</v>
      </c>
      <c r="Q4957" s="138">
        <v>24.445833333333329</v>
      </c>
    </row>
    <row r="4958" spans="1:17" x14ac:dyDescent="0.25">
      <c r="A4958" s="1">
        <v>41481</v>
      </c>
      <c r="B4958" s="5">
        <f t="shared" si="232"/>
        <v>2013</v>
      </c>
      <c r="C4958" s="5">
        <f t="shared" si="233"/>
        <v>7</v>
      </c>
      <c r="D4958" s="3">
        <f t="shared" si="231"/>
        <v>26</v>
      </c>
      <c r="E4958" s="3"/>
      <c r="F4958">
        <v>25.7</v>
      </c>
      <c r="G4958">
        <v>28.5</v>
      </c>
      <c r="H4958" s="228">
        <v>24.8</v>
      </c>
      <c r="I4958">
        <v>21.9</v>
      </c>
      <c r="J4958" s="31">
        <v>20.9</v>
      </c>
      <c r="K4958">
        <v>26.5</v>
      </c>
      <c r="L4958" s="2">
        <v>22.7</v>
      </c>
      <c r="M4958" s="2">
        <v>26.7</v>
      </c>
      <c r="N4958" s="31">
        <v>23</v>
      </c>
      <c r="O4958" s="31">
        <v>22.1</v>
      </c>
      <c r="P4958" s="2">
        <v>25</v>
      </c>
      <c r="Q4958" s="138">
        <v>26.329166666666666</v>
      </c>
    </row>
    <row r="4959" spans="1:17" x14ac:dyDescent="0.25">
      <c r="A4959" s="1">
        <v>41482</v>
      </c>
      <c r="B4959" s="5">
        <f t="shared" si="232"/>
        <v>2013</v>
      </c>
      <c r="C4959" s="5">
        <f t="shared" si="233"/>
        <v>7</v>
      </c>
      <c r="D4959" s="3">
        <f t="shared" si="231"/>
        <v>27</v>
      </c>
      <c r="E4959" s="3"/>
      <c r="F4959">
        <v>26.5</v>
      </c>
      <c r="G4959">
        <v>29.1</v>
      </c>
      <c r="H4959" s="228">
        <v>26.6</v>
      </c>
      <c r="I4959">
        <v>22.1</v>
      </c>
      <c r="J4959" s="31">
        <v>21.4</v>
      </c>
      <c r="K4959">
        <v>28.5</v>
      </c>
      <c r="L4959" s="2">
        <v>24.5</v>
      </c>
      <c r="M4959" s="2">
        <v>28.7</v>
      </c>
      <c r="N4959" s="31">
        <v>23.3</v>
      </c>
      <c r="O4959" s="31">
        <v>23.2</v>
      </c>
      <c r="P4959" s="2">
        <v>26</v>
      </c>
      <c r="Q4959" s="138">
        <v>27.662499999999998</v>
      </c>
    </row>
    <row r="4960" spans="1:17" x14ac:dyDescent="0.25">
      <c r="A4960" s="1">
        <v>41483</v>
      </c>
      <c r="B4960" s="5">
        <f t="shared" si="232"/>
        <v>2013</v>
      </c>
      <c r="C4960" s="5">
        <f t="shared" si="233"/>
        <v>7</v>
      </c>
      <c r="D4960" s="3">
        <f t="shared" si="231"/>
        <v>28</v>
      </c>
      <c r="E4960" s="3"/>
      <c r="F4960">
        <v>27.6</v>
      </c>
      <c r="G4960">
        <v>29.4</v>
      </c>
      <c r="H4960" s="228">
        <v>28.8</v>
      </c>
      <c r="I4960">
        <v>23.8</v>
      </c>
      <c r="J4960" s="31">
        <v>24.4</v>
      </c>
      <c r="K4960">
        <v>29.8</v>
      </c>
      <c r="L4960" s="2">
        <v>26.6</v>
      </c>
      <c r="M4960" s="2">
        <v>29.4</v>
      </c>
      <c r="N4960" s="31">
        <v>23.7</v>
      </c>
      <c r="O4960" s="31">
        <v>24.8</v>
      </c>
      <c r="P4960" s="2">
        <v>27.6</v>
      </c>
      <c r="Q4960" s="138">
        <v>29.233333333333331</v>
      </c>
    </row>
    <row r="4961" spans="1:17" x14ac:dyDescent="0.25">
      <c r="A4961" s="1">
        <v>41484</v>
      </c>
      <c r="B4961" s="5">
        <f t="shared" si="232"/>
        <v>2013</v>
      </c>
      <c r="C4961" s="5">
        <f t="shared" si="233"/>
        <v>7</v>
      </c>
      <c r="D4961" s="3">
        <f t="shared" si="231"/>
        <v>29</v>
      </c>
      <c r="E4961" s="3"/>
      <c r="F4961">
        <v>28.1</v>
      </c>
      <c r="G4961">
        <v>30</v>
      </c>
      <c r="H4961" s="228">
        <v>31.2</v>
      </c>
      <c r="I4961">
        <v>24.8</v>
      </c>
      <c r="J4961" s="31">
        <v>26.3</v>
      </c>
      <c r="K4961">
        <v>29.1</v>
      </c>
      <c r="L4961" s="2">
        <v>28.1</v>
      </c>
      <c r="M4961" s="2">
        <v>30.8</v>
      </c>
      <c r="N4961" s="31">
        <v>25.5</v>
      </c>
      <c r="O4961" s="31">
        <v>28.1</v>
      </c>
      <c r="P4961" s="2">
        <v>27.6</v>
      </c>
      <c r="Q4961" s="138">
        <v>30.158333333333335</v>
      </c>
    </row>
    <row r="4962" spans="1:17" x14ac:dyDescent="0.25">
      <c r="A4962" s="1">
        <v>41485</v>
      </c>
      <c r="B4962" s="5">
        <f t="shared" si="232"/>
        <v>2013</v>
      </c>
      <c r="C4962" s="5">
        <f t="shared" si="233"/>
        <v>7</v>
      </c>
      <c r="D4962" s="3">
        <f t="shared" si="231"/>
        <v>30</v>
      </c>
      <c r="E4962" s="3"/>
      <c r="F4962">
        <v>26.9</v>
      </c>
      <c r="G4962">
        <v>29.4</v>
      </c>
      <c r="H4962" s="228">
        <v>21.2</v>
      </c>
      <c r="I4962">
        <v>21.8</v>
      </c>
      <c r="J4962" s="31">
        <v>19.2</v>
      </c>
      <c r="K4962">
        <v>21.3</v>
      </c>
      <c r="L4962" s="2">
        <v>18.2</v>
      </c>
      <c r="M4962" s="2">
        <v>23</v>
      </c>
      <c r="N4962" s="31">
        <v>25.8</v>
      </c>
      <c r="O4962" s="31">
        <v>22.4</v>
      </c>
      <c r="P4962" s="2">
        <v>21.4</v>
      </c>
      <c r="Q4962" s="138">
        <v>24.070833333333336</v>
      </c>
    </row>
    <row r="4963" spans="1:17" x14ac:dyDescent="0.25">
      <c r="A4963" s="1">
        <v>41486</v>
      </c>
      <c r="B4963" s="5">
        <f t="shared" si="232"/>
        <v>2013</v>
      </c>
      <c r="C4963" s="5">
        <f t="shared" si="233"/>
        <v>7</v>
      </c>
      <c r="D4963" s="3">
        <f t="shared" si="231"/>
        <v>31</v>
      </c>
      <c r="E4963" s="3"/>
      <c r="F4963">
        <v>24.9</v>
      </c>
      <c r="G4963">
        <v>28.1</v>
      </c>
      <c r="H4963" s="228">
        <v>21.8</v>
      </c>
      <c r="I4963">
        <v>19.8</v>
      </c>
      <c r="J4963" s="31">
        <v>18.399999999999999</v>
      </c>
      <c r="K4963">
        <v>23.4</v>
      </c>
      <c r="L4963" s="2">
        <v>18.7</v>
      </c>
      <c r="M4963" s="2">
        <v>24.3</v>
      </c>
      <c r="N4963" s="31">
        <v>21.5</v>
      </c>
      <c r="O4963" s="31">
        <v>20.3</v>
      </c>
      <c r="P4963" s="2">
        <v>21.8</v>
      </c>
      <c r="Q4963" s="138">
        <v>22.574999999999999</v>
      </c>
    </row>
    <row r="4964" spans="1:17" x14ac:dyDescent="0.25">
      <c r="A4964" s="1">
        <v>41487</v>
      </c>
      <c r="B4964" s="5">
        <f t="shared" si="232"/>
        <v>2013</v>
      </c>
      <c r="C4964" s="5">
        <f t="shared" si="233"/>
        <v>8</v>
      </c>
      <c r="D4964" s="3">
        <f t="shared" si="231"/>
        <v>1</v>
      </c>
      <c r="E4964" s="3"/>
      <c r="F4964">
        <v>26.4</v>
      </c>
      <c r="G4964">
        <v>28.7</v>
      </c>
      <c r="H4964" s="228">
        <v>23.1</v>
      </c>
      <c r="I4964">
        <v>21.3</v>
      </c>
      <c r="J4964" s="31">
        <v>18.8</v>
      </c>
      <c r="K4964">
        <v>24.2</v>
      </c>
      <c r="L4964" s="2">
        <v>20.7</v>
      </c>
      <c r="M4964" s="2">
        <v>25.3</v>
      </c>
      <c r="N4964" s="31">
        <v>20.5</v>
      </c>
      <c r="O4964" s="31">
        <v>21.4</v>
      </c>
      <c r="P4964" s="2">
        <v>23</v>
      </c>
      <c r="Q4964" s="138">
        <v>24.287499999999998</v>
      </c>
    </row>
    <row r="4965" spans="1:17" x14ac:dyDescent="0.25">
      <c r="A4965" s="1">
        <v>41488</v>
      </c>
      <c r="B4965" s="5">
        <f t="shared" si="232"/>
        <v>2013</v>
      </c>
      <c r="C4965" s="5">
        <f t="shared" si="233"/>
        <v>8</v>
      </c>
      <c r="D4965" s="3">
        <f t="shared" si="231"/>
        <v>2</v>
      </c>
      <c r="E4965" s="3"/>
      <c r="F4965">
        <v>26.2</v>
      </c>
      <c r="G4965">
        <v>28.8</v>
      </c>
      <c r="H4965" s="228">
        <v>24.1</v>
      </c>
      <c r="I4965">
        <v>21.9</v>
      </c>
      <c r="J4965" s="31">
        <v>20.5</v>
      </c>
      <c r="K4965">
        <v>25.9</v>
      </c>
      <c r="L4965" s="2">
        <v>22.2</v>
      </c>
      <c r="M4965" s="2">
        <v>26.5</v>
      </c>
      <c r="N4965" s="31">
        <v>22.4</v>
      </c>
      <c r="O4965" s="31">
        <v>21.2</v>
      </c>
      <c r="P4965" s="2">
        <v>24</v>
      </c>
      <c r="Q4965" s="138">
        <v>25.454166666666666</v>
      </c>
    </row>
    <row r="4966" spans="1:17" x14ac:dyDescent="0.25">
      <c r="A4966" s="1">
        <v>41489</v>
      </c>
      <c r="B4966" s="5">
        <f t="shared" si="232"/>
        <v>2013</v>
      </c>
      <c r="C4966" s="5">
        <f t="shared" si="233"/>
        <v>8</v>
      </c>
      <c r="D4966" s="3">
        <f t="shared" si="231"/>
        <v>3</v>
      </c>
      <c r="E4966" s="3"/>
      <c r="F4966">
        <v>27.4</v>
      </c>
      <c r="G4966">
        <v>29.1</v>
      </c>
      <c r="H4966" s="228">
        <v>26</v>
      </c>
      <c r="I4966">
        <v>23.2</v>
      </c>
      <c r="J4966" s="31">
        <v>23.3</v>
      </c>
      <c r="K4966">
        <v>28.3</v>
      </c>
      <c r="L4966" s="2">
        <v>24.5</v>
      </c>
      <c r="M4966" s="2">
        <v>27.7</v>
      </c>
      <c r="N4966" s="31">
        <v>24.6</v>
      </c>
      <c r="O4966" s="31">
        <v>23.2</v>
      </c>
      <c r="P4966" s="2">
        <v>26.4</v>
      </c>
      <c r="Q4966" s="138">
        <v>27.404166666666665</v>
      </c>
    </row>
    <row r="4967" spans="1:17" x14ac:dyDescent="0.25">
      <c r="A4967" s="1">
        <v>41490</v>
      </c>
      <c r="B4967" s="5">
        <f t="shared" si="232"/>
        <v>2013</v>
      </c>
      <c r="C4967" s="5">
        <f t="shared" si="233"/>
        <v>8</v>
      </c>
      <c r="D4967" s="3">
        <f t="shared" si="231"/>
        <v>4</v>
      </c>
      <c r="E4967" s="3"/>
      <c r="F4967">
        <v>27.2</v>
      </c>
      <c r="G4967">
        <v>30.2</v>
      </c>
      <c r="H4967" s="228">
        <v>26.7</v>
      </c>
      <c r="I4967">
        <v>24.3</v>
      </c>
      <c r="J4967" s="31">
        <v>22.5</v>
      </c>
      <c r="K4967">
        <v>28.2</v>
      </c>
      <c r="L4967" s="2">
        <v>24.6</v>
      </c>
      <c r="M4967" s="2">
        <v>29.3</v>
      </c>
      <c r="N4967" s="31">
        <v>23.2</v>
      </c>
      <c r="O4967" s="31">
        <v>24.4</v>
      </c>
      <c r="P4967" s="2">
        <v>26.6</v>
      </c>
      <c r="Q4967" s="138">
        <v>28.254166666666666</v>
      </c>
    </row>
    <row r="4968" spans="1:17" x14ac:dyDescent="0.25">
      <c r="A4968" s="1">
        <v>41491</v>
      </c>
      <c r="B4968" s="5">
        <f t="shared" si="232"/>
        <v>2013</v>
      </c>
      <c r="C4968" s="5">
        <f t="shared" si="233"/>
        <v>8</v>
      </c>
      <c r="D4968" s="3">
        <f t="shared" si="231"/>
        <v>5</v>
      </c>
      <c r="E4968" s="3"/>
      <c r="F4968">
        <v>27.7</v>
      </c>
      <c r="G4968">
        <v>30.9</v>
      </c>
      <c r="H4968" s="228">
        <v>25.8</v>
      </c>
      <c r="I4968">
        <v>23.8</v>
      </c>
      <c r="J4968" s="31">
        <v>21.5</v>
      </c>
      <c r="K4968">
        <v>27.2</v>
      </c>
      <c r="L4968" s="2">
        <v>24.4</v>
      </c>
      <c r="M4968" s="2">
        <v>26.5</v>
      </c>
      <c r="N4968" s="31">
        <v>24.8</v>
      </c>
      <c r="O4968" s="31">
        <v>24.3</v>
      </c>
      <c r="P4968" s="2">
        <v>26</v>
      </c>
      <c r="Q4968" s="138">
        <v>27.4375</v>
      </c>
    </row>
    <row r="4969" spans="1:17" x14ac:dyDescent="0.25">
      <c r="A4969" s="1">
        <v>41492</v>
      </c>
      <c r="B4969" s="5">
        <f t="shared" si="232"/>
        <v>2013</v>
      </c>
      <c r="C4969" s="5">
        <f t="shared" si="233"/>
        <v>8</v>
      </c>
      <c r="D4969" s="3">
        <f t="shared" si="231"/>
        <v>6</v>
      </c>
      <c r="E4969" s="3"/>
      <c r="F4969">
        <v>27.2</v>
      </c>
      <c r="G4969">
        <v>30.8</v>
      </c>
      <c r="H4969" s="228">
        <v>28</v>
      </c>
      <c r="I4969">
        <v>24</v>
      </c>
      <c r="J4969" s="31">
        <v>21.8</v>
      </c>
      <c r="K4969">
        <v>28.2</v>
      </c>
      <c r="L4969" s="2">
        <v>25.1</v>
      </c>
      <c r="M4969" s="2">
        <v>28</v>
      </c>
      <c r="N4969" s="31">
        <v>24.1</v>
      </c>
      <c r="O4969" s="31">
        <v>24.3</v>
      </c>
      <c r="P4969" s="2">
        <v>26.3</v>
      </c>
      <c r="Q4969" s="138">
        <v>27.816666666666663</v>
      </c>
    </row>
    <row r="4970" spans="1:17" x14ac:dyDescent="0.25">
      <c r="A4970" s="1">
        <v>41493</v>
      </c>
      <c r="B4970" s="5">
        <f t="shared" si="232"/>
        <v>2013</v>
      </c>
      <c r="C4970" s="5">
        <f t="shared" si="233"/>
        <v>8</v>
      </c>
      <c r="D4970" s="3">
        <f t="shared" si="231"/>
        <v>7</v>
      </c>
      <c r="E4970" s="3"/>
      <c r="F4970">
        <v>26.4</v>
      </c>
      <c r="G4970">
        <v>30.4</v>
      </c>
      <c r="H4970" s="228">
        <v>26.8</v>
      </c>
      <c r="I4970">
        <v>23</v>
      </c>
      <c r="J4970" s="31">
        <v>22.2</v>
      </c>
      <c r="K4970">
        <v>28.9</v>
      </c>
      <c r="L4970" s="2">
        <v>25.4</v>
      </c>
      <c r="M4970" s="2">
        <v>27.4</v>
      </c>
      <c r="N4970" s="31">
        <v>24.3</v>
      </c>
      <c r="O4970" s="31">
        <v>24.9</v>
      </c>
      <c r="P4970" s="2">
        <v>27</v>
      </c>
      <c r="Q4970" s="138">
        <v>28.499999999999996</v>
      </c>
    </row>
    <row r="4971" spans="1:17" x14ac:dyDescent="0.25">
      <c r="A4971" s="1">
        <v>41494</v>
      </c>
      <c r="B4971" s="5">
        <f t="shared" si="232"/>
        <v>2013</v>
      </c>
      <c r="C4971" s="5">
        <f t="shared" si="233"/>
        <v>8</v>
      </c>
      <c r="D4971" s="3">
        <f t="shared" si="231"/>
        <v>8</v>
      </c>
      <c r="E4971" s="3"/>
      <c r="F4971">
        <v>27.4</v>
      </c>
      <c r="G4971">
        <v>30.6</v>
      </c>
      <c r="H4971" s="228">
        <v>27.8</v>
      </c>
      <c r="I4971">
        <v>24.8</v>
      </c>
      <c r="J4971" s="31">
        <v>23.3</v>
      </c>
      <c r="K4971">
        <v>29.3</v>
      </c>
      <c r="L4971" s="2">
        <v>26.4</v>
      </c>
      <c r="M4971" s="2">
        <v>28.5</v>
      </c>
      <c r="N4971" s="31">
        <v>23.2</v>
      </c>
      <c r="O4971" s="31">
        <v>26.3</v>
      </c>
      <c r="P4971" s="2">
        <v>28.4</v>
      </c>
      <c r="Q4971" s="138">
        <v>29.4375</v>
      </c>
    </row>
    <row r="4972" spans="1:17" x14ac:dyDescent="0.25">
      <c r="A4972" s="1">
        <v>41495</v>
      </c>
      <c r="B4972" s="5">
        <f t="shared" si="232"/>
        <v>2013</v>
      </c>
      <c r="C4972" s="5">
        <f t="shared" si="233"/>
        <v>8</v>
      </c>
      <c r="D4972" s="3">
        <f t="shared" si="231"/>
        <v>9</v>
      </c>
      <c r="E4972" s="3"/>
      <c r="F4972">
        <v>26.5</v>
      </c>
      <c r="G4972">
        <v>29.2</v>
      </c>
      <c r="H4972" s="228">
        <v>26.7</v>
      </c>
      <c r="I4972">
        <v>24.6</v>
      </c>
      <c r="J4972" s="31">
        <v>21.2</v>
      </c>
      <c r="K4972">
        <v>25.6</v>
      </c>
      <c r="L4972" s="2">
        <v>20.2</v>
      </c>
      <c r="M4972" s="2">
        <v>30</v>
      </c>
      <c r="N4972" s="31">
        <v>22.8</v>
      </c>
      <c r="O4972" s="31">
        <v>27.1</v>
      </c>
      <c r="P4972" s="2">
        <v>25.5</v>
      </c>
      <c r="Q4972" s="138">
        <v>26.69583333333334</v>
      </c>
    </row>
    <row r="4973" spans="1:17" x14ac:dyDescent="0.25">
      <c r="A4973" s="1">
        <v>41496</v>
      </c>
      <c r="B4973" s="5">
        <f t="shared" si="232"/>
        <v>2013</v>
      </c>
      <c r="C4973" s="5">
        <f t="shared" si="233"/>
        <v>8</v>
      </c>
      <c r="D4973" s="3">
        <f t="shared" si="231"/>
        <v>10</v>
      </c>
      <c r="E4973" s="3"/>
      <c r="F4973">
        <v>22</v>
      </c>
      <c r="G4973">
        <v>23.4</v>
      </c>
      <c r="H4973" s="228">
        <v>21.6</v>
      </c>
      <c r="I4973">
        <v>21</v>
      </c>
      <c r="J4973" s="31">
        <v>17</v>
      </c>
      <c r="K4973">
        <v>21.3</v>
      </c>
      <c r="L4973" s="2">
        <v>17.7</v>
      </c>
      <c r="M4973" s="2">
        <v>23.4</v>
      </c>
      <c r="N4973" s="31">
        <v>22.1</v>
      </c>
      <c r="O4973" s="31">
        <v>20.3</v>
      </c>
      <c r="P4973" s="2">
        <v>19.7</v>
      </c>
      <c r="Q4973" s="138">
        <v>22.733333333333338</v>
      </c>
    </row>
    <row r="4974" spans="1:17" x14ac:dyDescent="0.25">
      <c r="A4974" s="1">
        <v>41497</v>
      </c>
      <c r="B4974" s="5">
        <f t="shared" si="232"/>
        <v>2013</v>
      </c>
      <c r="C4974" s="5">
        <f t="shared" si="233"/>
        <v>8</v>
      </c>
      <c r="D4974" s="3">
        <f t="shared" si="231"/>
        <v>11</v>
      </c>
      <c r="E4974" s="3"/>
      <c r="F4974">
        <v>24.7</v>
      </c>
      <c r="G4974">
        <v>26.2</v>
      </c>
      <c r="H4974" s="228">
        <v>21.1</v>
      </c>
      <c r="I4974">
        <v>21.5</v>
      </c>
      <c r="J4974" s="31">
        <v>18.7</v>
      </c>
      <c r="K4974">
        <v>22.5</v>
      </c>
      <c r="L4974" s="2">
        <v>19</v>
      </c>
      <c r="M4974" s="2">
        <v>23.1</v>
      </c>
      <c r="N4974" s="31">
        <v>21.2</v>
      </c>
      <c r="O4974" s="31">
        <v>21.6</v>
      </c>
      <c r="P4974" s="2">
        <v>20.9</v>
      </c>
      <c r="Q4974" s="138">
        <v>23.266666666666669</v>
      </c>
    </row>
    <row r="4975" spans="1:17" x14ac:dyDescent="0.25">
      <c r="A4975" s="1">
        <v>41498</v>
      </c>
      <c r="B4975" s="5">
        <f t="shared" si="232"/>
        <v>2013</v>
      </c>
      <c r="C4975" s="5">
        <f t="shared" si="233"/>
        <v>8</v>
      </c>
      <c r="D4975" s="3">
        <f t="shared" si="231"/>
        <v>12</v>
      </c>
      <c r="E4975" s="3"/>
      <c r="F4975">
        <v>24.6</v>
      </c>
      <c r="G4975">
        <v>26</v>
      </c>
      <c r="H4975" s="228">
        <v>23.4</v>
      </c>
      <c r="I4975">
        <v>21.2</v>
      </c>
      <c r="J4975" s="31">
        <v>20.100000000000001</v>
      </c>
      <c r="K4975">
        <v>23.7</v>
      </c>
      <c r="L4975" s="2">
        <v>21.2</v>
      </c>
      <c r="M4975" s="2">
        <v>24.5</v>
      </c>
      <c r="N4975" s="31">
        <v>21.3</v>
      </c>
      <c r="O4975" s="31">
        <v>21.6</v>
      </c>
      <c r="P4975" s="2">
        <v>22.5</v>
      </c>
      <c r="Q4975" s="138">
        <v>23.625</v>
      </c>
    </row>
    <row r="4976" spans="1:17" x14ac:dyDescent="0.25">
      <c r="A4976" s="1">
        <v>41499</v>
      </c>
      <c r="B4976" s="5">
        <f t="shared" si="232"/>
        <v>2013</v>
      </c>
      <c r="C4976" s="5">
        <f t="shared" si="233"/>
        <v>8</v>
      </c>
      <c r="D4976" s="3">
        <f t="shared" si="231"/>
        <v>13</v>
      </c>
      <c r="E4976" s="3"/>
      <c r="F4976">
        <v>22.8</v>
      </c>
      <c r="G4976">
        <v>25.7</v>
      </c>
      <c r="H4976" s="228">
        <v>25.1</v>
      </c>
      <c r="I4976">
        <v>19.600000000000001</v>
      </c>
      <c r="J4976" s="31">
        <v>21.5</v>
      </c>
      <c r="K4976">
        <v>25.4</v>
      </c>
      <c r="L4976" s="2">
        <v>22.8</v>
      </c>
      <c r="M4976" s="2">
        <v>26</v>
      </c>
      <c r="N4976" s="31">
        <v>23.4</v>
      </c>
      <c r="O4976" s="31">
        <v>22.9</v>
      </c>
      <c r="P4976" s="2">
        <v>24.1</v>
      </c>
      <c r="Q4976" s="138">
        <v>25.745833333333334</v>
      </c>
    </row>
    <row r="4977" spans="1:17" x14ac:dyDescent="0.25">
      <c r="A4977" s="1">
        <v>41500</v>
      </c>
      <c r="B4977" s="5">
        <f t="shared" si="232"/>
        <v>2013</v>
      </c>
      <c r="C4977" s="5">
        <f t="shared" si="233"/>
        <v>8</v>
      </c>
      <c r="D4977" s="3">
        <f t="shared" si="231"/>
        <v>14</v>
      </c>
      <c r="E4977" s="3"/>
      <c r="F4977">
        <v>25.3</v>
      </c>
      <c r="G4977">
        <v>26.6</v>
      </c>
      <c r="H4977" s="228">
        <v>23.4</v>
      </c>
      <c r="I4977">
        <v>21.5</v>
      </c>
      <c r="J4977" s="31">
        <v>19.100000000000001</v>
      </c>
      <c r="K4977">
        <v>20.5</v>
      </c>
      <c r="L4977" s="2">
        <v>20.3</v>
      </c>
      <c r="M4977" s="2">
        <v>23.6</v>
      </c>
      <c r="N4977" s="31">
        <v>20.9</v>
      </c>
      <c r="O4977" s="31">
        <v>22.1</v>
      </c>
      <c r="P4977" s="2">
        <v>19.5</v>
      </c>
      <c r="Q4977" s="138">
        <v>21.791666666666668</v>
      </c>
    </row>
    <row r="4978" spans="1:17" x14ac:dyDescent="0.25">
      <c r="A4978" s="1">
        <v>41501</v>
      </c>
      <c r="B4978" s="5">
        <f t="shared" si="232"/>
        <v>2013</v>
      </c>
      <c r="C4978" s="5">
        <f t="shared" si="233"/>
        <v>8</v>
      </c>
      <c r="D4978" s="3">
        <f t="shared" si="231"/>
        <v>15</v>
      </c>
      <c r="E4978" s="3"/>
      <c r="F4978">
        <v>25.1</v>
      </c>
      <c r="G4978">
        <v>27.9</v>
      </c>
      <c r="H4978" s="228">
        <v>19.100000000000001</v>
      </c>
      <c r="I4978">
        <v>19.8</v>
      </c>
      <c r="J4978" s="31">
        <v>17.100000000000001</v>
      </c>
      <c r="K4978">
        <v>21.3</v>
      </c>
      <c r="L4978" s="2">
        <v>17.100000000000001</v>
      </c>
      <c r="M4978" s="2">
        <v>23.2</v>
      </c>
      <c r="N4978" s="31">
        <v>21</v>
      </c>
      <c r="O4978" s="31">
        <v>19.8</v>
      </c>
      <c r="P4978" s="2">
        <v>19.2</v>
      </c>
      <c r="Q4978" s="138">
        <v>21.508333333333329</v>
      </c>
    </row>
    <row r="4979" spans="1:17" x14ac:dyDescent="0.25">
      <c r="A4979" s="1">
        <v>41502</v>
      </c>
      <c r="B4979" s="5">
        <f t="shared" si="232"/>
        <v>2013</v>
      </c>
      <c r="C4979" s="5">
        <f t="shared" si="233"/>
        <v>8</v>
      </c>
      <c r="D4979" s="3">
        <f t="shared" si="231"/>
        <v>16</v>
      </c>
      <c r="E4979" s="3"/>
      <c r="F4979">
        <v>25</v>
      </c>
      <c r="G4979">
        <v>26.6</v>
      </c>
      <c r="H4979" s="228">
        <v>21</v>
      </c>
      <c r="I4979">
        <v>21</v>
      </c>
      <c r="J4979" s="31">
        <v>18.3</v>
      </c>
      <c r="K4979">
        <v>21.5</v>
      </c>
      <c r="L4979" s="2">
        <v>19.3</v>
      </c>
      <c r="M4979" s="2">
        <v>23.7</v>
      </c>
      <c r="N4979" s="31">
        <v>19.7</v>
      </c>
      <c r="O4979" s="31">
        <v>19.100000000000001</v>
      </c>
      <c r="P4979" s="2">
        <v>19.8</v>
      </c>
      <c r="Q4979" s="138">
        <v>21.808333333333337</v>
      </c>
    </row>
    <row r="4980" spans="1:17" x14ac:dyDescent="0.25">
      <c r="A4980" s="1">
        <v>41503</v>
      </c>
      <c r="B4980" s="5">
        <f t="shared" si="232"/>
        <v>2013</v>
      </c>
      <c r="C4980" s="5">
        <f t="shared" si="233"/>
        <v>8</v>
      </c>
      <c r="D4980" s="3">
        <f t="shared" si="231"/>
        <v>17</v>
      </c>
      <c r="E4980" s="3"/>
      <c r="F4980">
        <v>24.3</v>
      </c>
      <c r="G4980">
        <v>26.3</v>
      </c>
      <c r="H4980" s="228">
        <v>23</v>
      </c>
      <c r="I4980">
        <v>21.2</v>
      </c>
      <c r="J4980" s="31">
        <v>20.7</v>
      </c>
      <c r="K4980">
        <v>22.7</v>
      </c>
      <c r="L4980" s="2">
        <v>21.6</v>
      </c>
      <c r="M4980" s="2">
        <v>24.4</v>
      </c>
      <c r="N4980" s="31">
        <v>20.7</v>
      </c>
      <c r="O4980" s="31">
        <v>22.1</v>
      </c>
      <c r="P4980" s="2">
        <v>21.7</v>
      </c>
      <c r="Q4980" s="138">
        <v>23.108333333333334</v>
      </c>
    </row>
    <row r="4981" spans="1:17" x14ac:dyDescent="0.25">
      <c r="A4981" s="1">
        <v>41504</v>
      </c>
      <c r="B4981" s="5">
        <f t="shared" si="232"/>
        <v>2013</v>
      </c>
      <c r="C4981" s="5">
        <f t="shared" si="233"/>
        <v>8</v>
      </c>
      <c r="D4981" s="3">
        <f t="shared" si="231"/>
        <v>18</v>
      </c>
      <c r="E4981" s="3"/>
      <c r="F4981">
        <v>24.5</v>
      </c>
      <c r="G4981">
        <v>26.8</v>
      </c>
      <c r="H4981" s="228">
        <v>24.7</v>
      </c>
      <c r="I4981">
        <v>22.4</v>
      </c>
      <c r="J4981" s="31">
        <v>21.6</v>
      </c>
      <c r="K4981">
        <v>25.3</v>
      </c>
      <c r="L4981" s="2">
        <v>23.1</v>
      </c>
      <c r="M4981" s="2">
        <v>26.1</v>
      </c>
      <c r="N4981" s="31">
        <v>22.5</v>
      </c>
      <c r="O4981" s="31">
        <v>23.2</v>
      </c>
      <c r="P4981" s="2">
        <v>23.7</v>
      </c>
      <c r="Q4981" s="138">
        <v>25.458333333333339</v>
      </c>
    </row>
    <row r="4982" spans="1:17" x14ac:dyDescent="0.25">
      <c r="A4982" s="1">
        <v>41505</v>
      </c>
      <c r="B4982" s="5">
        <f t="shared" si="232"/>
        <v>2013</v>
      </c>
      <c r="C4982" s="5">
        <f t="shared" si="233"/>
        <v>8</v>
      </c>
      <c r="D4982" s="3">
        <f t="shared" si="231"/>
        <v>19</v>
      </c>
      <c r="E4982" s="3"/>
      <c r="F4982">
        <v>24.8</v>
      </c>
      <c r="G4982">
        <v>27.1</v>
      </c>
      <c r="H4982" s="228">
        <v>25.1</v>
      </c>
      <c r="I4982">
        <v>21</v>
      </c>
      <c r="J4982" s="31">
        <v>18.5</v>
      </c>
      <c r="K4982">
        <v>25.8</v>
      </c>
      <c r="L4982" s="2">
        <v>22.8</v>
      </c>
      <c r="M4982" s="2">
        <v>26.4</v>
      </c>
      <c r="N4982" s="31">
        <v>23.3</v>
      </c>
      <c r="O4982" s="31">
        <v>25.2</v>
      </c>
      <c r="P4982" s="2">
        <v>24.7</v>
      </c>
      <c r="Q4982" s="138">
        <v>26.612500000000001</v>
      </c>
    </row>
    <row r="4983" spans="1:17" x14ac:dyDescent="0.25">
      <c r="A4983" s="1">
        <v>41506</v>
      </c>
      <c r="B4983" s="5">
        <f t="shared" si="232"/>
        <v>2013</v>
      </c>
      <c r="C4983" s="5">
        <f t="shared" si="233"/>
        <v>8</v>
      </c>
      <c r="D4983" s="3">
        <f t="shared" si="231"/>
        <v>20</v>
      </c>
      <c r="E4983" s="3"/>
      <c r="F4983">
        <v>22.1</v>
      </c>
      <c r="G4983">
        <v>26.8</v>
      </c>
      <c r="H4983" s="228">
        <v>22.5</v>
      </c>
      <c r="I4983">
        <v>18.899999999999999</v>
      </c>
      <c r="J4983" s="31">
        <v>15.8</v>
      </c>
      <c r="K4983">
        <v>21.8</v>
      </c>
      <c r="L4983" s="2">
        <v>17.7</v>
      </c>
      <c r="M4983" s="2">
        <v>23.7</v>
      </c>
      <c r="N4983" s="31">
        <v>22.1</v>
      </c>
      <c r="O4983" s="31">
        <v>21.3</v>
      </c>
      <c r="P4983" s="2">
        <v>20.9</v>
      </c>
      <c r="Q4983" s="138">
        <v>22.5</v>
      </c>
    </row>
    <row r="4984" spans="1:17" x14ac:dyDescent="0.25">
      <c r="A4984" s="1">
        <v>41507</v>
      </c>
      <c r="B4984" s="5">
        <f t="shared" si="232"/>
        <v>2013</v>
      </c>
      <c r="C4984" s="5">
        <f t="shared" si="233"/>
        <v>8</v>
      </c>
      <c r="D4984" s="3">
        <f t="shared" si="231"/>
        <v>21</v>
      </c>
      <c r="E4984" s="3"/>
      <c r="F4984">
        <v>24.2</v>
      </c>
      <c r="G4984">
        <v>25.1</v>
      </c>
      <c r="H4984" s="228">
        <v>19.5</v>
      </c>
      <c r="I4984">
        <v>19</v>
      </c>
      <c r="J4984" s="31">
        <v>15.5</v>
      </c>
      <c r="K4984">
        <v>20</v>
      </c>
      <c r="L4984" s="2">
        <v>17.100000000000001</v>
      </c>
      <c r="M4984" s="2">
        <v>19.899999999999999</v>
      </c>
      <c r="N4984" s="31">
        <v>20</v>
      </c>
      <c r="O4984" s="31">
        <v>17</v>
      </c>
      <c r="P4984" s="2">
        <v>19.100000000000001</v>
      </c>
      <c r="Q4984" s="138">
        <v>20.254166666666666</v>
      </c>
    </row>
    <row r="4985" spans="1:17" x14ac:dyDescent="0.25">
      <c r="A4985" s="1">
        <v>41508</v>
      </c>
      <c r="B4985" s="5">
        <f t="shared" si="232"/>
        <v>2013</v>
      </c>
      <c r="C4985" s="5">
        <f t="shared" si="233"/>
        <v>8</v>
      </c>
      <c r="D4985" s="3">
        <f t="shared" si="231"/>
        <v>22</v>
      </c>
      <c r="E4985" s="3"/>
      <c r="F4985">
        <v>22.6</v>
      </c>
      <c r="G4985">
        <v>26.2</v>
      </c>
      <c r="H4985" s="228">
        <v>22</v>
      </c>
      <c r="I4985">
        <v>20</v>
      </c>
      <c r="J4985" s="31">
        <v>18.5</v>
      </c>
      <c r="K4985">
        <v>21.8</v>
      </c>
      <c r="L4985" s="2">
        <v>20.7</v>
      </c>
      <c r="M4985" s="2">
        <v>22.6</v>
      </c>
      <c r="N4985" s="31">
        <v>22.8</v>
      </c>
      <c r="O4985" s="31">
        <v>21.5</v>
      </c>
      <c r="P4985" s="2">
        <v>20.7</v>
      </c>
      <c r="Q4985" s="138">
        <v>22.833333333333332</v>
      </c>
    </row>
    <row r="4986" spans="1:17" x14ac:dyDescent="0.25">
      <c r="A4986" s="1">
        <v>41509</v>
      </c>
      <c r="B4986" s="5">
        <f t="shared" si="232"/>
        <v>2013</v>
      </c>
      <c r="C4986" s="5">
        <f t="shared" si="233"/>
        <v>8</v>
      </c>
      <c r="D4986" s="3">
        <f t="shared" si="231"/>
        <v>23</v>
      </c>
      <c r="E4986" s="3"/>
      <c r="F4986">
        <v>22.5</v>
      </c>
      <c r="G4986">
        <v>25.7</v>
      </c>
      <c r="H4986" s="228">
        <v>22.7</v>
      </c>
      <c r="I4986">
        <v>16.399999999999999</v>
      </c>
      <c r="J4986" s="31">
        <v>17</v>
      </c>
      <c r="K4986">
        <v>22.6</v>
      </c>
      <c r="L4986" s="2">
        <v>19.8</v>
      </c>
      <c r="M4986" s="2">
        <v>25.2</v>
      </c>
      <c r="N4986" s="31">
        <v>21.8</v>
      </c>
      <c r="O4986" s="31">
        <v>22</v>
      </c>
      <c r="P4986" s="2">
        <v>21.6</v>
      </c>
      <c r="Q4986" s="138">
        <v>23.287499999999994</v>
      </c>
    </row>
    <row r="4987" spans="1:17" x14ac:dyDescent="0.25">
      <c r="A4987" s="1">
        <v>41510</v>
      </c>
      <c r="B4987" s="5">
        <f t="shared" si="232"/>
        <v>2013</v>
      </c>
      <c r="C4987" s="5">
        <f t="shared" si="233"/>
        <v>8</v>
      </c>
      <c r="D4987" s="3">
        <f t="shared" si="231"/>
        <v>24</v>
      </c>
      <c r="E4987" s="3"/>
      <c r="F4987">
        <v>19.100000000000001</v>
      </c>
      <c r="G4987">
        <v>22.5</v>
      </c>
      <c r="H4987" s="228">
        <v>20.5</v>
      </c>
      <c r="I4987">
        <v>14.2</v>
      </c>
      <c r="J4987" s="31">
        <v>15.7</v>
      </c>
      <c r="K4987">
        <v>20.7</v>
      </c>
      <c r="L4987" s="2">
        <v>17.8</v>
      </c>
      <c r="M4987" s="2">
        <v>22.2</v>
      </c>
      <c r="N4987" s="31">
        <v>19.7</v>
      </c>
      <c r="O4987" s="31">
        <v>20.100000000000001</v>
      </c>
      <c r="P4987" s="2">
        <v>19.3</v>
      </c>
      <c r="Q4987" s="138">
        <v>21.495833333333334</v>
      </c>
    </row>
    <row r="4988" spans="1:17" x14ac:dyDescent="0.25">
      <c r="A4988" s="1">
        <v>41511</v>
      </c>
      <c r="B4988" s="5">
        <f t="shared" si="232"/>
        <v>2013</v>
      </c>
      <c r="C4988" s="5">
        <f t="shared" si="233"/>
        <v>8</v>
      </c>
      <c r="D4988" s="3">
        <f t="shared" si="231"/>
        <v>25</v>
      </c>
      <c r="E4988" s="3"/>
      <c r="F4988">
        <v>21.8</v>
      </c>
      <c r="G4988">
        <v>23.8</v>
      </c>
      <c r="H4988" s="228">
        <v>17.399999999999999</v>
      </c>
      <c r="I4988">
        <v>16.600000000000001</v>
      </c>
      <c r="J4988" s="31">
        <v>16.8</v>
      </c>
      <c r="K4988">
        <v>18.2</v>
      </c>
      <c r="L4988" s="2">
        <v>15.3</v>
      </c>
      <c r="M4988" s="2">
        <v>21.5</v>
      </c>
      <c r="N4988" s="31">
        <v>19.2</v>
      </c>
      <c r="O4988" s="31">
        <v>21.5</v>
      </c>
      <c r="P4988" s="2">
        <v>17.8</v>
      </c>
      <c r="Q4988" s="138">
        <v>18.3</v>
      </c>
    </row>
    <row r="4989" spans="1:17" x14ac:dyDescent="0.25">
      <c r="A4989" s="1">
        <v>41512</v>
      </c>
      <c r="B4989" s="5">
        <f t="shared" si="232"/>
        <v>2013</v>
      </c>
      <c r="C4989" s="5">
        <f t="shared" si="233"/>
        <v>8</v>
      </c>
      <c r="D4989" s="3">
        <f t="shared" si="231"/>
        <v>26</v>
      </c>
      <c r="E4989" s="3"/>
      <c r="F4989">
        <v>18.899999999999999</v>
      </c>
      <c r="G4989">
        <v>20.5</v>
      </c>
      <c r="H4989" s="228">
        <v>19</v>
      </c>
      <c r="I4989">
        <v>17.8</v>
      </c>
      <c r="J4989" s="31">
        <v>16.600000000000001</v>
      </c>
      <c r="K4989">
        <v>20.8</v>
      </c>
      <c r="L4989" s="2">
        <v>17.3</v>
      </c>
      <c r="M4989" s="2">
        <v>19.7</v>
      </c>
      <c r="N4989" s="31">
        <v>19.7</v>
      </c>
      <c r="O4989" s="31">
        <v>20.100000000000001</v>
      </c>
      <c r="P4989" s="2">
        <v>19.7</v>
      </c>
      <c r="Q4989" s="138">
        <v>19.770833333333336</v>
      </c>
    </row>
    <row r="4990" spans="1:17" x14ac:dyDescent="0.25">
      <c r="A4990" s="1">
        <v>41513</v>
      </c>
      <c r="B4990" s="5">
        <f t="shared" si="232"/>
        <v>2013</v>
      </c>
      <c r="C4990" s="5">
        <f t="shared" si="233"/>
        <v>8</v>
      </c>
      <c r="D4990" s="3">
        <f t="shared" si="231"/>
        <v>27</v>
      </c>
      <c r="E4990" s="3"/>
      <c r="F4990">
        <v>19.100000000000001</v>
      </c>
      <c r="G4990">
        <v>20</v>
      </c>
      <c r="H4990" s="228">
        <v>20.5</v>
      </c>
      <c r="I4990">
        <v>15.4</v>
      </c>
      <c r="J4990" s="31">
        <v>14.8</v>
      </c>
      <c r="K4990">
        <v>21.6</v>
      </c>
      <c r="L4990" s="2">
        <v>18.7</v>
      </c>
      <c r="M4990" s="2">
        <v>20.3</v>
      </c>
      <c r="N4990" s="31">
        <v>19.600000000000001</v>
      </c>
      <c r="O4990" s="31">
        <v>19.2</v>
      </c>
      <c r="P4990" s="2">
        <v>21</v>
      </c>
      <c r="Q4990" s="138">
        <v>20.641666666666666</v>
      </c>
    </row>
    <row r="4991" spans="1:17" x14ac:dyDescent="0.25">
      <c r="A4991" s="1">
        <v>41514</v>
      </c>
      <c r="B4991" s="5">
        <f t="shared" si="232"/>
        <v>2013</v>
      </c>
      <c r="C4991" s="5">
        <f t="shared" si="233"/>
        <v>8</v>
      </c>
      <c r="D4991" s="3">
        <f t="shared" si="231"/>
        <v>28</v>
      </c>
      <c r="E4991" s="3"/>
      <c r="F4991">
        <v>18.8</v>
      </c>
      <c r="G4991">
        <v>20.6</v>
      </c>
      <c r="H4991" s="228">
        <v>18.399999999999999</v>
      </c>
      <c r="I4991">
        <v>16.399999999999999</v>
      </c>
      <c r="J4991" s="31">
        <v>15.2</v>
      </c>
      <c r="K4991">
        <v>18</v>
      </c>
      <c r="L4991" s="2">
        <v>15.5</v>
      </c>
      <c r="M4991" s="2">
        <v>19</v>
      </c>
      <c r="N4991" s="31">
        <v>20</v>
      </c>
      <c r="O4991" s="31">
        <v>18.600000000000001</v>
      </c>
      <c r="P4991" s="2">
        <v>18.3</v>
      </c>
      <c r="Q4991" s="138">
        <v>19.3</v>
      </c>
    </row>
    <row r="4992" spans="1:17" x14ac:dyDescent="0.25">
      <c r="A4992" s="1">
        <v>41515</v>
      </c>
      <c r="B4992" s="5">
        <f t="shared" si="232"/>
        <v>2013</v>
      </c>
      <c r="C4992" s="5">
        <f t="shared" si="233"/>
        <v>8</v>
      </c>
      <c r="D4992" s="3">
        <f t="shared" si="231"/>
        <v>29</v>
      </c>
      <c r="E4992" s="3"/>
      <c r="F4992">
        <v>19.2</v>
      </c>
      <c r="G4992">
        <v>21.3</v>
      </c>
      <c r="H4992" s="228">
        <v>18.600000000000001</v>
      </c>
      <c r="I4992">
        <v>14.7</v>
      </c>
      <c r="J4992" s="31">
        <v>12.8</v>
      </c>
      <c r="K4992">
        <v>19.899999999999999</v>
      </c>
      <c r="L4992" s="2">
        <v>15.8</v>
      </c>
      <c r="M4992" s="2">
        <v>19.399999999999999</v>
      </c>
      <c r="N4992" s="31">
        <v>18.5</v>
      </c>
      <c r="O4992" s="31">
        <v>16.100000000000001</v>
      </c>
      <c r="P4992" s="2">
        <v>17.899999999999999</v>
      </c>
      <c r="Q4992" s="138">
        <v>19.516666666666662</v>
      </c>
    </row>
    <row r="4993" spans="1:17" x14ac:dyDescent="0.25">
      <c r="A4993" s="1">
        <v>41516</v>
      </c>
      <c r="B4993" s="5">
        <f t="shared" si="232"/>
        <v>2013</v>
      </c>
      <c r="C4993" s="5">
        <f t="shared" si="233"/>
        <v>8</v>
      </c>
      <c r="D4993" s="3">
        <f t="shared" si="231"/>
        <v>30</v>
      </c>
      <c r="E4993" s="3"/>
      <c r="F4993">
        <v>19.8</v>
      </c>
      <c r="G4993">
        <v>21.8</v>
      </c>
      <c r="H4993" s="228">
        <v>17.3</v>
      </c>
      <c r="I4993">
        <v>15.1</v>
      </c>
      <c r="J4993" s="31">
        <v>12.9</v>
      </c>
      <c r="K4993">
        <v>17.3</v>
      </c>
      <c r="L4993" s="2">
        <v>14.9</v>
      </c>
      <c r="M4993" s="2">
        <v>18.899999999999999</v>
      </c>
      <c r="N4993" s="31">
        <v>17.5</v>
      </c>
      <c r="O4993" s="31">
        <v>17</v>
      </c>
      <c r="P4993" s="2">
        <v>16.8</v>
      </c>
      <c r="Q4993" s="138">
        <v>18.808333333333334</v>
      </c>
    </row>
    <row r="4994" spans="1:17" x14ac:dyDescent="0.25">
      <c r="A4994" s="1">
        <v>41517</v>
      </c>
      <c r="B4994" s="5">
        <f t="shared" si="232"/>
        <v>2013</v>
      </c>
      <c r="C4994" s="5">
        <f t="shared" si="233"/>
        <v>8</v>
      </c>
      <c r="D4994" s="3">
        <f t="shared" si="231"/>
        <v>31</v>
      </c>
      <c r="E4994" s="3"/>
      <c r="F4994">
        <v>19.5</v>
      </c>
      <c r="G4994">
        <v>22.3</v>
      </c>
      <c r="H4994" s="228">
        <v>17.600000000000001</v>
      </c>
      <c r="I4994">
        <v>15.2</v>
      </c>
      <c r="J4994" s="31">
        <v>12.7</v>
      </c>
      <c r="K4994">
        <v>18.7</v>
      </c>
      <c r="L4994" s="2">
        <v>15.3</v>
      </c>
      <c r="M4994" s="2">
        <v>19.399999999999999</v>
      </c>
      <c r="N4994" s="31">
        <v>16.899999999999999</v>
      </c>
      <c r="O4994" s="31">
        <v>16.899999999999999</v>
      </c>
      <c r="P4994" s="2">
        <v>16.899999999999999</v>
      </c>
      <c r="Q4994" s="138">
        <v>18.987500000000001</v>
      </c>
    </row>
    <row r="4995" spans="1:17" x14ac:dyDescent="0.25">
      <c r="A4995" s="1">
        <v>41518</v>
      </c>
      <c r="B4995" s="5">
        <f t="shared" si="232"/>
        <v>2013</v>
      </c>
      <c r="C4995" s="5">
        <f t="shared" si="233"/>
        <v>9</v>
      </c>
      <c r="D4995" s="3">
        <f t="shared" ref="D4995:D5058" si="234">DAY(A4995)</f>
        <v>1</v>
      </c>
      <c r="E4995" s="3"/>
      <c r="F4995">
        <v>19.8</v>
      </c>
      <c r="G4995">
        <v>22.1</v>
      </c>
      <c r="H4995" s="228">
        <v>20.2</v>
      </c>
      <c r="I4995">
        <v>16.100000000000001</v>
      </c>
      <c r="J4995" s="31">
        <v>14.3</v>
      </c>
      <c r="K4995">
        <v>19.5</v>
      </c>
      <c r="L4995" s="2">
        <v>16.899999999999999</v>
      </c>
      <c r="M4995" s="2">
        <v>20</v>
      </c>
      <c r="N4995" s="31">
        <v>19</v>
      </c>
      <c r="O4995" s="31">
        <v>18.399999999999999</v>
      </c>
      <c r="P4995" s="2">
        <v>17.899999999999999</v>
      </c>
      <c r="Q4995" s="138">
        <v>19.216666666666669</v>
      </c>
    </row>
    <row r="4996" spans="1:17" x14ac:dyDescent="0.25">
      <c r="A4996" s="1">
        <v>41519</v>
      </c>
      <c r="B4996" s="5">
        <f t="shared" ref="B4996:B5059" si="235">YEAR(A4996)</f>
        <v>2013</v>
      </c>
      <c r="C4996" s="5">
        <f t="shared" ref="C4996:C5059" si="236">MONTH(A4996)</f>
        <v>9</v>
      </c>
      <c r="D4996" s="3">
        <f t="shared" si="234"/>
        <v>2</v>
      </c>
      <c r="E4996" s="3"/>
      <c r="F4996">
        <v>18.3</v>
      </c>
      <c r="G4996">
        <v>22.2</v>
      </c>
      <c r="H4996" s="228">
        <v>18.600000000000001</v>
      </c>
      <c r="I4996">
        <v>16.100000000000001</v>
      </c>
      <c r="J4996" s="31">
        <v>15.2</v>
      </c>
      <c r="K4996">
        <v>16.399999999999999</v>
      </c>
      <c r="L4996" s="2">
        <v>15</v>
      </c>
      <c r="M4996" s="2">
        <v>18.3</v>
      </c>
      <c r="N4996" s="31">
        <v>18.399999999999999</v>
      </c>
      <c r="O4996" s="31">
        <v>17.2</v>
      </c>
      <c r="P4996" s="2">
        <v>14.8</v>
      </c>
      <c r="Q4996" s="138">
        <v>18.55</v>
      </c>
    </row>
    <row r="4997" spans="1:17" x14ac:dyDescent="0.25">
      <c r="A4997" s="1">
        <v>41520</v>
      </c>
      <c r="B4997" s="5">
        <f t="shared" si="235"/>
        <v>2013</v>
      </c>
      <c r="C4997" s="5">
        <f t="shared" si="236"/>
        <v>9</v>
      </c>
      <c r="D4997" s="3">
        <f t="shared" si="234"/>
        <v>3</v>
      </c>
      <c r="E4997" s="3"/>
      <c r="F4997">
        <v>20.8</v>
      </c>
      <c r="G4997">
        <v>23</v>
      </c>
      <c r="H4997" s="228">
        <v>19</v>
      </c>
      <c r="I4997">
        <v>16.2</v>
      </c>
      <c r="J4997" s="31">
        <v>14.9</v>
      </c>
      <c r="K4997">
        <v>20</v>
      </c>
      <c r="L4997" s="2">
        <v>16.2</v>
      </c>
      <c r="M4997" s="2">
        <v>17.600000000000001</v>
      </c>
      <c r="N4997" s="31">
        <v>17.8</v>
      </c>
      <c r="O4997" s="31">
        <v>17.399999999999999</v>
      </c>
      <c r="P4997" s="2">
        <v>18.8</v>
      </c>
      <c r="Q4997" s="138">
        <v>19.133333333333336</v>
      </c>
    </row>
    <row r="4998" spans="1:17" x14ac:dyDescent="0.25">
      <c r="A4998" s="1">
        <v>41521</v>
      </c>
      <c r="B4998" s="5">
        <f t="shared" si="235"/>
        <v>2013</v>
      </c>
      <c r="C4998" s="5">
        <f t="shared" si="236"/>
        <v>9</v>
      </c>
      <c r="D4998" s="3">
        <f t="shared" si="234"/>
        <v>4</v>
      </c>
      <c r="E4998" s="3"/>
      <c r="F4998">
        <v>20.8</v>
      </c>
      <c r="G4998">
        <v>23.7</v>
      </c>
      <c r="H4998" s="228">
        <v>17.600000000000001</v>
      </c>
      <c r="I4998">
        <v>16.7</v>
      </c>
      <c r="J4998" s="31">
        <v>13.7</v>
      </c>
      <c r="K4998">
        <v>19.899999999999999</v>
      </c>
      <c r="L4998" s="2">
        <v>16.399999999999999</v>
      </c>
      <c r="M4998" s="2">
        <v>18</v>
      </c>
      <c r="N4998" s="31">
        <v>16.899999999999999</v>
      </c>
      <c r="O4998" s="31">
        <v>16.3</v>
      </c>
      <c r="P4998" s="2">
        <v>18.5</v>
      </c>
      <c r="Q4998" s="138">
        <v>21.054166666666667</v>
      </c>
    </row>
    <row r="4999" spans="1:17" x14ac:dyDescent="0.25">
      <c r="A4999" s="1">
        <v>41522</v>
      </c>
      <c r="B4999" s="5">
        <f t="shared" si="235"/>
        <v>2013</v>
      </c>
      <c r="C4999" s="5">
        <f t="shared" si="236"/>
        <v>9</v>
      </c>
      <c r="D4999" s="3">
        <f t="shared" si="234"/>
        <v>5</v>
      </c>
      <c r="E4999" s="3"/>
      <c r="F4999">
        <v>19</v>
      </c>
      <c r="G4999">
        <v>21.6</v>
      </c>
      <c r="H4999" s="228">
        <v>17.3</v>
      </c>
      <c r="I4999">
        <v>16.3</v>
      </c>
      <c r="J4999" s="31">
        <v>13.2</v>
      </c>
      <c r="K4999">
        <v>19.100000000000001</v>
      </c>
      <c r="L4999" s="2">
        <v>15.8</v>
      </c>
      <c r="M4999" s="2">
        <v>17.8</v>
      </c>
      <c r="N4999" s="31">
        <v>15.7</v>
      </c>
      <c r="O4999" s="31">
        <v>16.2</v>
      </c>
      <c r="P4999" s="2">
        <v>18.2</v>
      </c>
      <c r="Q4999" s="138">
        <v>19.575000000000003</v>
      </c>
    </row>
    <row r="5000" spans="1:17" x14ac:dyDescent="0.25">
      <c r="A5000" s="1">
        <v>41523</v>
      </c>
      <c r="B5000" s="5">
        <f t="shared" si="235"/>
        <v>2013</v>
      </c>
      <c r="C5000" s="5">
        <f t="shared" si="236"/>
        <v>9</v>
      </c>
      <c r="D5000" s="3">
        <f t="shared" si="234"/>
        <v>6</v>
      </c>
      <c r="E5000" s="3"/>
      <c r="F5000">
        <v>19.7</v>
      </c>
      <c r="G5000">
        <v>21.8</v>
      </c>
      <c r="H5000" s="228">
        <v>17.600000000000001</v>
      </c>
      <c r="I5000">
        <v>16</v>
      </c>
      <c r="J5000" s="31">
        <v>13.7</v>
      </c>
      <c r="K5000">
        <v>19.2</v>
      </c>
      <c r="L5000" s="2">
        <v>16.100000000000001</v>
      </c>
      <c r="M5000" s="2">
        <v>18.3</v>
      </c>
      <c r="N5000" s="31">
        <v>16.899999999999999</v>
      </c>
      <c r="O5000" s="31">
        <v>16.600000000000001</v>
      </c>
      <c r="P5000" s="2">
        <v>17.899999999999999</v>
      </c>
      <c r="Q5000" s="138">
        <v>19.270833333333332</v>
      </c>
    </row>
    <row r="5001" spans="1:17" x14ac:dyDescent="0.25">
      <c r="A5001" s="1">
        <v>41524</v>
      </c>
      <c r="B5001" s="5">
        <f t="shared" si="235"/>
        <v>2013</v>
      </c>
      <c r="C5001" s="5">
        <f t="shared" si="236"/>
        <v>9</v>
      </c>
      <c r="D5001" s="3">
        <f t="shared" si="234"/>
        <v>7</v>
      </c>
      <c r="E5001" s="3"/>
      <c r="F5001">
        <v>19.8</v>
      </c>
      <c r="G5001">
        <v>22.3</v>
      </c>
      <c r="H5001" s="228">
        <v>17</v>
      </c>
      <c r="I5001">
        <v>16.2</v>
      </c>
      <c r="J5001" s="31">
        <v>14.1</v>
      </c>
      <c r="K5001">
        <v>18.600000000000001</v>
      </c>
      <c r="L5001" s="2">
        <v>16.600000000000001</v>
      </c>
      <c r="M5001" s="2">
        <v>16.2</v>
      </c>
      <c r="N5001" s="31">
        <v>18.2</v>
      </c>
      <c r="O5001" s="31">
        <v>16.100000000000001</v>
      </c>
      <c r="P5001" s="2">
        <v>17.899999999999999</v>
      </c>
      <c r="Q5001" s="138">
        <v>18.94166666666667</v>
      </c>
    </row>
    <row r="5002" spans="1:17" x14ac:dyDescent="0.25">
      <c r="A5002" s="1">
        <v>41525</v>
      </c>
      <c r="B5002" s="5">
        <f t="shared" si="235"/>
        <v>2013</v>
      </c>
      <c r="C5002" s="5">
        <f t="shared" si="236"/>
        <v>9</v>
      </c>
      <c r="D5002" s="3">
        <f t="shared" si="234"/>
        <v>8</v>
      </c>
      <c r="E5002" s="3"/>
      <c r="F5002">
        <v>19.8</v>
      </c>
      <c r="G5002">
        <v>23.2</v>
      </c>
      <c r="H5002" s="228">
        <v>19.8</v>
      </c>
      <c r="I5002">
        <v>16.600000000000001</v>
      </c>
      <c r="J5002" s="31">
        <v>14.8</v>
      </c>
      <c r="K5002">
        <v>19.7</v>
      </c>
      <c r="L5002" s="2">
        <v>18.600000000000001</v>
      </c>
      <c r="M5002" s="2">
        <v>17</v>
      </c>
      <c r="N5002" s="31">
        <v>16.899999999999999</v>
      </c>
      <c r="O5002" s="31">
        <v>17</v>
      </c>
      <c r="P5002" s="2">
        <v>18.600000000000001</v>
      </c>
      <c r="Q5002" s="138">
        <v>19.608333333333331</v>
      </c>
    </row>
    <row r="5003" spans="1:17" x14ac:dyDescent="0.25">
      <c r="A5003" s="1">
        <v>41526</v>
      </c>
      <c r="B5003" s="5">
        <f t="shared" si="235"/>
        <v>2013</v>
      </c>
      <c r="C5003" s="5">
        <f t="shared" si="236"/>
        <v>9</v>
      </c>
      <c r="D5003" s="3">
        <f t="shared" si="234"/>
        <v>9</v>
      </c>
      <c r="E5003" s="3"/>
      <c r="F5003">
        <v>17.100000000000001</v>
      </c>
      <c r="G5003">
        <v>20.8</v>
      </c>
      <c r="H5003" s="228">
        <v>17.399999999999999</v>
      </c>
      <c r="I5003">
        <v>14.6</v>
      </c>
      <c r="J5003" s="31">
        <v>16.100000000000001</v>
      </c>
      <c r="K5003">
        <v>20</v>
      </c>
      <c r="L5003" s="2">
        <v>18.7</v>
      </c>
      <c r="M5003" s="2">
        <v>16.7</v>
      </c>
      <c r="N5003" s="31">
        <v>15</v>
      </c>
      <c r="O5003" s="31">
        <v>16.399999999999999</v>
      </c>
      <c r="P5003" s="2">
        <v>19</v>
      </c>
      <c r="Q5003" s="138">
        <v>20.437499999999996</v>
      </c>
    </row>
    <row r="5004" spans="1:17" x14ac:dyDescent="0.25">
      <c r="A5004" s="1">
        <v>41527</v>
      </c>
      <c r="B5004" s="5">
        <f t="shared" si="235"/>
        <v>2013</v>
      </c>
      <c r="C5004" s="5">
        <f t="shared" si="236"/>
        <v>9</v>
      </c>
      <c r="D5004" s="3">
        <f t="shared" si="234"/>
        <v>10</v>
      </c>
      <c r="E5004" s="3"/>
      <c r="F5004">
        <v>18</v>
      </c>
      <c r="G5004">
        <v>21.8</v>
      </c>
      <c r="H5004" s="228">
        <v>19.600000000000001</v>
      </c>
      <c r="I5004">
        <v>16.600000000000001</v>
      </c>
      <c r="J5004" s="31">
        <v>15.8</v>
      </c>
      <c r="K5004">
        <v>19.8</v>
      </c>
      <c r="L5004" s="2">
        <v>18</v>
      </c>
      <c r="M5004" s="2">
        <v>19.899999999999999</v>
      </c>
      <c r="N5004" s="31">
        <v>18</v>
      </c>
      <c r="O5004" s="31">
        <v>20</v>
      </c>
      <c r="P5004" s="2">
        <v>19.600000000000001</v>
      </c>
      <c r="Q5004" s="138">
        <v>19.687499999999996</v>
      </c>
    </row>
    <row r="5005" spans="1:17" x14ac:dyDescent="0.25">
      <c r="A5005" s="1">
        <v>41528</v>
      </c>
      <c r="B5005" s="5">
        <f t="shared" si="235"/>
        <v>2013</v>
      </c>
      <c r="C5005" s="5">
        <f t="shared" si="236"/>
        <v>9</v>
      </c>
      <c r="D5005" s="3">
        <f t="shared" si="234"/>
        <v>11</v>
      </c>
      <c r="E5005" s="3"/>
      <c r="F5005">
        <v>20.9</v>
      </c>
      <c r="G5005">
        <v>22.7</v>
      </c>
      <c r="H5005" s="228">
        <v>16.899999999999999</v>
      </c>
      <c r="I5005">
        <v>17.8</v>
      </c>
      <c r="J5005" s="31">
        <v>16.600000000000001</v>
      </c>
      <c r="K5005">
        <v>15.1</v>
      </c>
      <c r="L5005" s="2">
        <v>15.1</v>
      </c>
      <c r="M5005" s="2">
        <v>18.2</v>
      </c>
      <c r="N5005" s="31">
        <v>18.7</v>
      </c>
      <c r="O5005" s="31">
        <v>19.399999999999999</v>
      </c>
      <c r="P5005" s="2">
        <v>14.5</v>
      </c>
      <c r="Q5005" s="138">
        <v>16.55</v>
      </c>
    </row>
    <row r="5006" spans="1:17" x14ac:dyDescent="0.25">
      <c r="A5006" s="1">
        <v>41529</v>
      </c>
      <c r="B5006" s="5">
        <f t="shared" si="235"/>
        <v>2013</v>
      </c>
      <c r="C5006" s="5">
        <f t="shared" si="236"/>
        <v>9</v>
      </c>
      <c r="D5006" s="3">
        <f t="shared" si="234"/>
        <v>12</v>
      </c>
      <c r="E5006" s="3"/>
      <c r="F5006">
        <v>17.2</v>
      </c>
      <c r="G5006">
        <v>21.4</v>
      </c>
      <c r="H5006" s="228">
        <v>14.8</v>
      </c>
      <c r="I5006">
        <v>13.5</v>
      </c>
      <c r="J5006" s="31">
        <v>10.3</v>
      </c>
      <c r="K5006">
        <v>15.3</v>
      </c>
      <c r="L5006" s="2">
        <v>12.4</v>
      </c>
      <c r="M5006" s="2">
        <v>16.399999999999999</v>
      </c>
      <c r="N5006" s="31">
        <v>15.7</v>
      </c>
      <c r="O5006" s="31">
        <v>14.8</v>
      </c>
      <c r="P5006" s="2">
        <v>14</v>
      </c>
      <c r="Q5006" s="138">
        <v>15.220833333333333</v>
      </c>
    </row>
    <row r="5007" spans="1:17" x14ac:dyDescent="0.25">
      <c r="A5007" s="1">
        <v>41530</v>
      </c>
      <c r="B5007" s="5">
        <f t="shared" si="235"/>
        <v>2013</v>
      </c>
      <c r="C5007" s="5">
        <f t="shared" si="236"/>
        <v>9</v>
      </c>
      <c r="D5007" s="3">
        <f t="shared" si="234"/>
        <v>13</v>
      </c>
      <c r="E5007" s="3"/>
      <c r="F5007">
        <v>15.6</v>
      </c>
      <c r="G5007">
        <v>18</v>
      </c>
      <c r="H5007" s="228">
        <v>14.2</v>
      </c>
      <c r="I5007">
        <v>11.6</v>
      </c>
      <c r="J5007" s="31">
        <v>9.9</v>
      </c>
      <c r="K5007">
        <v>14.5</v>
      </c>
      <c r="L5007" s="2">
        <v>11.1</v>
      </c>
      <c r="M5007" s="2">
        <v>15.8</v>
      </c>
      <c r="N5007" s="31">
        <v>15.8</v>
      </c>
      <c r="O5007" s="31">
        <v>14</v>
      </c>
      <c r="P5007" s="2">
        <v>14.2</v>
      </c>
      <c r="Q5007" s="138">
        <v>15.354166666666671</v>
      </c>
    </row>
    <row r="5008" spans="1:17" x14ac:dyDescent="0.25">
      <c r="A5008" s="1">
        <v>41531</v>
      </c>
      <c r="B5008" s="5">
        <f t="shared" si="235"/>
        <v>2013</v>
      </c>
      <c r="C5008" s="5">
        <f t="shared" si="236"/>
        <v>9</v>
      </c>
      <c r="D5008" s="3">
        <f t="shared" si="234"/>
        <v>14</v>
      </c>
      <c r="E5008" s="3"/>
      <c r="F5008">
        <v>14.1</v>
      </c>
      <c r="G5008">
        <v>17.100000000000001</v>
      </c>
      <c r="H5008" s="228">
        <v>16.3</v>
      </c>
      <c r="I5008">
        <v>11.2</v>
      </c>
      <c r="J5008" s="31">
        <v>10.3</v>
      </c>
      <c r="K5008">
        <v>15.5</v>
      </c>
      <c r="L5008" s="2">
        <v>13</v>
      </c>
      <c r="M5008" s="2">
        <v>18</v>
      </c>
      <c r="N5008" s="31">
        <v>15</v>
      </c>
      <c r="O5008" s="31">
        <v>14</v>
      </c>
      <c r="P5008" s="2">
        <v>14.9</v>
      </c>
      <c r="Q5008" s="138">
        <v>16.104166666666668</v>
      </c>
    </row>
    <row r="5009" spans="1:17" x14ac:dyDescent="0.25">
      <c r="A5009" s="1">
        <v>41532</v>
      </c>
      <c r="B5009" s="5">
        <f t="shared" si="235"/>
        <v>2013</v>
      </c>
      <c r="C5009" s="5">
        <f t="shared" si="236"/>
        <v>9</v>
      </c>
      <c r="D5009" s="3">
        <f t="shared" si="234"/>
        <v>15</v>
      </c>
      <c r="E5009" s="3"/>
      <c r="F5009">
        <v>15.4</v>
      </c>
      <c r="G5009">
        <v>16.600000000000001</v>
      </c>
      <c r="H5009" s="228">
        <v>17.8</v>
      </c>
      <c r="I5009">
        <v>12.9</v>
      </c>
      <c r="J5009" s="31">
        <v>13.7</v>
      </c>
      <c r="K5009">
        <v>17.600000000000001</v>
      </c>
      <c r="L5009" s="2">
        <v>16.3</v>
      </c>
      <c r="M5009" s="2">
        <v>18.600000000000001</v>
      </c>
      <c r="N5009" s="31">
        <v>15.2</v>
      </c>
      <c r="O5009" s="31">
        <v>18.100000000000001</v>
      </c>
      <c r="P5009" s="2">
        <v>16.8</v>
      </c>
      <c r="Q5009" s="138">
        <v>18.166666666666664</v>
      </c>
    </row>
    <row r="5010" spans="1:17" x14ac:dyDescent="0.25">
      <c r="A5010" s="1">
        <v>41533</v>
      </c>
      <c r="B5010" s="5">
        <f t="shared" si="235"/>
        <v>2013</v>
      </c>
      <c r="C5010" s="5">
        <f t="shared" si="236"/>
        <v>9</v>
      </c>
      <c r="D5010" s="3">
        <f t="shared" si="234"/>
        <v>16</v>
      </c>
      <c r="E5010" s="3"/>
      <c r="F5010">
        <v>16.8</v>
      </c>
      <c r="G5010">
        <v>17.3</v>
      </c>
      <c r="H5010" s="228">
        <v>17.600000000000001</v>
      </c>
      <c r="I5010">
        <v>14</v>
      </c>
      <c r="J5010" s="31">
        <v>12.2</v>
      </c>
      <c r="K5010">
        <v>19.8</v>
      </c>
      <c r="L5010" s="2">
        <v>16.899999999999999</v>
      </c>
      <c r="M5010" s="2">
        <v>18.899999999999999</v>
      </c>
      <c r="N5010" s="31">
        <v>15.9</v>
      </c>
      <c r="O5010" s="31">
        <v>17.399999999999999</v>
      </c>
      <c r="P5010" s="2">
        <v>18.899999999999999</v>
      </c>
      <c r="Q5010" s="138">
        <v>20.079166666666666</v>
      </c>
    </row>
    <row r="5011" spans="1:17" x14ac:dyDescent="0.25">
      <c r="A5011" s="1">
        <v>41534</v>
      </c>
      <c r="B5011" s="5">
        <f t="shared" si="235"/>
        <v>2013</v>
      </c>
      <c r="C5011" s="5">
        <f t="shared" si="236"/>
        <v>9</v>
      </c>
      <c r="D5011" s="3">
        <f t="shared" si="234"/>
        <v>17</v>
      </c>
      <c r="E5011" s="3"/>
      <c r="F5011">
        <v>15.1</v>
      </c>
      <c r="G5011">
        <v>15.6</v>
      </c>
      <c r="H5011" s="228">
        <v>12.2</v>
      </c>
      <c r="I5011">
        <v>12.2</v>
      </c>
      <c r="J5011" s="31">
        <v>10.5</v>
      </c>
      <c r="K5011">
        <v>11.1</v>
      </c>
      <c r="L5011" s="2">
        <v>10.5</v>
      </c>
      <c r="M5011" s="2">
        <v>12.8</v>
      </c>
      <c r="N5011" s="31">
        <v>12</v>
      </c>
      <c r="O5011" s="31">
        <v>14.7</v>
      </c>
      <c r="P5011" s="2">
        <v>10.4</v>
      </c>
      <c r="Q5011" s="138">
        <v>14.216666666666669</v>
      </c>
    </row>
    <row r="5012" spans="1:17" x14ac:dyDescent="0.25">
      <c r="A5012" s="1">
        <v>41535</v>
      </c>
      <c r="B5012" s="5">
        <f t="shared" si="235"/>
        <v>2013</v>
      </c>
      <c r="C5012" s="5">
        <f t="shared" si="236"/>
        <v>9</v>
      </c>
      <c r="D5012" s="3">
        <f t="shared" si="234"/>
        <v>18</v>
      </c>
      <c r="E5012" s="3"/>
      <c r="F5012">
        <v>13.3</v>
      </c>
      <c r="G5012">
        <v>16.100000000000001</v>
      </c>
      <c r="H5012" s="228">
        <v>13.6</v>
      </c>
      <c r="I5012">
        <v>11.3</v>
      </c>
      <c r="J5012" s="31">
        <v>8.6999999999999993</v>
      </c>
      <c r="K5012">
        <v>14.4</v>
      </c>
      <c r="L5012" s="2">
        <v>12</v>
      </c>
      <c r="M5012" s="2">
        <v>14.7</v>
      </c>
      <c r="N5012" s="31">
        <v>11.4</v>
      </c>
      <c r="O5012" s="31">
        <v>13.1</v>
      </c>
      <c r="P5012" s="2">
        <v>13.3</v>
      </c>
      <c r="Q5012" s="138">
        <v>14.008333333333331</v>
      </c>
    </row>
    <row r="5013" spans="1:17" x14ac:dyDescent="0.25">
      <c r="A5013" s="1">
        <v>41536</v>
      </c>
      <c r="B5013" s="5">
        <f t="shared" si="235"/>
        <v>2013</v>
      </c>
      <c r="C5013" s="5">
        <f t="shared" si="236"/>
        <v>9</v>
      </c>
      <c r="D5013" s="3">
        <f t="shared" si="234"/>
        <v>19</v>
      </c>
      <c r="E5013" s="3"/>
      <c r="F5013">
        <v>12.9</v>
      </c>
      <c r="G5013">
        <v>15.9</v>
      </c>
      <c r="H5013" s="228">
        <v>11.9</v>
      </c>
      <c r="I5013">
        <v>9.9</v>
      </c>
      <c r="J5013" s="31">
        <v>6.7</v>
      </c>
      <c r="K5013">
        <v>13.5</v>
      </c>
      <c r="L5013" s="2">
        <v>10.1</v>
      </c>
      <c r="M5013" s="2">
        <v>12.9</v>
      </c>
      <c r="N5013" s="31">
        <v>12.9</v>
      </c>
      <c r="O5013" s="31">
        <v>10.7</v>
      </c>
      <c r="P5013" s="2">
        <v>12.8</v>
      </c>
      <c r="Q5013" s="138">
        <v>13.895833333333334</v>
      </c>
    </row>
    <row r="5014" spans="1:17" x14ac:dyDescent="0.25">
      <c r="A5014" s="1">
        <v>41537</v>
      </c>
      <c r="B5014" s="5">
        <f t="shared" si="235"/>
        <v>2013</v>
      </c>
      <c r="C5014" s="5">
        <f t="shared" si="236"/>
        <v>9</v>
      </c>
      <c r="D5014" s="3">
        <f t="shared" si="234"/>
        <v>20</v>
      </c>
      <c r="E5014" s="3"/>
      <c r="F5014">
        <v>14.3</v>
      </c>
      <c r="G5014">
        <v>17.8</v>
      </c>
      <c r="H5014" s="228">
        <v>12.4</v>
      </c>
      <c r="I5014">
        <v>10.1</v>
      </c>
      <c r="J5014" s="31">
        <v>7</v>
      </c>
      <c r="K5014">
        <v>14.4</v>
      </c>
      <c r="L5014" s="2">
        <v>11.2</v>
      </c>
      <c r="M5014" s="2">
        <v>13.4</v>
      </c>
      <c r="N5014" s="31">
        <v>12.5</v>
      </c>
      <c r="O5014" s="31">
        <v>9.8000000000000007</v>
      </c>
      <c r="P5014" s="2">
        <v>13.6</v>
      </c>
      <c r="Q5014" s="138">
        <v>14.654166666666669</v>
      </c>
    </row>
    <row r="5015" spans="1:17" x14ac:dyDescent="0.25">
      <c r="A5015" s="1">
        <v>41538</v>
      </c>
      <c r="B5015" s="5">
        <f t="shared" si="235"/>
        <v>2013</v>
      </c>
      <c r="C5015" s="5">
        <f t="shared" si="236"/>
        <v>9</v>
      </c>
      <c r="D5015" s="3">
        <f t="shared" si="234"/>
        <v>21</v>
      </c>
      <c r="E5015" s="3"/>
      <c r="F5015">
        <v>15.4</v>
      </c>
      <c r="G5015">
        <v>19</v>
      </c>
      <c r="H5015" s="228">
        <v>14.4</v>
      </c>
      <c r="I5015">
        <v>11</v>
      </c>
      <c r="J5015" s="31">
        <v>8.4</v>
      </c>
      <c r="K5015">
        <v>16.3</v>
      </c>
      <c r="L5015" s="2">
        <v>12.7</v>
      </c>
      <c r="M5015" s="2">
        <v>14.9</v>
      </c>
      <c r="N5015" s="31">
        <v>12.1</v>
      </c>
      <c r="O5015" s="31">
        <v>12.2</v>
      </c>
      <c r="P5015" s="2">
        <v>13.8</v>
      </c>
      <c r="Q5015" s="138">
        <v>14.47916666666667</v>
      </c>
    </row>
    <row r="5016" spans="1:17" x14ac:dyDescent="0.25">
      <c r="A5016" s="1">
        <v>41539</v>
      </c>
      <c r="B5016" s="5">
        <f t="shared" si="235"/>
        <v>2013</v>
      </c>
      <c r="C5016" s="5">
        <f t="shared" si="236"/>
        <v>9</v>
      </c>
      <c r="D5016" s="3">
        <f t="shared" si="234"/>
        <v>22</v>
      </c>
      <c r="E5016" s="3"/>
      <c r="F5016">
        <v>13.6</v>
      </c>
      <c r="G5016">
        <v>17.8</v>
      </c>
      <c r="H5016" s="228">
        <v>12.4</v>
      </c>
      <c r="I5016">
        <v>10.3</v>
      </c>
      <c r="J5016" s="31">
        <v>8.6999999999999993</v>
      </c>
      <c r="K5016">
        <v>13.5</v>
      </c>
      <c r="L5016" s="2">
        <v>10.7</v>
      </c>
      <c r="M5016" s="2">
        <v>14.3</v>
      </c>
      <c r="N5016" s="31">
        <v>13.4</v>
      </c>
      <c r="O5016" s="31">
        <v>12.3</v>
      </c>
      <c r="P5016" s="2">
        <v>12.6</v>
      </c>
      <c r="Q5016" s="138">
        <v>14.454166666666667</v>
      </c>
    </row>
    <row r="5017" spans="1:17" x14ac:dyDescent="0.25">
      <c r="A5017" s="1">
        <v>41540</v>
      </c>
      <c r="B5017" s="5">
        <f t="shared" si="235"/>
        <v>2013</v>
      </c>
      <c r="C5017" s="5">
        <f t="shared" si="236"/>
        <v>9</v>
      </c>
      <c r="D5017" s="3">
        <f t="shared" si="234"/>
        <v>23</v>
      </c>
      <c r="E5017" s="3"/>
      <c r="F5017">
        <v>13.8</v>
      </c>
      <c r="G5017">
        <v>17</v>
      </c>
      <c r="H5017" s="228">
        <v>13</v>
      </c>
      <c r="I5017">
        <v>9.6999999999999993</v>
      </c>
      <c r="J5017" s="31">
        <v>7.2</v>
      </c>
      <c r="K5017">
        <v>13.6</v>
      </c>
      <c r="L5017" s="2">
        <v>11.6</v>
      </c>
      <c r="M5017" s="2">
        <v>15.3</v>
      </c>
      <c r="N5017" s="31">
        <v>11.8</v>
      </c>
      <c r="O5017" s="31">
        <v>11.9</v>
      </c>
      <c r="P5017" s="2">
        <v>13.3</v>
      </c>
      <c r="Q5017" s="138">
        <v>14.766666666666666</v>
      </c>
    </row>
    <row r="5018" spans="1:17" x14ac:dyDescent="0.25">
      <c r="A5018" s="1">
        <v>41541</v>
      </c>
      <c r="B5018" s="5">
        <f t="shared" si="235"/>
        <v>2013</v>
      </c>
      <c r="C5018" s="5">
        <f t="shared" si="236"/>
        <v>9</v>
      </c>
      <c r="D5018" s="3">
        <f t="shared" si="234"/>
        <v>24</v>
      </c>
      <c r="E5018" s="3"/>
      <c r="F5018">
        <v>15.1</v>
      </c>
      <c r="G5018">
        <v>18.100000000000001</v>
      </c>
      <c r="H5018" s="228">
        <v>14.1</v>
      </c>
      <c r="I5018">
        <v>11.6</v>
      </c>
      <c r="J5018" s="31">
        <v>11</v>
      </c>
      <c r="K5018">
        <v>14.9</v>
      </c>
      <c r="L5018" s="2">
        <v>13.8</v>
      </c>
      <c r="M5018" s="2">
        <v>16.899999999999999</v>
      </c>
      <c r="N5018" s="31">
        <v>13.4</v>
      </c>
      <c r="O5018" s="31">
        <v>14.8</v>
      </c>
      <c r="P5018" s="2">
        <v>14.4</v>
      </c>
      <c r="Q5018" s="138">
        <v>15.875</v>
      </c>
    </row>
    <row r="5019" spans="1:17" x14ac:dyDescent="0.25">
      <c r="A5019" s="1">
        <v>41542</v>
      </c>
      <c r="B5019" s="5">
        <f t="shared" si="235"/>
        <v>2013</v>
      </c>
      <c r="C5019" s="5">
        <f t="shared" si="236"/>
        <v>9</v>
      </c>
      <c r="D5019" s="3">
        <f t="shared" si="234"/>
        <v>25</v>
      </c>
      <c r="E5019" s="3"/>
      <c r="F5019">
        <v>15.2</v>
      </c>
      <c r="G5019">
        <v>18.399999999999999</v>
      </c>
      <c r="H5019" s="228">
        <v>16</v>
      </c>
      <c r="I5019">
        <v>11.3</v>
      </c>
      <c r="J5019" s="31">
        <v>12.4</v>
      </c>
      <c r="K5019">
        <v>17.2</v>
      </c>
      <c r="L5019" s="2">
        <v>15.2</v>
      </c>
      <c r="M5019" s="2">
        <v>17.8</v>
      </c>
      <c r="N5019" s="31">
        <v>14.4</v>
      </c>
      <c r="O5019" s="31">
        <v>16.100000000000001</v>
      </c>
      <c r="P5019" s="2">
        <v>16.100000000000001</v>
      </c>
      <c r="Q5019" s="138">
        <v>17.44166666666667</v>
      </c>
    </row>
    <row r="5020" spans="1:17" x14ac:dyDescent="0.25">
      <c r="A5020" s="1">
        <v>41543</v>
      </c>
      <c r="B5020" s="5">
        <f t="shared" si="235"/>
        <v>2013</v>
      </c>
      <c r="C5020" s="5">
        <f t="shared" si="236"/>
        <v>9</v>
      </c>
      <c r="D5020" s="3">
        <f t="shared" si="234"/>
        <v>26</v>
      </c>
      <c r="E5020" s="3"/>
      <c r="F5020">
        <v>15.9</v>
      </c>
      <c r="G5020">
        <v>16.7</v>
      </c>
      <c r="H5020" s="228">
        <v>18.100000000000001</v>
      </c>
      <c r="I5020">
        <v>12.7</v>
      </c>
      <c r="J5020" s="31">
        <v>13</v>
      </c>
      <c r="K5020">
        <v>17.3</v>
      </c>
      <c r="L5020" s="2">
        <v>15.2</v>
      </c>
      <c r="M5020" s="2">
        <v>19.100000000000001</v>
      </c>
      <c r="N5020" s="31">
        <v>13.9</v>
      </c>
      <c r="O5020" s="31">
        <v>16.899999999999999</v>
      </c>
      <c r="P5020" s="2">
        <v>17.2</v>
      </c>
      <c r="Q5020" s="138">
        <v>19.933333333333334</v>
      </c>
    </row>
    <row r="5021" spans="1:17" x14ac:dyDescent="0.25">
      <c r="A5021" s="1">
        <v>41544</v>
      </c>
      <c r="B5021" s="5">
        <f t="shared" si="235"/>
        <v>2013</v>
      </c>
      <c r="C5021" s="5">
        <f t="shared" si="236"/>
        <v>9</v>
      </c>
      <c r="D5021" s="3">
        <f t="shared" si="234"/>
        <v>27</v>
      </c>
      <c r="E5021" s="3"/>
      <c r="F5021">
        <v>15.9</v>
      </c>
      <c r="G5021">
        <v>17.600000000000001</v>
      </c>
      <c r="H5021" s="228">
        <v>16.600000000000001</v>
      </c>
      <c r="I5021">
        <v>13.7</v>
      </c>
      <c r="J5021" s="31">
        <v>13.9</v>
      </c>
      <c r="K5021">
        <v>17.3</v>
      </c>
      <c r="L5021" s="2">
        <v>14.9</v>
      </c>
      <c r="M5021" s="2">
        <v>16.100000000000001</v>
      </c>
      <c r="N5021" s="31">
        <v>15.2</v>
      </c>
      <c r="O5021" s="31">
        <v>16.2</v>
      </c>
      <c r="P5021" s="2">
        <v>15.7</v>
      </c>
      <c r="Q5021" s="138">
        <v>17.433333333333334</v>
      </c>
    </row>
    <row r="5022" spans="1:17" x14ac:dyDescent="0.25">
      <c r="A5022" s="1">
        <v>41545</v>
      </c>
      <c r="B5022" s="5">
        <f t="shared" si="235"/>
        <v>2013</v>
      </c>
      <c r="C5022" s="5">
        <f t="shared" si="236"/>
        <v>9</v>
      </c>
      <c r="D5022" s="3">
        <f t="shared" si="234"/>
        <v>28</v>
      </c>
      <c r="E5022" s="3"/>
      <c r="F5022">
        <v>15.9</v>
      </c>
      <c r="G5022">
        <v>18.5</v>
      </c>
      <c r="H5022" s="228">
        <v>14.8</v>
      </c>
      <c r="I5022">
        <v>12.2</v>
      </c>
      <c r="J5022" s="31">
        <v>15.9</v>
      </c>
      <c r="K5022">
        <v>14.6</v>
      </c>
      <c r="L5022" s="2">
        <v>15.6</v>
      </c>
      <c r="M5022" s="2">
        <v>14.8</v>
      </c>
      <c r="N5022" s="31">
        <v>17.3</v>
      </c>
      <c r="O5022" s="31">
        <v>17.5</v>
      </c>
      <c r="P5022" s="2">
        <v>13.9</v>
      </c>
      <c r="Q5022" s="138">
        <v>14.79166666666667</v>
      </c>
    </row>
    <row r="5023" spans="1:17" x14ac:dyDescent="0.25">
      <c r="A5023" s="1">
        <v>41546</v>
      </c>
      <c r="B5023" s="5">
        <f t="shared" si="235"/>
        <v>2013</v>
      </c>
      <c r="C5023" s="5">
        <f t="shared" si="236"/>
        <v>9</v>
      </c>
      <c r="D5023" s="3">
        <f t="shared" si="234"/>
        <v>29</v>
      </c>
      <c r="E5023" s="3"/>
      <c r="F5023">
        <v>19.3</v>
      </c>
      <c r="G5023">
        <v>20.9</v>
      </c>
      <c r="H5023" s="228">
        <v>14.9</v>
      </c>
      <c r="I5023">
        <v>15.7</v>
      </c>
      <c r="J5023" s="31">
        <v>15.4</v>
      </c>
      <c r="K5023">
        <v>14.1</v>
      </c>
      <c r="L5023" s="2">
        <v>13.7</v>
      </c>
      <c r="M5023" s="2">
        <v>13.3</v>
      </c>
      <c r="N5023" s="31">
        <v>17.5</v>
      </c>
      <c r="O5023" s="31">
        <v>16.7</v>
      </c>
      <c r="P5023" s="2">
        <v>12.6</v>
      </c>
      <c r="Q5023" s="138">
        <v>14.075000000000001</v>
      </c>
    </row>
    <row r="5024" spans="1:17" x14ac:dyDescent="0.25">
      <c r="A5024" s="1">
        <v>41547</v>
      </c>
      <c r="B5024" s="5">
        <f t="shared" si="235"/>
        <v>2013</v>
      </c>
      <c r="C5024" s="5">
        <f t="shared" si="236"/>
        <v>9</v>
      </c>
      <c r="D5024" s="3">
        <f t="shared" si="234"/>
        <v>30</v>
      </c>
      <c r="E5024" s="3"/>
      <c r="F5024">
        <v>16.7</v>
      </c>
      <c r="G5024">
        <v>17.3</v>
      </c>
      <c r="H5024" s="228">
        <v>11.7</v>
      </c>
      <c r="I5024">
        <v>14.2</v>
      </c>
      <c r="J5024" s="31">
        <v>10</v>
      </c>
      <c r="K5024">
        <v>10.4</v>
      </c>
      <c r="L5024" s="2">
        <v>9.1</v>
      </c>
      <c r="M5024" s="2">
        <v>11.7</v>
      </c>
      <c r="N5024" s="31">
        <v>16.600000000000001</v>
      </c>
      <c r="O5024" s="31">
        <v>12.5</v>
      </c>
      <c r="P5024" s="2">
        <v>10</v>
      </c>
      <c r="Q5024" s="138">
        <v>10.987499999999999</v>
      </c>
    </row>
    <row r="5025" spans="1:17" x14ac:dyDescent="0.25">
      <c r="A5025" s="1">
        <v>41548</v>
      </c>
      <c r="B5025" s="5">
        <f t="shared" si="235"/>
        <v>2013</v>
      </c>
      <c r="C5025" s="5">
        <f t="shared" si="236"/>
        <v>10</v>
      </c>
      <c r="D5025" s="3">
        <f t="shared" si="234"/>
        <v>1</v>
      </c>
      <c r="E5025" s="3"/>
      <c r="F5025">
        <v>13.7</v>
      </c>
      <c r="G5025">
        <v>16.399999999999999</v>
      </c>
      <c r="H5025" s="228">
        <v>11.1</v>
      </c>
      <c r="I5025">
        <v>9.1</v>
      </c>
      <c r="J5025" s="31">
        <v>7</v>
      </c>
      <c r="K5025">
        <v>11.3</v>
      </c>
      <c r="L5025" s="2">
        <v>8.8000000000000007</v>
      </c>
      <c r="M5025" s="2">
        <v>10.6</v>
      </c>
      <c r="N5025" s="31">
        <v>13.2</v>
      </c>
      <c r="O5025" s="31">
        <v>9.5</v>
      </c>
      <c r="P5025" s="2">
        <v>10.7</v>
      </c>
      <c r="Q5025" s="138">
        <v>10.586956521739131</v>
      </c>
    </row>
    <row r="5026" spans="1:17" x14ac:dyDescent="0.25">
      <c r="A5026" s="1">
        <v>41549</v>
      </c>
      <c r="B5026" s="5">
        <f t="shared" si="235"/>
        <v>2013</v>
      </c>
      <c r="C5026" s="5">
        <f t="shared" si="236"/>
        <v>10</v>
      </c>
      <c r="D5026" s="3">
        <f t="shared" si="234"/>
        <v>2</v>
      </c>
      <c r="E5026" s="3"/>
      <c r="F5026">
        <v>11.2</v>
      </c>
      <c r="G5026">
        <v>14.7</v>
      </c>
      <c r="H5026" s="228">
        <v>11.1</v>
      </c>
      <c r="I5026">
        <v>7.6</v>
      </c>
      <c r="J5026" s="31">
        <v>5.2</v>
      </c>
      <c r="K5026">
        <v>11.3</v>
      </c>
      <c r="L5026" s="2">
        <v>7.1</v>
      </c>
      <c r="M5026" s="2">
        <v>10.5</v>
      </c>
      <c r="N5026" s="31">
        <v>12.8</v>
      </c>
      <c r="O5026" s="31">
        <v>8.9</v>
      </c>
      <c r="P5026" s="2">
        <v>9.1</v>
      </c>
      <c r="Q5026" s="138">
        <v>9.9916666666666689</v>
      </c>
    </row>
    <row r="5027" spans="1:17" x14ac:dyDescent="0.25">
      <c r="A5027" s="1">
        <v>41550</v>
      </c>
      <c r="B5027" s="5">
        <f t="shared" si="235"/>
        <v>2013</v>
      </c>
      <c r="C5027" s="5">
        <f t="shared" si="236"/>
        <v>10</v>
      </c>
      <c r="D5027" s="3">
        <f t="shared" si="234"/>
        <v>3</v>
      </c>
      <c r="E5027" s="3"/>
      <c r="F5027">
        <v>8.1999999999999993</v>
      </c>
      <c r="G5027">
        <v>12.9</v>
      </c>
      <c r="H5027" s="228">
        <v>5.7</v>
      </c>
      <c r="I5027">
        <v>4.4000000000000004</v>
      </c>
      <c r="J5027" s="31">
        <v>1.4</v>
      </c>
      <c r="K5027">
        <v>6.8</v>
      </c>
      <c r="L5027" s="2">
        <v>4.4000000000000004</v>
      </c>
      <c r="M5027" s="2">
        <v>6.9</v>
      </c>
      <c r="N5027" s="31">
        <v>8</v>
      </c>
      <c r="O5027" s="31">
        <v>5.4</v>
      </c>
      <c r="P5027" s="2">
        <v>5.8</v>
      </c>
      <c r="Q5027" s="138">
        <v>8.2541666666666682</v>
      </c>
    </row>
    <row r="5028" spans="1:17" x14ac:dyDescent="0.25">
      <c r="A5028" s="1">
        <v>41551</v>
      </c>
      <c r="B5028" s="5">
        <f t="shared" si="235"/>
        <v>2013</v>
      </c>
      <c r="C5028" s="5">
        <f t="shared" si="236"/>
        <v>10</v>
      </c>
      <c r="D5028" s="3">
        <f t="shared" si="234"/>
        <v>4</v>
      </c>
      <c r="E5028" s="3"/>
      <c r="F5028">
        <v>8</v>
      </c>
      <c r="G5028">
        <v>12.1</v>
      </c>
      <c r="H5028" s="228">
        <v>5.0999999999999996</v>
      </c>
      <c r="I5028">
        <v>6</v>
      </c>
      <c r="J5028" s="31">
        <v>1.5</v>
      </c>
      <c r="K5028">
        <v>5.5</v>
      </c>
      <c r="L5028" s="2">
        <v>3.9</v>
      </c>
      <c r="M5028" s="2">
        <v>6.1</v>
      </c>
      <c r="N5028" s="31">
        <v>5.9</v>
      </c>
      <c r="O5028" s="31">
        <v>3.9</v>
      </c>
      <c r="P5028" s="2">
        <v>6</v>
      </c>
      <c r="Q5028" s="138">
        <v>6.2041666666666666</v>
      </c>
    </row>
    <row r="5029" spans="1:17" x14ac:dyDescent="0.25">
      <c r="A5029" s="1">
        <v>41552</v>
      </c>
      <c r="B5029" s="5">
        <f t="shared" si="235"/>
        <v>2013</v>
      </c>
      <c r="C5029" s="5">
        <f t="shared" si="236"/>
        <v>10</v>
      </c>
      <c r="D5029" s="3">
        <f t="shared" si="234"/>
        <v>5</v>
      </c>
      <c r="E5029" s="3"/>
      <c r="F5029">
        <v>11.4</v>
      </c>
      <c r="G5029">
        <v>13</v>
      </c>
      <c r="H5029" s="228">
        <v>10.1</v>
      </c>
      <c r="I5029">
        <v>9.4</v>
      </c>
      <c r="J5029" s="31">
        <v>5.7</v>
      </c>
      <c r="K5029">
        <v>7.3</v>
      </c>
      <c r="L5029" s="2">
        <v>8.1999999999999993</v>
      </c>
      <c r="M5029" s="2">
        <v>8.6</v>
      </c>
      <c r="N5029" s="31">
        <v>7.7</v>
      </c>
      <c r="O5029" s="31">
        <v>8.1999999999999993</v>
      </c>
      <c r="P5029" s="2">
        <v>6.8</v>
      </c>
      <c r="Q5029" s="138">
        <v>6.3916666666666666</v>
      </c>
    </row>
    <row r="5030" spans="1:17" x14ac:dyDescent="0.25">
      <c r="A5030" s="1">
        <v>41553</v>
      </c>
      <c r="B5030" s="5">
        <f t="shared" si="235"/>
        <v>2013</v>
      </c>
      <c r="C5030" s="5">
        <f t="shared" si="236"/>
        <v>10</v>
      </c>
      <c r="D5030" s="3">
        <f t="shared" si="234"/>
        <v>6</v>
      </c>
      <c r="E5030" s="3"/>
      <c r="F5030">
        <v>13.8</v>
      </c>
      <c r="G5030">
        <v>15.4</v>
      </c>
      <c r="H5030" s="228">
        <v>11.8</v>
      </c>
      <c r="I5030">
        <v>10.9</v>
      </c>
      <c r="J5030" s="31">
        <v>9.5</v>
      </c>
      <c r="K5030">
        <v>11</v>
      </c>
      <c r="L5030" s="2">
        <v>10</v>
      </c>
      <c r="M5030" s="2">
        <v>11.3</v>
      </c>
      <c r="N5030" s="31">
        <v>11.3</v>
      </c>
      <c r="O5030" s="31">
        <v>10.3</v>
      </c>
      <c r="P5030" s="2">
        <v>10.7</v>
      </c>
      <c r="Q5030" s="138">
        <v>10.495833333333334</v>
      </c>
    </row>
    <row r="5031" spans="1:17" x14ac:dyDescent="0.25">
      <c r="A5031" s="1">
        <v>41554</v>
      </c>
      <c r="B5031" s="5">
        <f t="shared" si="235"/>
        <v>2013</v>
      </c>
      <c r="C5031" s="5">
        <f t="shared" si="236"/>
        <v>10</v>
      </c>
      <c r="D5031" s="3">
        <f t="shared" si="234"/>
        <v>7</v>
      </c>
      <c r="E5031" s="3"/>
      <c r="F5031">
        <v>14.9</v>
      </c>
      <c r="G5031">
        <v>15.2</v>
      </c>
      <c r="H5031" s="228">
        <v>11.9</v>
      </c>
      <c r="I5031">
        <v>11.7</v>
      </c>
      <c r="J5031" s="31">
        <v>8</v>
      </c>
      <c r="K5031">
        <v>11.5</v>
      </c>
      <c r="L5031" s="2">
        <v>9.3000000000000007</v>
      </c>
      <c r="M5031" s="2">
        <v>10.3</v>
      </c>
      <c r="N5031" s="31">
        <v>9</v>
      </c>
      <c r="O5031" s="31">
        <v>9.6999999999999993</v>
      </c>
      <c r="P5031" s="2">
        <v>11</v>
      </c>
      <c r="Q5031" s="138">
        <v>10.15</v>
      </c>
    </row>
    <row r="5032" spans="1:17" x14ac:dyDescent="0.25">
      <c r="A5032" s="1">
        <v>41555</v>
      </c>
      <c r="B5032" s="5">
        <f t="shared" si="235"/>
        <v>2013</v>
      </c>
      <c r="C5032" s="5">
        <f t="shared" si="236"/>
        <v>10</v>
      </c>
      <c r="D5032" s="3">
        <f t="shared" si="234"/>
        <v>8</v>
      </c>
      <c r="E5032" s="3"/>
      <c r="F5032">
        <v>15.4</v>
      </c>
      <c r="G5032">
        <v>16.5</v>
      </c>
      <c r="H5032" s="228">
        <v>13.3</v>
      </c>
      <c r="I5032">
        <v>12.4</v>
      </c>
      <c r="J5032" s="31">
        <v>11.2</v>
      </c>
      <c r="K5032">
        <v>12.9</v>
      </c>
      <c r="L5032" s="2">
        <v>10.5</v>
      </c>
      <c r="M5032" s="2">
        <v>14.1</v>
      </c>
      <c r="N5032" s="31">
        <v>12.3</v>
      </c>
      <c r="O5032" s="31">
        <v>13.8</v>
      </c>
      <c r="P5032" s="2">
        <v>12</v>
      </c>
      <c r="Q5032" s="138">
        <v>12.841666666666667</v>
      </c>
    </row>
    <row r="5033" spans="1:17" x14ac:dyDescent="0.25">
      <c r="A5033" s="1">
        <v>41556</v>
      </c>
      <c r="B5033" s="5">
        <f t="shared" si="235"/>
        <v>2013</v>
      </c>
      <c r="C5033" s="5">
        <f t="shared" si="236"/>
        <v>10</v>
      </c>
      <c r="D5033" s="3">
        <f t="shared" si="234"/>
        <v>9</v>
      </c>
      <c r="E5033" s="3"/>
      <c r="F5033">
        <v>14.1</v>
      </c>
      <c r="G5033">
        <v>15.8</v>
      </c>
      <c r="H5033" s="228">
        <v>13.6</v>
      </c>
      <c r="I5033">
        <v>11.2</v>
      </c>
      <c r="J5033" s="31">
        <v>11</v>
      </c>
      <c r="K5033">
        <v>13.8</v>
      </c>
      <c r="L5033" s="2">
        <v>11.2</v>
      </c>
      <c r="M5033" s="2">
        <v>13</v>
      </c>
      <c r="N5033" s="31">
        <v>14.4</v>
      </c>
      <c r="O5033" s="31">
        <v>14</v>
      </c>
      <c r="P5033" s="2">
        <v>13.3</v>
      </c>
      <c r="Q5033" s="138">
        <v>12.904166666666667</v>
      </c>
    </row>
    <row r="5034" spans="1:17" x14ac:dyDescent="0.25">
      <c r="A5034" s="1">
        <v>41557</v>
      </c>
      <c r="B5034" s="5">
        <f t="shared" si="235"/>
        <v>2013</v>
      </c>
      <c r="C5034" s="5">
        <f t="shared" si="236"/>
        <v>10</v>
      </c>
      <c r="D5034" s="3">
        <f t="shared" si="234"/>
        <v>10</v>
      </c>
      <c r="E5034" s="3"/>
      <c r="F5034">
        <v>12.9</v>
      </c>
      <c r="G5034">
        <v>15.3</v>
      </c>
      <c r="H5034" s="228">
        <v>15.4</v>
      </c>
      <c r="I5034">
        <v>11.8</v>
      </c>
      <c r="J5034" s="31">
        <v>12.2</v>
      </c>
      <c r="K5034">
        <v>15.3</v>
      </c>
      <c r="L5034" s="2">
        <v>14.5</v>
      </c>
      <c r="M5034" s="2">
        <v>16.2</v>
      </c>
      <c r="N5034" s="31">
        <v>14</v>
      </c>
      <c r="O5034" s="31">
        <v>15.3</v>
      </c>
      <c r="P5034" s="2">
        <v>14.7</v>
      </c>
      <c r="Q5034" s="138">
        <v>14.975000000000001</v>
      </c>
    </row>
    <row r="5035" spans="1:17" x14ac:dyDescent="0.25">
      <c r="A5035" s="1">
        <v>41558</v>
      </c>
      <c r="B5035" s="5">
        <f t="shared" si="235"/>
        <v>2013</v>
      </c>
      <c r="C5035" s="5">
        <f t="shared" si="236"/>
        <v>10</v>
      </c>
      <c r="D5035" s="3">
        <f t="shared" si="234"/>
        <v>11</v>
      </c>
      <c r="E5035" s="3"/>
      <c r="F5035">
        <v>17.100000000000001</v>
      </c>
      <c r="G5035">
        <v>18.899999999999999</v>
      </c>
      <c r="H5035" s="228">
        <v>16.600000000000001</v>
      </c>
      <c r="I5035">
        <v>14.8</v>
      </c>
      <c r="J5035" s="31">
        <v>13.6</v>
      </c>
      <c r="K5035">
        <v>15.5</v>
      </c>
      <c r="L5035" s="2">
        <v>14.6</v>
      </c>
      <c r="M5035" s="2">
        <v>17.399999999999999</v>
      </c>
      <c r="N5035" s="31">
        <v>15.4</v>
      </c>
      <c r="O5035" s="31">
        <v>15.4</v>
      </c>
      <c r="P5035" s="2">
        <v>13.5</v>
      </c>
      <c r="Q5035" s="138">
        <v>16.358333333333331</v>
      </c>
    </row>
    <row r="5036" spans="1:17" x14ac:dyDescent="0.25">
      <c r="A5036" s="1">
        <v>41559</v>
      </c>
      <c r="B5036" s="5">
        <f t="shared" si="235"/>
        <v>2013</v>
      </c>
      <c r="C5036" s="5">
        <f t="shared" si="236"/>
        <v>10</v>
      </c>
      <c r="D5036" s="3">
        <f t="shared" si="234"/>
        <v>12</v>
      </c>
      <c r="E5036" s="3"/>
      <c r="F5036">
        <v>16</v>
      </c>
      <c r="G5036">
        <v>18.5</v>
      </c>
      <c r="H5036" s="228">
        <v>16.2</v>
      </c>
      <c r="I5036">
        <v>15.2</v>
      </c>
      <c r="J5036" s="31">
        <v>13.5</v>
      </c>
      <c r="K5036">
        <v>14.5</v>
      </c>
      <c r="L5036" s="2">
        <v>16.2</v>
      </c>
      <c r="M5036" s="2">
        <v>17.600000000000001</v>
      </c>
      <c r="N5036" s="31">
        <v>15.6</v>
      </c>
      <c r="O5036" s="31">
        <v>17.2</v>
      </c>
      <c r="P5036" s="2">
        <v>13.8</v>
      </c>
      <c r="Q5036" s="138">
        <v>14.266666666666666</v>
      </c>
    </row>
    <row r="5037" spans="1:17" x14ac:dyDescent="0.25">
      <c r="A5037" s="1">
        <v>41560</v>
      </c>
      <c r="B5037" s="5">
        <f t="shared" si="235"/>
        <v>2013</v>
      </c>
      <c r="C5037" s="5">
        <f t="shared" si="236"/>
        <v>10</v>
      </c>
      <c r="D5037" s="3">
        <f t="shared" si="234"/>
        <v>13</v>
      </c>
      <c r="E5037" s="3"/>
      <c r="F5037">
        <v>17.5</v>
      </c>
      <c r="G5037">
        <v>19.100000000000001</v>
      </c>
      <c r="H5037" s="228">
        <v>15.8</v>
      </c>
      <c r="I5037">
        <v>15.5</v>
      </c>
      <c r="J5037" s="31">
        <v>13</v>
      </c>
      <c r="K5037">
        <v>13.4</v>
      </c>
      <c r="L5037" s="2">
        <v>15</v>
      </c>
      <c r="M5037" s="2">
        <v>16.2</v>
      </c>
      <c r="N5037" s="31">
        <v>16</v>
      </c>
      <c r="O5037" s="31">
        <v>18.600000000000001</v>
      </c>
      <c r="P5037" s="2">
        <v>13</v>
      </c>
      <c r="Q5037" s="138">
        <v>13.9625</v>
      </c>
    </row>
    <row r="5038" spans="1:17" x14ac:dyDescent="0.25">
      <c r="A5038" s="1">
        <v>41561</v>
      </c>
      <c r="B5038" s="5">
        <f t="shared" si="235"/>
        <v>2013</v>
      </c>
      <c r="C5038" s="5">
        <f t="shared" si="236"/>
        <v>10</v>
      </c>
      <c r="D5038" s="3">
        <f t="shared" si="234"/>
        <v>14</v>
      </c>
      <c r="E5038" s="3"/>
      <c r="F5038">
        <v>16.7</v>
      </c>
      <c r="G5038">
        <v>19.3</v>
      </c>
      <c r="H5038" s="228">
        <v>15.4</v>
      </c>
      <c r="I5038">
        <v>13.9</v>
      </c>
      <c r="J5038" s="31">
        <v>12.7</v>
      </c>
      <c r="K5038">
        <v>13.9</v>
      </c>
      <c r="L5038" s="2">
        <v>13.6</v>
      </c>
      <c r="M5038" s="2">
        <v>16.5</v>
      </c>
      <c r="N5038" s="31">
        <v>15.5</v>
      </c>
      <c r="O5038" s="31">
        <v>16.100000000000001</v>
      </c>
      <c r="P5038" s="2">
        <v>13</v>
      </c>
      <c r="Q5038" s="138">
        <v>14.437499999999998</v>
      </c>
    </row>
    <row r="5039" spans="1:17" x14ac:dyDescent="0.25">
      <c r="A5039" s="1">
        <v>41562</v>
      </c>
      <c r="B5039" s="5">
        <f t="shared" si="235"/>
        <v>2013</v>
      </c>
      <c r="C5039" s="5">
        <f t="shared" si="236"/>
        <v>10</v>
      </c>
      <c r="D5039" s="3">
        <f t="shared" si="234"/>
        <v>15</v>
      </c>
      <c r="E5039" s="3"/>
      <c r="F5039">
        <v>16</v>
      </c>
      <c r="G5039">
        <v>17.5</v>
      </c>
      <c r="H5039" s="228">
        <v>16</v>
      </c>
      <c r="I5039">
        <v>13.1</v>
      </c>
      <c r="J5039" s="31">
        <v>10.8</v>
      </c>
      <c r="K5039">
        <v>15</v>
      </c>
      <c r="L5039" s="2">
        <v>15.1</v>
      </c>
      <c r="M5039" s="2">
        <v>16.399999999999999</v>
      </c>
      <c r="N5039" s="31">
        <v>16.600000000000001</v>
      </c>
      <c r="O5039" s="31">
        <v>14.7</v>
      </c>
      <c r="P5039" s="2">
        <v>14</v>
      </c>
      <c r="Q5039" s="138">
        <v>15.704166666666666</v>
      </c>
    </row>
    <row r="5040" spans="1:17" x14ac:dyDescent="0.25">
      <c r="A5040" s="1">
        <v>41563</v>
      </c>
      <c r="B5040" s="5">
        <f t="shared" si="235"/>
        <v>2013</v>
      </c>
      <c r="C5040" s="5">
        <f t="shared" si="236"/>
        <v>10</v>
      </c>
      <c r="D5040" s="3">
        <f t="shared" si="234"/>
        <v>16</v>
      </c>
      <c r="E5040" s="3"/>
      <c r="F5040">
        <v>11.1</v>
      </c>
      <c r="G5040">
        <v>14.3</v>
      </c>
      <c r="H5040" s="228">
        <v>11.8</v>
      </c>
      <c r="I5040">
        <v>8.4</v>
      </c>
      <c r="J5040" s="31">
        <v>6.5</v>
      </c>
      <c r="K5040">
        <v>11.1</v>
      </c>
      <c r="L5040" s="2">
        <v>9.6</v>
      </c>
      <c r="M5040" s="2">
        <v>11.7</v>
      </c>
      <c r="N5040" s="31">
        <v>12.4</v>
      </c>
      <c r="O5040" s="31">
        <v>10.3</v>
      </c>
      <c r="P5040" s="2">
        <v>10.8</v>
      </c>
      <c r="Q5040" s="138">
        <v>12.341666666666663</v>
      </c>
    </row>
    <row r="5041" spans="1:17" x14ac:dyDescent="0.25">
      <c r="A5041" s="1">
        <v>41564</v>
      </c>
      <c r="B5041" s="5">
        <f t="shared" si="235"/>
        <v>2013</v>
      </c>
      <c r="C5041" s="5">
        <f t="shared" si="236"/>
        <v>10</v>
      </c>
      <c r="D5041" s="3">
        <f t="shared" si="234"/>
        <v>17</v>
      </c>
      <c r="E5041" s="3"/>
      <c r="F5041">
        <v>11.5</v>
      </c>
      <c r="G5041">
        <v>14.3</v>
      </c>
      <c r="H5041" s="228">
        <v>10.3</v>
      </c>
      <c r="I5041">
        <v>7.8</v>
      </c>
      <c r="J5041" s="31">
        <v>4.5</v>
      </c>
      <c r="K5041">
        <v>10.6</v>
      </c>
      <c r="L5041" s="2">
        <v>8.3000000000000007</v>
      </c>
      <c r="M5041" s="2">
        <v>11.2</v>
      </c>
      <c r="N5041" s="31">
        <v>10.5</v>
      </c>
      <c r="O5041" s="31">
        <v>8</v>
      </c>
      <c r="P5041" s="2">
        <v>9.3000000000000007</v>
      </c>
      <c r="Q5041" s="138">
        <v>12.504166666666668</v>
      </c>
    </row>
    <row r="5042" spans="1:17" x14ac:dyDescent="0.25">
      <c r="A5042" s="1">
        <v>41565</v>
      </c>
      <c r="B5042" s="5">
        <f t="shared" si="235"/>
        <v>2013</v>
      </c>
      <c r="C5042" s="5">
        <f t="shared" si="236"/>
        <v>10</v>
      </c>
      <c r="D5042" s="3">
        <f t="shared" si="234"/>
        <v>18</v>
      </c>
      <c r="E5042" s="3"/>
      <c r="F5042">
        <v>11.8</v>
      </c>
      <c r="G5042">
        <v>14.4</v>
      </c>
      <c r="H5042" s="228">
        <v>10.199999999999999</v>
      </c>
      <c r="I5042">
        <v>8.4</v>
      </c>
      <c r="J5042" s="31">
        <v>6</v>
      </c>
      <c r="K5042">
        <v>10.4</v>
      </c>
      <c r="L5042" s="2">
        <v>8.6999999999999993</v>
      </c>
      <c r="M5042" s="2">
        <v>11.3</v>
      </c>
      <c r="N5042" s="31">
        <v>12.4</v>
      </c>
      <c r="O5042" s="31">
        <v>9.1999999999999993</v>
      </c>
      <c r="P5042" s="2">
        <v>10</v>
      </c>
      <c r="Q5042" s="138">
        <v>11.379166666666665</v>
      </c>
    </row>
    <row r="5043" spans="1:17" x14ac:dyDescent="0.25">
      <c r="A5043" s="1">
        <v>41566</v>
      </c>
      <c r="B5043" s="5">
        <f t="shared" si="235"/>
        <v>2013</v>
      </c>
      <c r="C5043" s="5">
        <f t="shared" si="236"/>
        <v>10</v>
      </c>
      <c r="D5043" s="3">
        <f t="shared" si="234"/>
        <v>19</v>
      </c>
      <c r="E5043" s="3"/>
      <c r="F5043">
        <v>10.5</v>
      </c>
      <c r="G5043">
        <v>13.8</v>
      </c>
      <c r="H5043" s="228">
        <v>10.9</v>
      </c>
      <c r="I5043">
        <v>7.5</v>
      </c>
      <c r="J5043" s="31">
        <v>6.4</v>
      </c>
      <c r="K5043">
        <v>10.5</v>
      </c>
      <c r="L5043" s="2">
        <v>10.9</v>
      </c>
      <c r="M5043" s="2">
        <v>11.4</v>
      </c>
      <c r="N5043" s="31">
        <v>9</v>
      </c>
      <c r="O5043" s="31">
        <v>8.1999999999999993</v>
      </c>
      <c r="P5043" s="2">
        <v>10.3</v>
      </c>
      <c r="Q5043" s="138">
        <v>10.983333333333334</v>
      </c>
    </row>
    <row r="5044" spans="1:17" x14ac:dyDescent="0.25">
      <c r="A5044" s="1">
        <v>41567</v>
      </c>
      <c r="B5044" s="5">
        <f t="shared" si="235"/>
        <v>2013</v>
      </c>
      <c r="C5044" s="5">
        <f t="shared" si="236"/>
        <v>10</v>
      </c>
      <c r="D5044" s="3">
        <f t="shared" si="234"/>
        <v>20</v>
      </c>
      <c r="E5044" s="3"/>
      <c r="F5044">
        <v>10.8</v>
      </c>
      <c r="G5044">
        <v>15</v>
      </c>
      <c r="H5044" s="228">
        <v>13.1</v>
      </c>
      <c r="I5044">
        <v>7.9</v>
      </c>
      <c r="J5044" s="31">
        <v>9.1</v>
      </c>
      <c r="K5044">
        <v>15.2</v>
      </c>
      <c r="L5044" s="2">
        <v>15.3</v>
      </c>
      <c r="M5044" s="2">
        <v>14.4</v>
      </c>
      <c r="N5044" s="31">
        <v>9.3000000000000007</v>
      </c>
      <c r="O5044" s="31">
        <v>13.3</v>
      </c>
      <c r="P5044" s="2">
        <v>16.399999999999999</v>
      </c>
      <c r="Q5044" s="138">
        <v>14.070833333333335</v>
      </c>
    </row>
    <row r="5045" spans="1:17" x14ac:dyDescent="0.25">
      <c r="A5045" s="1">
        <v>41568</v>
      </c>
      <c r="B5045" s="5">
        <f t="shared" si="235"/>
        <v>2013</v>
      </c>
      <c r="C5045" s="5">
        <f t="shared" si="236"/>
        <v>10</v>
      </c>
      <c r="D5045" s="3">
        <f t="shared" si="234"/>
        <v>21</v>
      </c>
      <c r="E5045" s="3"/>
      <c r="F5045">
        <v>12</v>
      </c>
      <c r="G5045">
        <v>15.3</v>
      </c>
      <c r="H5045" s="228">
        <v>14.2</v>
      </c>
      <c r="I5045">
        <v>10.4</v>
      </c>
      <c r="J5045" s="31">
        <v>11.2</v>
      </c>
      <c r="K5045">
        <v>15.4</v>
      </c>
      <c r="L5045" s="2">
        <v>13.8</v>
      </c>
      <c r="M5045" s="2">
        <v>17.2</v>
      </c>
      <c r="N5045" s="31">
        <v>11.5</v>
      </c>
      <c r="O5045" s="31">
        <v>15.1</v>
      </c>
      <c r="P5045" s="2">
        <v>15.9</v>
      </c>
      <c r="Q5045" s="138">
        <v>17.383333333333329</v>
      </c>
    </row>
    <row r="5046" spans="1:17" x14ac:dyDescent="0.25">
      <c r="A5046" s="1">
        <v>41569</v>
      </c>
      <c r="B5046" s="5">
        <f t="shared" si="235"/>
        <v>2013</v>
      </c>
      <c r="C5046" s="5">
        <f t="shared" si="236"/>
        <v>10</v>
      </c>
      <c r="D5046" s="3">
        <f t="shared" si="234"/>
        <v>22</v>
      </c>
      <c r="E5046" s="3"/>
      <c r="F5046">
        <v>13.4</v>
      </c>
      <c r="G5046">
        <v>16.899999999999999</v>
      </c>
      <c r="H5046" s="228">
        <v>15.2</v>
      </c>
      <c r="I5046">
        <v>11.6</v>
      </c>
      <c r="J5046" s="31">
        <v>11.5</v>
      </c>
      <c r="K5046">
        <v>16.399999999999999</v>
      </c>
      <c r="L5046" s="2">
        <v>15.7</v>
      </c>
      <c r="M5046" s="2">
        <v>16.8</v>
      </c>
      <c r="N5046" s="31">
        <v>11.7</v>
      </c>
      <c r="O5046" s="31">
        <v>15.6</v>
      </c>
      <c r="P5046" s="2">
        <v>16.3</v>
      </c>
      <c r="Q5046" s="138">
        <v>17.033333333333335</v>
      </c>
    </row>
    <row r="5047" spans="1:17" x14ac:dyDescent="0.25">
      <c r="A5047" s="1">
        <v>41570</v>
      </c>
      <c r="B5047" s="5">
        <f t="shared" si="235"/>
        <v>2013</v>
      </c>
      <c r="C5047" s="5">
        <f t="shared" si="236"/>
        <v>10</v>
      </c>
      <c r="D5047" s="3">
        <f t="shared" si="234"/>
        <v>23</v>
      </c>
      <c r="E5047" s="3"/>
      <c r="F5047">
        <v>14.4</v>
      </c>
      <c r="G5047">
        <v>18.2</v>
      </c>
      <c r="H5047" s="228">
        <v>16.8</v>
      </c>
      <c r="I5047">
        <v>12.1</v>
      </c>
      <c r="J5047" s="31">
        <v>12.2</v>
      </c>
      <c r="K5047">
        <v>16.5</v>
      </c>
      <c r="L5047" s="2">
        <v>16.100000000000001</v>
      </c>
      <c r="M5047" s="2">
        <v>17.600000000000001</v>
      </c>
      <c r="N5047" s="31">
        <v>12.4</v>
      </c>
      <c r="O5047" s="31">
        <v>17.600000000000001</v>
      </c>
      <c r="P5047" s="2">
        <v>16.5</v>
      </c>
      <c r="Q5047" s="138">
        <v>17.025000000000002</v>
      </c>
    </row>
    <row r="5048" spans="1:17" x14ac:dyDescent="0.25">
      <c r="A5048" s="1">
        <v>41571</v>
      </c>
      <c r="B5048" s="5">
        <f t="shared" si="235"/>
        <v>2013</v>
      </c>
      <c r="C5048" s="5">
        <f t="shared" si="236"/>
        <v>10</v>
      </c>
      <c r="D5048" s="3">
        <f t="shared" si="234"/>
        <v>24</v>
      </c>
      <c r="E5048" s="3"/>
      <c r="F5048">
        <v>12.9</v>
      </c>
      <c r="G5048">
        <v>17.7</v>
      </c>
      <c r="H5048" s="228">
        <v>15.9</v>
      </c>
      <c r="I5048">
        <v>11.4</v>
      </c>
      <c r="J5048" s="31">
        <v>12.4</v>
      </c>
      <c r="K5048">
        <v>15.4</v>
      </c>
      <c r="L5048" s="2">
        <v>14.8</v>
      </c>
      <c r="M5048" s="2">
        <v>16.5</v>
      </c>
      <c r="N5048" s="31">
        <v>12</v>
      </c>
      <c r="O5048" s="31">
        <v>16.100000000000001</v>
      </c>
      <c r="P5048" s="2">
        <v>15.9</v>
      </c>
      <c r="Q5048" s="138">
        <v>16.020833333333332</v>
      </c>
    </row>
    <row r="5049" spans="1:17" x14ac:dyDescent="0.25">
      <c r="A5049" s="1">
        <v>41572</v>
      </c>
      <c r="B5049" s="5">
        <f t="shared" si="235"/>
        <v>2013</v>
      </c>
      <c r="C5049" s="5">
        <f t="shared" si="236"/>
        <v>10</v>
      </c>
      <c r="D5049" s="3">
        <f t="shared" si="234"/>
        <v>25</v>
      </c>
      <c r="E5049" s="3"/>
      <c r="F5049">
        <v>14</v>
      </c>
      <c r="G5049">
        <v>17.100000000000001</v>
      </c>
      <c r="H5049" s="228">
        <v>13.7</v>
      </c>
      <c r="I5049">
        <v>11.8</v>
      </c>
      <c r="J5049" s="31">
        <v>11.7</v>
      </c>
      <c r="K5049">
        <v>14.7</v>
      </c>
      <c r="L5049" s="2">
        <v>13.3</v>
      </c>
      <c r="M5049" s="2">
        <v>15.8</v>
      </c>
      <c r="N5049" s="31">
        <v>12.8</v>
      </c>
      <c r="O5049" s="31">
        <v>15.2</v>
      </c>
      <c r="P5049" s="2">
        <v>15</v>
      </c>
      <c r="Q5049" s="138">
        <v>16.337500000000002</v>
      </c>
    </row>
    <row r="5050" spans="1:17" x14ac:dyDescent="0.25">
      <c r="A5050" s="1">
        <v>41573</v>
      </c>
      <c r="B5050" s="5">
        <f t="shared" si="235"/>
        <v>2013</v>
      </c>
      <c r="C5050" s="5">
        <f t="shared" si="236"/>
        <v>10</v>
      </c>
      <c r="D5050" s="3">
        <f t="shared" si="234"/>
        <v>26</v>
      </c>
      <c r="E5050" s="3"/>
      <c r="F5050">
        <v>12.8</v>
      </c>
      <c r="G5050">
        <v>16.7</v>
      </c>
      <c r="H5050" s="228">
        <v>14.1</v>
      </c>
      <c r="I5050">
        <v>10.199999999999999</v>
      </c>
      <c r="J5050" s="31">
        <v>10.7</v>
      </c>
      <c r="K5050">
        <v>16.100000000000001</v>
      </c>
      <c r="L5050" s="2">
        <v>14.3</v>
      </c>
      <c r="M5050" s="2">
        <v>15.1</v>
      </c>
      <c r="N5050" s="31">
        <v>12.3</v>
      </c>
      <c r="O5050" s="31">
        <v>14.9</v>
      </c>
      <c r="P5050" s="2">
        <v>15</v>
      </c>
      <c r="Q5050" s="138">
        <v>15.891666666666666</v>
      </c>
    </row>
    <row r="5051" spans="1:17" x14ac:dyDescent="0.25">
      <c r="A5051" s="1">
        <v>41574</v>
      </c>
      <c r="B5051" s="5">
        <f t="shared" si="235"/>
        <v>2013</v>
      </c>
      <c r="C5051" s="5">
        <f t="shared" si="236"/>
        <v>10</v>
      </c>
      <c r="D5051" s="3">
        <f t="shared" si="234"/>
        <v>27</v>
      </c>
      <c r="E5051" s="3"/>
      <c r="F5051">
        <v>13</v>
      </c>
      <c r="G5051">
        <v>16.100000000000001</v>
      </c>
      <c r="H5051" s="228">
        <v>14.3</v>
      </c>
      <c r="I5051">
        <v>10.199999999999999</v>
      </c>
      <c r="J5051" s="31">
        <v>11</v>
      </c>
      <c r="K5051">
        <v>15.5</v>
      </c>
      <c r="L5051" s="2">
        <v>17.2</v>
      </c>
      <c r="M5051" s="2">
        <v>15.1</v>
      </c>
      <c r="N5051" s="31">
        <v>13.6</v>
      </c>
      <c r="O5051" s="31">
        <v>15.3</v>
      </c>
      <c r="P5051" s="2">
        <v>15.8</v>
      </c>
      <c r="Q5051" s="138">
        <v>16.562500000000004</v>
      </c>
    </row>
    <row r="5052" spans="1:17" x14ac:dyDescent="0.25">
      <c r="A5052" s="1">
        <v>41575</v>
      </c>
      <c r="B5052" s="5">
        <f t="shared" si="235"/>
        <v>2013</v>
      </c>
      <c r="C5052" s="5">
        <f t="shared" si="236"/>
        <v>10</v>
      </c>
      <c r="D5052" s="3">
        <f t="shared" si="234"/>
        <v>28</v>
      </c>
      <c r="E5052" s="3"/>
      <c r="F5052">
        <v>13.4</v>
      </c>
      <c r="G5052">
        <v>15.6</v>
      </c>
      <c r="H5052" s="228">
        <v>15</v>
      </c>
      <c r="I5052">
        <v>11.2</v>
      </c>
      <c r="J5052" s="31">
        <v>12</v>
      </c>
      <c r="K5052">
        <v>16.5</v>
      </c>
      <c r="L5052" s="2">
        <v>14.8</v>
      </c>
      <c r="M5052" s="2">
        <v>16.7</v>
      </c>
      <c r="N5052" s="31">
        <v>12.5</v>
      </c>
      <c r="O5052" s="31">
        <v>15.4</v>
      </c>
      <c r="P5052" s="2">
        <v>16.8</v>
      </c>
      <c r="Q5052" s="138">
        <v>18.745833333333334</v>
      </c>
    </row>
    <row r="5053" spans="1:17" x14ac:dyDescent="0.25">
      <c r="A5053" s="1">
        <v>41576</v>
      </c>
      <c r="B5053" s="5">
        <f t="shared" si="235"/>
        <v>2013</v>
      </c>
      <c r="C5053" s="5">
        <f t="shared" si="236"/>
        <v>10</v>
      </c>
      <c r="D5053" s="3">
        <f t="shared" si="234"/>
        <v>29</v>
      </c>
      <c r="E5053" s="3"/>
      <c r="F5053">
        <v>12.6</v>
      </c>
      <c r="G5053">
        <v>17.2</v>
      </c>
      <c r="H5053" s="228">
        <v>15.1</v>
      </c>
      <c r="I5053">
        <v>10.7</v>
      </c>
      <c r="J5053" s="31">
        <v>10.199999999999999</v>
      </c>
      <c r="K5053">
        <v>15.6</v>
      </c>
      <c r="L5053" s="2">
        <v>14.9</v>
      </c>
      <c r="M5053" s="2">
        <v>16.899999999999999</v>
      </c>
      <c r="N5053" s="31">
        <v>12</v>
      </c>
      <c r="O5053" s="31">
        <v>14.9</v>
      </c>
      <c r="P5053" s="2">
        <v>15.9</v>
      </c>
      <c r="Q5053" s="138">
        <v>17.737500000000001</v>
      </c>
    </row>
    <row r="5054" spans="1:17" x14ac:dyDescent="0.25">
      <c r="A5054" s="1">
        <v>41577</v>
      </c>
      <c r="B5054" s="5">
        <f t="shared" si="235"/>
        <v>2013</v>
      </c>
      <c r="C5054" s="5">
        <f t="shared" si="236"/>
        <v>10</v>
      </c>
      <c r="D5054" s="3">
        <f t="shared" si="234"/>
        <v>30</v>
      </c>
      <c r="E5054" s="3"/>
      <c r="F5054">
        <v>13.1</v>
      </c>
      <c r="G5054">
        <v>16.7</v>
      </c>
      <c r="H5054" s="228">
        <v>12.7</v>
      </c>
      <c r="I5054">
        <v>13.6</v>
      </c>
      <c r="J5054" s="31">
        <v>11.8</v>
      </c>
      <c r="K5054">
        <v>12.7</v>
      </c>
      <c r="L5054" s="2">
        <v>9.5</v>
      </c>
      <c r="M5054" s="2">
        <v>14.8</v>
      </c>
      <c r="N5054" s="31">
        <v>12.4</v>
      </c>
      <c r="O5054" s="31">
        <v>14.2</v>
      </c>
      <c r="P5054" s="2">
        <v>11.9</v>
      </c>
      <c r="Q5054" s="138">
        <v>11.595833333333331</v>
      </c>
    </row>
    <row r="5055" spans="1:17" x14ac:dyDescent="0.25">
      <c r="A5055" s="1">
        <v>41578</v>
      </c>
      <c r="B5055" s="5">
        <f t="shared" si="235"/>
        <v>2013</v>
      </c>
      <c r="C5055" s="5">
        <f t="shared" si="236"/>
        <v>10</v>
      </c>
      <c r="D5055" s="3">
        <f t="shared" si="234"/>
        <v>31</v>
      </c>
      <c r="E5055" s="3"/>
      <c r="F5055">
        <v>13.2</v>
      </c>
      <c r="G5055">
        <v>17.100000000000001</v>
      </c>
      <c r="H5055" s="228">
        <v>10.199999999999999</v>
      </c>
      <c r="I5055">
        <v>10.3</v>
      </c>
      <c r="J5055" s="31">
        <v>8.9</v>
      </c>
      <c r="K5055">
        <v>10.6</v>
      </c>
      <c r="L5055" s="2">
        <v>8.6999999999999993</v>
      </c>
      <c r="M5055" s="2">
        <v>12</v>
      </c>
      <c r="N5055" s="31">
        <v>13.1</v>
      </c>
      <c r="O5055" s="31">
        <v>12</v>
      </c>
      <c r="P5055" s="2">
        <v>12</v>
      </c>
      <c r="Q5055" s="138">
        <v>11.704166666666666</v>
      </c>
    </row>
    <row r="5056" spans="1:17" x14ac:dyDescent="0.25">
      <c r="A5056" s="1">
        <v>41579</v>
      </c>
      <c r="B5056" s="5">
        <f t="shared" si="235"/>
        <v>2013</v>
      </c>
      <c r="C5056" s="5">
        <f t="shared" si="236"/>
        <v>11</v>
      </c>
      <c r="D5056" s="3">
        <f t="shared" si="234"/>
        <v>1</v>
      </c>
      <c r="E5056" s="3"/>
      <c r="F5056">
        <v>11.6</v>
      </c>
      <c r="G5056">
        <v>16.3</v>
      </c>
      <c r="H5056" s="228">
        <v>10</v>
      </c>
      <c r="I5056">
        <v>9.1999999999999993</v>
      </c>
      <c r="J5056" s="31">
        <v>7.6</v>
      </c>
      <c r="K5056">
        <v>10.3</v>
      </c>
      <c r="L5056" s="2">
        <v>11</v>
      </c>
      <c r="M5056" s="2">
        <v>10.8</v>
      </c>
      <c r="N5056" s="31">
        <v>10</v>
      </c>
      <c r="O5056" s="31">
        <v>11</v>
      </c>
      <c r="P5056" s="2">
        <v>10.8</v>
      </c>
      <c r="Q5056" s="138">
        <v>10.733333333333334</v>
      </c>
    </row>
    <row r="5057" spans="1:17" x14ac:dyDescent="0.25">
      <c r="A5057" s="1">
        <v>41580</v>
      </c>
      <c r="B5057" s="5">
        <f t="shared" si="235"/>
        <v>2013</v>
      </c>
      <c r="C5057" s="5">
        <f t="shared" si="236"/>
        <v>11</v>
      </c>
      <c r="D5057" s="3">
        <f t="shared" si="234"/>
        <v>2</v>
      </c>
      <c r="E5057" s="3"/>
      <c r="F5057">
        <v>11.6</v>
      </c>
      <c r="G5057">
        <v>14.2</v>
      </c>
      <c r="H5057" s="228">
        <v>14.4</v>
      </c>
      <c r="I5057">
        <v>9.6999999999999993</v>
      </c>
      <c r="J5057" s="31">
        <v>9.5</v>
      </c>
      <c r="K5057">
        <v>14.2</v>
      </c>
      <c r="L5057" s="2">
        <v>13.5</v>
      </c>
      <c r="M5057" s="2">
        <v>13.9</v>
      </c>
      <c r="N5057" s="31">
        <v>11.1</v>
      </c>
      <c r="O5057" s="31">
        <v>14.1</v>
      </c>
      <c r="P5057" s="2">
        <v>12.8</v>
      </c>
      <c r="Q5057" s="138">
        <v>13.441666666666668</v>
      </c>
    </row>
    <row r="5058" spans="1:17" x14ac:dyDescent="0.25">
      <c r="A5058" s="1">
        <v>41581</v>
      </c>
      <c r="B5058" s="5">
        <f t="shared" si="235"/>
        <v>2013</v>
      </c>
      <c r="C5058" s="5">
        <f t="shared" si="236"/>
        <v>11</v>
      </c>
      <c r="D5058" s="3">
        <f t="shared" si="234"/>
        <v>3</v>
      </c>
      <c r="E5058" s="3"/>
      <c r="F5058">
        <v>14.9</v>
      </c>
      <c r="G5058">
        <v>16.899999999999999</v>
      </c>
      <c r="H5058" s="228">
        <v>19.2</v>
      </c>
      <c r="I5058">
        <v>12.1</v>
      </c>
      <c r="J5058" s="31">
        <v>13.6</v>
      </c>
      <c r="K5058">
        <v>14.6</v>
      </c>
      <c r="L5058" s="2">
        <v>17.8</v>
      </c>
      <c r="M5058" s="2">
        <v>19.7</v>
      </c>
      <c r="N5058" s="31">
        <v>15.6</v>
      </c>
      <c r="O5058" s="31">
        <v>18.399999999999999</v>
      </c>
      <c r="P5058" s="2">
        <v>14.2</v>
      </c>
      <c r="Q5058" s="138">
        <v>17.962499999999995</v>
      </c>
    </row>
    <row r="5059" spans="1:17" x14ac:dyDescent="0.25">
      <c r="A5059" s="1">
        <v>41582</v>
      </c>
      <c r="B5059" s="5">
        <f t="shared" si="235"/>
        <v>2013</v>
      </c>
      <c r="C5059" s="5">
        <f t="shared" si="236"/>
        <v>11</v>
      </c>
      <c r="D5059" s="3">
        <f t="shared" ref="D5059:D5122" si="237">DAY(A5059)</f>
        <v>4</v>
      </c>
      <c r="E5059" s="3"/>
      <c r="F5059">
        <v>15.9</v>
      </c>
      <c r="G5059">
        <v>17.7</v>
      </c>
      <c r="H5059" s="228">
        <v>11.9</v>
      </c>
      <c r="I5059">
        <v>12.8</v>
      </c>
      <c r="J5059" s="31">
        <v>12.4</v>
      </c>
      <c r="K5059">
        <v>11.5</v>
      </c>
      <c r="L5059" s="2">
        <v>15.3</v>
      </c>
      <c r="M5059" s="2">
        <v>13</v>
      </c>
      <c r="N5059" s="31">
        <v>16.899999999999999</v>
      </c>
      <c r="O5059" s="31">
        <v>16.3</v>
      </c>
      <c r="P5059" s="2">
        <v>10.4</v>
      </c>
      <c r="Q5059" s="138">
        <v>11.375</v>
      </c>
    </row>
    <row r="5060" spans="1:17" x14ac:dyDescent="0.25">
      <c r="A5060" s="1">
        <v>41583</v>
      </c>
      <c r="B5060" s="5">
        <f t="shared" ref="B5060:B5123" si="238">YEAR(A5060)</f>
        <v>2013</v>
      </c>
      <c r="C5060" s="5">
        <f t="shared" ref="C5060:C5123" si="239">MONTH(A5060)</f>
        <v>11</v>
      </c>
      <c r="D5060" s="3">
        <f t="shared" si="237"/>
        <v>5</v>
      </c>
      <c r="E5060" s="3"/>
      <c r="F5060">
        <v>15</v>
      </c>
      <c r="G5060">
        <v>18.7</v>
      </c>
      <c r="H5060" s="228">
        <v>12.8</v>
      </c>
      <c r="I5060">
        <v>11.5</v>
      </c>
      <c r="J5060" s="31">
        <v>11.2</v>
      </c>
      <c r="K5060">
        <v>10.4</v>
      </c>
      <c r="L5060" s="2">
        <v>11.7</v>
      </c>
      <c r="M5060" s="2">
        <v>13.2</v>
      </c>
      <c r="N5060" s="31">
        <v>15.6</v>
      </c>
      <c r="O5060" s="31">
        <v>16.100000000000001</v>
      </c>
      <c r="P5060" s="2">
        <v>8.9</v>
      </c>
      <c r="Q5060" s="138">
        <v>14.025</v>
      </c>
    </row>
    <row r="5061" spans="1:17" x14ac:dyDescent="0.25">
      <c r="A5061" s="1">
        <v>41584</v>
      </c>
      <c r="B5061" s="5">
        <f t="shared" si="238"/>
        <v>2013</v>
      </c>
      <c r="C5061" s="5">
        <f t="shared" si="239"/>
        <v>11</v>
      </c>
      <c r="D5061" s="3">
        <f t="shared" si="237"/>
        <v>6</v>
      </c>
      <c r="E5061" s="3"/>
      <c r="F5061">
        <v>12.4</v>
      </c>
      <c r="G5061">
        <v>14.8</v>
      </c>
      <c r="H5061" s="228">
        <v>7.7</v>
      </c>
      <c r="I5061">
        <v>9.9</v>
      </c>
      <c r="J5061" s="31">
        <v>5.9</v>
      </c>
      <c r="K5061">
        <v>6.5</v>
      </c>
      <c r="L5061" s="2">
        <v>7.8</v>
      </c>
      <c r="M5061" s="2">
        <v>8.8000000000000007</v>
      </c>
      <c r="N5061" s="31">
        <v>11.1</v>
      </c>
      <c r="O5061" s="31">
        <v>9.1999999999999993</v>
      </c>
      <c r="P5061" s="2">
        <v>6.6</v>
      </c>
      <c r="Q5061" s="138">
        <v>8.9916666666666671</v>
      </c>
    </row>
    <row r="5062" spans="1:17" x14ac:dyDescent="0.25">
      <c r="A5062" s="1">
        <v>41585</v>
      </c>
      <c r="B5062" s="5">
        <f t="shared" si="238"/>
        <v>2013</v>
      </c>
      <c r="C5062" s="5">
        <f t="shared" si="239"/>
        <v>11</v>
      </c>
      <c r="D5062" s="3">
        <f t="shared" si="237"/>
        <v>7</v>
      </c>
      <c r="E5062" s="3"/>
      <c r="F5062">
        <v>10.7</v>
      </c>
      <c r="G5062">
        <v>14.3</v>
      </c>
      <c r="H5062" s="228">
        <v>10.3</v>
      </c>
      <c r="I5062">
        <v>8</v>
      </c>
      <c r="J5062" s="31">
        <v>5.9</v>
      </c>
      <c r="K5062">
        <v>8.6</v>
      </c>
      <c r="L5062" s="2">
        <v>10</v>
      </c>
      <c r="M5062" s="2">
        <v>11.3</v>
      </c>
      <c r="N5062" s="31">
        <v>9</v>
      </c>
      <c r="O5062" s="31">
        <v>11.1</v>
      </c>
      <c r="P5062" s="2">
        <v>9</v>
      </c>
      <c r="Q5062" s="138">
        <v>9.5833333333333357</v>
      </c>
    </row>
    <row r="5063" spans="1:17" x14ac:dyDescent="0.25">
      <c r="A5063" s="1">
        <v>41586</v>
      </c>
      <c r="B5063" s="5">
        <f t="shared" si="238"/>
        <v>2013</v>
      </c>
      <c r="C5063" s="5">
        <f t="shared" si="239"/>
        <v>11</v>
      </c>
      <c r="D5063" s="3">
        <f t="shared" si="237"/>
        <v>8</v>
      </c>
      <c r="E5063" s="3"/>
      <c r="F5063">
        <v>9.9</v>
      </c>
      <c r="G5063">
        <v>14.7</v>
      </c>
      <c r="H5063" s="228">
        <v>10.8</v>
      </c>
      <c r="I5063">
        <v>7.5</v>
      </c>
      <c r="J5063" s="31">
        <v>7.7</v>
      </c>
      <c r="K5063">
        <v>11.6</v>
      </c>
      <c r="L5063" s="2">
        <v>11.8</v>
      </c>
      <c r="M5063" s="2">
        <v>11.8</v>
      </c>
      <c r="N5063" s="31">
        <v>6.6</v>
      </c>
      <c r="O5063" s="31">
        <v>10.7</v>
      </c>
      <c r="P5063" s="2">
        <v>10.9</v>
      </c>
      <c r="Q5063" s="138">
        <v>12.200000000000001</v>
      </c>
    </row>
    <row r="5064" spans="1:17" x14ac:dyDescent="0.25">
      <c r="A5064" s="1">
        <v>41587</v>
      </c>
      <c r="B5064" s="5">
        <f t="shared" si="238"/>
        <v>2013</v>
      </c>
      <c r="C5064" s="5">
        <f t="shared" si="239"/>
        <v>11</v>
      </c>
      <c r="D5064" s="3">
        <f t="shared" si="237"/>
        <v>9</v>
      </c>
      <c r="E5064" s="3"/>
      <c r="F5064">
        <v>11.9</v>
      </c>
      <c r="G5064">
        <v>15.4</v>
      </c>
      <c r="H5064" s="228">
        <v>17</v>
      </c>
      <c r="I5064">
        <v>10.8</v>
      </c>
      <c r="J5064" s="31">
        <v>10.8</v>
      </c>
      <c r="K5064">
        <v>15.7</v>
      </c>
      <c r="L5064" s="2">
        <v>13.9</v>
      </c>
      <c r="M5064" s="2">
        <v>14.9</v>
      </c>
      <c r="N5064" s="31">
        <v>11.1</v>
      </c>
      <c r="O5064" s="31">
        <v>14</v>
      </c>
      <c r="P5064" s="2">
        <v>12.5</v>
      </c>
      <c r="Q5064" s="138">
        <v>16.791666666666671</v>
      </c>
    </row>
    <row r="5065" spans="1:17" x14ac:dyDescent="0.25">
      <c r="A5065" s="1">
        <v>41588</v>
      </c>
      <c r="B5065" s="5">
        <f t="shared" si="238"/>
        <v>2013</v>
      </c>
      <c r="C5065" s="5">
        <f t="shared" si="239"/>
        <v>11</v>
      </c>
      <c r="D5065" s="3">
        <f t="shared" si="237"/>
        <v>10</v>
      </c>
      <c r="E5065" s="3"/>
      <c r="F5065">
        <v>14.8</v>
      </c>
      <c r="G5065">
        <v>16.8</v>
      </c>
      <c r="H5065" s="228">
        <v>10.5</v>
      </c>
      <c r="I5065">
        <v>12</v>
      </c>
      <c r="J5065" s="31">
        <v>11</v>
      </c>
      <c r="K5065">
        <v>10.6</v>
      </c>
      <c r="L5065" s="2">
        <v>11.7</v>
      </c>
      <c r="M5065" s="2">
        <v>12.2</v>
      </c>
      <c r="N5065" s="31">
        <v>16.2</v>
      </c>
      <c r="O5065" s="31">
        <v>13.8</v>
      </c>
      <c r="P5065" s="2">
        <v>9.4</v>
      </c>
      <c r="Q5065" s="138">
        <v>10.89583333333333</v>
      </c>
    </row>
    <row r="5066" spans="1:17" x14ac:dyDescent="0.25">
      <c r="A5066" s="1">
        <v>41589</v>
      </c>
      <c r="B5066" s="5">
        <f t="shared" si="238"/>
        <v>2013</v>
      </c>
      <c r="C5066" s="5">
        <f t="shared" si="239"/>
        <v>11</v>
      </c>
      <c r="D5066" s="3">
        <f t="shared" si="237"/>
        <v>11</v>
      </c>
      <c r="E5066" s="3"/>
      <c r="F5066">
        <v>13.3</v>
      </c>
      <c r="G5066">
        <v>13.7</v>
      </c>
      <c r="H5066" s="228">
        <v>9.6</v>
      </c>
      <c r="I5066">
        <v>10.5</v>
      </c>
      <c r="J5066" s="31">
        <v>7.2</v>
      </c>
      <c r="K5066">
        <v>7.5</v>
      </c>
      <c r="L5066" s="2">
        <v>5.7</v>
      </c>
      <c r="M5066" s="2">
        <v>11.3</v>
      </c>
      <c r="N5066" s="31">
        <v>11.5</v>
      </c>
      <c r="O5066" s="31">
        <v>10.3</v>
      </c>
      <c r="P5066" s="2">
        <v>6.7</v>
      </c>
      <c r="Q5066" s="138">
        <v>8.9874999999999989</v>
      </c>
    </row>
    <row r="5067" spans="1:17" x14ac:dyDescent="0.25">
      <c r="A5067" s="1">
        <v>41590</v>
      </c>
      <c r="B5067" s="5">
        <f t="shared" si="238"/>
        <v>2013</v>
      </c>
      <c r="C5067" s="5">
        <f t="shared" si="239"/>
        <v>11</v>
      </c>
      <c r="D5067" s="3">
        <f t="shared" si="237"/>
        <v>12</v>
      </c>
      <c r="E5067" s="3"/>
      <c r="F5067">
        <v>14.8</v>
      </c>
      <c r="G5067">
        <v>16.7</v>
      </c>
      <c r="H5067" s="228">
        <v>7.9</v>
      </c>
      <c r="I5067">
        <v>9.4</v>
      </c>
      <c r="J5067" s="31">
        <v>4.5999999999999996</v>
      </c>
      <c r="K5067">
        <v>6.7</v>
      </c>
      <c r="L5067" s="2">
        <v>4.9000000000000004</v>
      </c>
      <c r="M5067" s="2">
        <v>8.1</v>
      </c>
      <c r="N5067" s="31">
        <v>9.1</v>
      </c>
      <c r="O5067" s="31">
        <v>7.5</v>
      </c>
      <c r="P5067" s="2">
        <v>6.1</v>
      </c>
      <c r="Q5067" s="138">
        <v>7</v>
      </c>
    </row>
    <row r="5068" spans="1:17" x14ac:dyDescent="0.25">
      <c r="A5068" s="1">
        <v>41591</v>
      </c>
      <c r="B5068" s="5">
        <f t="shared" si="238"/>
        <v>2013</v>
      </c>
      <c r="C5068" s="5">
        <f t="shared" si="239"/>
        <v>11</v>
      </c>
      <c r="D5068" s="3">
        <f t="shared" si="237"/>
        <v>13</v>
      </c>
      <c r="E5068" s="3"/>
      <c r="F5068">
        <v>14.7</v>
      </c>
      <c r="G5068">
        <v>17.2</v>
      </c>
      <c r="H5068" s="228">
        <v>8.4</v>
      </c>
      <c r="I5068">
        <v>9</v>
      </c>
      <c r="J5068" s="31">
        <v>5.9</v>
      </c>
      <c r="K5068">
        <v>7.4</v>
      </c>
      <c r="L5068" s="2">
        <v>5.5</v>
      </c>
      <c r="M5068" s="2">
        <v>8.8000000000000007</v>
      </c>
      <c r="N5068" s="31">
        <v>10.199999999999999</v>
      </c>
      <c r="O5068" s="31">
        <v>7.8</v>
      </c>
      <c r="P5068" s="2">
        <v>7</v>
      </c>
      <c r="Q5068" s="138">
        <v>7.4958333333333371</v>
      </c>
    </row>
    <row r="5069" spans="1:17" x14ac:dyDescent="0.25">
      <c r="A5069" s="1">
        <v>41592</v>
      </c>
      <c r="B5069" s="5">
        <f t="shared" si="238"/>
        <v>2013</v>
      </c>
      <c r="C5069" s="5">
        <f t="shared" si="239"/>
        <v>11</v>
      </c>
      <c r="D5069" s="3">
        <f t="shared" si="237"/>
        <v>14</v>
      </c>
      <c r="E5069" s="3"/>
      <c r="F5069">
        <v>12.5</v>
      </c>
      <c r="G5069">
        <v>14.8</v>
      </c>
      <c r="H5069" s="228">
        <v>7.7</v>
      </c>
      <c r="I5069">
        <v>8.3000000000000007</v>
      </c>
      <c r="J5069" s="31">
        <v>4.8</v>
      </c>
      <c r="K5069">
        <v>7.3</v>
      </c>
      <c r="L5069" s="2">
        <v>5</v>
      </c>
      <c r="M5069" s="2">
        <v>7.9</v>
      </c>
      <c r="N5069" s="31">
        <v>11.4</v>
      </c>
      <c r="O5069" s="31">
        <v>7</v>
      </c>
      <c r="P5069" s="2">
        <v>6.8</v>
      </c>
      <c r="Q5069" s="138">
        <v>7.2749999999999995</v>
      </c>
    </row>
    <row r="5070" spans="1:17" x14ac:dyDescent="0.25">
      <c r="A5070" s="1">
        <v>41593</v>
      </c>
      <c r="B5070" s="5">
        <f t="shared" si="238"/>
        <v>2013</v>
      </c>
      <c r="C5070" s="5">
        <f t="shared" si="239"/>
        <v>11</v>
      </c>
      <c r="D5070" s="3">
        <f t="shared" si="237"/>
        <v>15</v>
      </c>
      <c r="E5070" s="3"/>
      <c r="F5070">
        <v>12.9</v>
      </c>
      <c r="G5070">
        <v>14.4</v>
      </c>
      <c r="H5070" s="228">
        <v>8.8000000000000007</v>
      </c>
      <c r="I5070">
        <v>8.1</v>
      </c>
      <c r="J5070" s="31">
        <v>6.8</v>
      </c>
      <c r="K5070">
        <v>8.4</v>
      </c>
      <c r="L5070" s="2">
        <v>5.8</v>
      </c>
      <c r="M5070" s="2">
        <v>8.9</v>
      </c>
      <c r="N5070" s="31">
        <v>10.6</v>
      </c>
      <c r="O5070" s="31">
        <v>8.9</v>
      </c>
      <c r="P5070" s="2">
        <v>7.6</v>
      </c>
      <c r="Q5070" s="138">
        <v>7.895833333333333</v>
      </c>
    </row>
    <row r="5071" spans="1:17" x14ac:dyDescent="0.25">
      <c r="A5071" s="1">
        <v>41594</v>
      </c>
      <c r="B5071" s="5">
        <f t="shared" si="238"/>
        <v>2013</v>
      </c>
      <c r="C5071" s="5">
        <f t="shared" si="239"/>
        <v>11</v>
      </c>
      <c r="D5071" s="3">
        <f t="shared" si="237"/>
        <v>16</v>
      </c>
      <c r="E5071" s="3"/>
      <c r="F5071">
        <v>10.3</v>
      </c>
      <c r="G5071">
        <v>13.2</v>
      </c>
      <c r="H5071" s="228">
        <v>5.6</v>
      </c>
      <c r="I5071">
        <v>5.4</v>
      </c>
      <c r="J5071" s="31">
        <v>5.0999999999999996</v>
      </c>
      <c r="K5071">
        <v>7.4</v>
      </c>
      <c r="L5071" s="2">
        <v>5.9</v>
      </c>
      <c r="M5071" s="2">
        <v>4.7</v>
      </c>
      <c r="N5071" s="31">
        <v>8.9</v>
      </c>
      <c r="O5071" s="31">
        <v>8.4</v>
      </c>
      <c r="P5071" s="2">
        <v>6.6</v>
      </c>
      <c r="Q5071" s="138">
        <v>7.174999999999998</v>
      </c>
    </row>
    <row r="5072" spans="1:17" x14ac:dyDescent="0.25">
      <c r="A5072" s="1">
        <v>41595</v>
      </c>
      <c r="B5072" s="5">
        <f t="shared" si="238"/>
        <v>2013</v>
      </c>
      <c r="C5072" s="5">
        <f t="shared" si="239"/>
        <v>11</v>
      </c>
      <c r="D5072" s="3">
        <f t="shared" si="237"/>
        <v>17</v>
      </c>
      <c r="E5072" s="3"/>
      <c r="F5072">
        <v>8.8000000000000007</v>
      </c>
      <c r="G5072">
        <v>11.8</v>
      </c>
      <c r="H5072" s="228">
        <v>7.1</v>
      </c>
      <c r="I5072">
        <v>6</v>
      </c>
      <c r="J5072" s="31">
        <v>2.9</v>
      </c>
      <c r="K5072">
        <v>7</v>
      </c>
      <c r="L5072" s="2">
        <v>5.5</v>
      </c>
      <c r="M5072" s="2">
        <v>5.3</v>
      </c>
      <c r="N5072" s="31">
        <v>8.6999999999999993</v>
      </c>
      <c r="O5072" s="31">
        <v>6.1</v>
      </c>
      <c r="P5072" s="2">
        <v>6.2</v>
      </c>
      <c r="Q5072" s="138">
        <v>5.8999999999999995</v>
      </c>
    </row>
    <row r="5073" spans="1:17" x14ac:dyDescent="0.25">
      <c r="A5073" s="1">
        <v>41596</v>
      </c>
      <c r="B5073" s="5">
        <f t="shared" si="238"/>
        <v>2013</v>
      </c>
      <c r="C5073" s="5">
        <f t="shared" si="239"/>
        <v>11</v>
      </c>
      <c r="D5073" s="3">
        <f t="shared" si="237"/>
        <v>18</v>
      </c>
      <c r="E5073" s="3"/>
      <c r="F5073">
        <v>9.1999999999999993</v>
      </c>
      <c r="G5073">
        <v>11.8</v>
      </c>
      <c r="H5073" s="228">
        <v>7.5</v>
      </c>
      <c r="I5073">
        <v>5.4</v>
      </c>
      <c r="J5073" s="31">
        <v>2.8</v>
      </c>
      <c r="K5073">
        <v>7.4</v>
      </c>
      <c r="L5073" s="2">
        <v>7.2</v>
      </c>
      <c r="M5073" s="2">
        <v>5.3</v>
      </c>
      <c r="N5073" s="31">
        <v>7</v>
      </c>
      <c r="O5073" s="31">
        <v>6.6</v>
      </c>
      <c r="P5073" s="2">
        <v>6.5</v>
      </c>
      <c r="Q5073" s="138">
        <v>7.9999999999999991</v>
      </c>
    </row>
    <row r="5074" spans="1:17" x14ac:dyDescent="0.25">
      <c r="A5074" s="1">
        <v>41597</v>
      </c>
      <c r="B5074" s="5">
        <f t="shared" si="238"/>
        <v>2013</v>
      </c>
      <c r="C5074" s="5">
        <f t="shared" si="239"/>
        <v>11</v>
      </c>
      <c r="D5074" s="3">
        <f t="shared" si="237"/>
        <v>19</v>
      </c>
      <c r="E5074" s="3"/>
      <c r="F5074">
        <v>10.5</v>
      </c>
      <c r="G5074">
        <v>13.3</v>
      </c>
      <c r="H5074" s="228">
        <v>9.1</v>
      </c>
      <c r="I5074">
        <v>6.8</v>
      </c>
      <c r="J5074" s="31">
        <v>5.3</v>
      </c>
      <c r="K5074">
        <v>7</v>
      </c>
      <c r="L5074" s="2">
        <v>9.6999999999999993</v>
      </c>
      <c r="M5074" s="2">
        <v>10.5</v>
      </c>
      <c r="N5074" s="31">
        <v>6.9</v>
      </c>
      <c r="O5074" s="31">
        <v>11.4</v>
      </c>
      <c r="P5074" s="2">
        <v>6.6</v>
      </c>
      <c r="Q5074" s="138">
        <v>6.4125000000000005</v>
      </c>
    </row>
    <row r="5075" spans="1:17" x14ac:dyDescent="0.25">
      <c r="A5075" s="1">
        <v>41598</v>
      </c>
      <c r="B5075" s="5">
        <f t="shared" si="238"/>
        <v>2013</v>
      </c>
      <c r="C5075" s="5">
        <f t="shared" si="239"/>
        <v>11</v>
      </c>
      <c r="D5075" s="3">
        <f t="shared" si="237"/>
        <v>20</v>
      </c>
      <c r="E5075" s="3"/>
      <c r="F5075">
        <v>9.6999999999999993</v>
      </c>
      <c r="G5075">
        <v>14</v>
      </c>
      <c r="H5075" s="228">
        <v>8.8000000000000007</v>
      </c>
      <c r="I5075">
        <v>8</v>
      </c>
      <c r="J5075" s="31">
        <v>7.8</v>
      </c>
      <c r="K5075">
        <v>5.9</v>
      </c>
      <c r="L5075" s="2">
        <v>8.6999999999999993</v>
      </c>
      <c r="M5075" s="2">
        <v>10.5</v>
      </c>
      <c r="N5075" s="31">
        <v>9.6999999999999993</v>
      </c>
      <c r="O5075" s="31">
        <v>12.9</v>
      </c>
      <c r="P5075" s="2">
        <v>6.4</v>
      </c>
      <c r="Q5075" s="138">
        <v>6.2458333333333336</v>
      </c>
    </row>
    <row r="5076" spans="1:17" x14ac:dyDescent="0.25">
      <c r="A5076" s="1">
        <v>41599</v>
      </c>
      <c r="B5076" s="5">
        <f t="shared" si="238"/>
        <v>2013</v>
      </c>
      <c r="C5076" s="5">
        <f t="shared" si="239"/>
        <v>11</v>
      </c>
      <c r="D5076" s="3">
        <f t="shared" si="237"/>
        <v>21</v>
      </c>
      <c r="E5076" s="3"/>
      <c r="F5076">
        <v>7.9</v>
      </c>
      <c r="G5076">
        <v>11</v>
      </c>
      <c r="H5076" s="228">
        <v>6.9</v>
      </c>
      <c r="I5076">
        <v>6.2</v>
      </c>
      <c r="J5076" s="31">
        <v>4.3</v>
      </c>
      <c r="K5076">
        <v>6.8</v>
      </c>
      <c r="L5076" s="2">
        <v>4.9000000000000004</v>
      </c>
      <c r="M5076" s="2">
        <v>7.1</v>
      </c>
      <c r="N5076" s="31">
        <v>7</v>
      </c>
      <c r="O5076" s="31">
        <v>10.8</v>
      </c>
      <c r="P5076" s="2">
        <v>6.1</v>
      </c>
      <c r="Q5076" s="138">
        <v>5.7833333333333314</v>
      </c>
    </row>
    <row r="5077" spans="1:17" x14ac:dyDescent="0.25">
      <c r="A5077" s="1">
        <v>41600</v>
      </c>
      <c r="B5077" s="5">
        <f t="shared" si="238"/>
        <v>2013</v>
      </c>
      <c r="C5077" s="5">
        <f t="shared" si="239"/>
        <v>11</v>
      </c>
      <c r="D5077" s="3">
        <f t="shared" si="237"/>
        <v>22</v>
      </c>
      <c r="E5077" s="3"/>
      <c r="F5077">
        <v>7.9</v>
      </c>
      <c r="G5077">
        <v>10.3</v>
      </c>
      <c r="H5077" s="228">
        <v>6.8</v>
      </c>
      <c r="I5077">
        <v>5.4</v>
      </c>
      <c r="J5077" s="31">
        <v>4.9000000000000004</v>
      </c>
      <c r="K5077">
        <v>4.5999999999999996</v>
      </c>
      <c r="L5077" s="2">
        <v>5.7</v>
      </c>
      <c r="M5077" s="2">
        <v>9.4</v>
      </c>
      <c r="N5077" s="31">
        <v>6</v>
      </c>
      <c r="O5077" s="31">
        <v>8</v>
      </c>
      <c r="P5077" s="2">
        <v>4.4000000000000004</v>
      </c>
      <c r="Q5077" s="138">
        <v>4.2125000000000012</v>
      </c>
    </row>
    <row r="5078" spans="1:17" x14ac:dyDescent="0.25">
      <c r="A5078" s="1">
        <v>41601</v>
      </c>
      <c r="B5078" s="5">
        <f t="shared" si="238"/>
        <v>2013</v>
      </c>
      <c r="C5078" s="5">
        <f t="shared" si="239"/>
        <v>11</v>
      </c>
      <c r="D5078" s="3">
        <f t="shared" si="237"/>
        <v>23</v>
      </c>
      <c r="E5078" s="3"/>
      <c r="F5078">
        <v>6.7</v>
      </c>
      <c r="G5078">
        <v>8.6</v>
      </c>
      <c r="H5078" s="228">
        <v>7.6</v>
      </c>
      <c r="I5078">
        <v>4.3</v>
      </c>
      <c r="J5078" s="31">
        <v>5.3</v>
      </c>
      <c r="K5078">
        <v>6.7</v>
      </c>
      <c r="L5078" s="2">
        <v>4.5999999999999996</v>
      </c>
      <c r="M5078" s="2">
        <v>9.1</v>
      </c>
      <c r="N5078" s="31">
        <v>6.6</v>
      </c>
      <c r="O5078" s="31">
        <v>8.8000000000000007</v>
      </c>
      <c r="P5078" s="2">
        <v>6.7</v>
      </c>
      <c r="Q5078" s="138">
        <v>6.1291666666666664</v>
      </c>
    </row>
    <row r="5079" spans="1:17" x14ac:dyDescent="0.25">
      <c r="A5079" s="1">
        <v>41602</v>
      </c>
      <c r="B5079" s="5">
        <f t="shared" si="238"/>
        <v>2013</v>
      </c>
      <c r="C5079" s="5">
        <f t="shared" si="239"/>
        <v>11</v>
      </c>
      <c r="D5079" s="3">
        <f t="shared" si="237"/>
        <v>24</v>
      </c>
      <c r="E5079" s="3"/>
      <c r="F5079">
        <v>6.9</v>
      </c>
      <c r="G5079">
        <v>9.1</v>
      </c>
      <c r="H5079" s="228">
        <v>5.8</v>
      </c>
      <c r="I5079">
        <v>3.9</v>
      </c>
      <c r="J5079" s="31">
        <v>2.9</v>
      </c>
      <c r="K5079">
        <v>7.2</v>
      </c>
      <c r="L5079" s="2">
        <v>2.5</v>
      </c>
      <c r="M5079" s="2">
        <v>6.4</v>
      </c>
      <c r="N5079" s="31">
        <v>5</v>
      </c>
      <c r="O5079" s="31">
        <v>6.6</v>
      </c>
      <c r="P5079" s="2">
        <v>6.9</v>
      </c>
      <c r="Q5079" s="138">
        <v>5.9499999999999993</v>
      </c>
    </row>
    <row r="5080" spans="1:17" x14ac:dyDescent="0.25">
      <c r="A5080" s="1">
        <v>41603</v>
      </c>
      <c r="B5080" s="5">
        <f t="shared" si="238"/>
        <v>2013</v>
      </c>
      <c r="C5080" s="5">
        <f t="shared" si="239"/>
        <v>11</v>
      </c>
      <c r="D5080" s="3">
        <f t="shared" si="237"/>
        <v>25</v>
      </c>
      <c r="E5080" s="3"/>
      <c r="F5080">
        <v>3.6</v>
      </c>
      <c r="G5080">
        <v>7.2</v>
      </c>
      <c r="H5080" s="228">
        <v>2</v>
      </c>
      <c r="I5080">
        <v>-0.5</v>
      </c>
      <c r="J5080" s="31">
        <v>-2.9</v>
      </c>
      <c r="K5080">
        <v>2.7</v>
      </c>
      <c r="L5080" s="2">
        <v>-1</v>
      </c>
      <c r="M5080" s="2">
        <v>2</v>
      </c>
      <c r="N5080" s="31">
        <v>1.8</v>
      </c>
      <c r="O5080" s="31">
        <v>1.4</v>
      </c>
      <c r="P5080" s="2">
        <v>2.4</v>
      </c>
      <c r="Q5080" s="138">
        <v>3.1624999999999996</v>
      </c>
    </row>
    <row r="5081" spans="1:17" x14ac:dyDescent="0.25">
      <c r="A5081" s="1">
        <v>41604</v>
      </c>
      <c r="B5081" s="5">
        <f t="shared" si="238"/>
        <v>2013</v>
      </c>
      <c r="C5081" s="5">
        <f t="shared" si="239"/>
        <v>11</v>
      </c>
      <c r="D5081" s="3">
        <f t="shared" si="237"/>
        <v>26</v>
      </c>
      <c r="E5081" s="3"/>
      <c r="F5081">
        <v>2.4</v>
      </c>
      <c r="G5081">
        <v>3.6</v>
      </c>
      <c r="H5081" s="228">
        <v>0.6</v>
      </c>
      <c r="I5081">
        <v>-3.1</v>
      </c>
      <c r="J5081" s="31">
        <v>-4.4000000000000004</v>
      </c>
      <c r="K5081">
        <v>1</v>
      </c>
      <c r="L5081" s="2">
        <v>-2.2000000000000002</v>
      </c>
      <c r="M5081" s="2">
        <v>1.5</v>
      </c>
      <c r="N5081" s="31">
        <v>-1.6</v>
      </c>
      <c r="O5081" s="31">
        <v>-1.1000000000000001</v>
      </c>
      <c r="P5081" s="2">
        <v>0.9</v>
      </c>
      <c r="Q5081" s="138">
        <v>0.4791666666666668</v>
      </c>
    </row>
    <row r="5082" spans="1:17" x14ac:dyDescent="0.25">
      <c r="A5082" s="1">
        <v>41605</v>
      </c>
      <c r="B5082" s="5">
        <f t="shared" si="238"/>
        <v>2013</v>
      </c>
      <c r="C5082" s="5">
        <f t="shared" si="239"/>
        <v>11</v>
      </c>
      <c r="D5082" s="3">
        <f t="shared" si="237"/>
        <v>27</v>
      </c>
      <c r="E5082" s="3"/>
      <c r="F5082">
        <v>2.5</v>
      </c>
      <c r="G5082">
        <v>3.8</v>
      </c>
      <c r="H5082" s="228">
        <v>-0.3</v>
      </c>
      <c r="I5082">
        <v>-2.5</v>
      </c>
      <c r="J5082" s="31">
        <v>-4.4000000000000004</v>
      </c>
      <c r="K5082">
        <v>0.3</v>
      </c>
      <c r="L5082" s="2">
        <v>-2.6</v>
      </c>
      <c r="M5082" s="2">
        <v>0.1</v>
      </c>
      <c r="N5082" s="31">
        <v>-0.1</v>
      </c>
      <c r="O5082" s="31">
        <v>0.1</v>
      </c>
      <c r="P5082" s="2">
        <v>0</v>
      </c>
      <c r="Q5082" s="138">
        <v>5.000000000000001E-2</v>
      </c>
    </row>
    <row r="5083" spans="1:17" x14ac:dyDescent="0.25">
      <c r="A5083" s="1">
        <v>41606</v>
      </c>
      <c r="B5083" s="5">
        <f t="shared" si="238"/>
        <v>2013</v>
      </c>
      <c r="C5083" s="5">
        <f t="shared" si="239"/>
        <v>11</v>
      </c>
      <c r="D5083" s="3">
        <f t="shared" si="237"/>
        <v>28</v>
      </c>
      <c r="E5083" s="3"/>
      <c r="F5083">
        <v>1.8</v>
      </c>
      <c r="G5083">
        <v>4.4000000000000004</v>
      </c>
      <c r="H5083" s="228">
        <v>-2.9</v>
      </c>
      <c r="I5083">
        <v>-0.6</v>
      </c>
      <c r="J5083" s="31">
        <v>-4</v>
      </c>
      <c r="K5083">
        <v>-1.6</v>
      </c>
      <c r="L5083" s="2">
        <v>-3.9</v>
      </c>
      <c r="M5083" s="2">
        <v>-2.2000000000000002</v>
      </c>
      <c r="N5083" s="31">
        <v>0.4</v>
      </c>
      <c r="O5083" s="31">
        <v>-1.2</v>
      </c>
      <c r="P5083" s="2">
        <v>-1.2</v>
      </c>
      <c r="Q5083" s="138">
        <v>-1.1083333333333334</v>
      </c>
    </row>
    <row r="5084" spans="1:17" x14ac:dyDescent="0.25">
      <c r="A5084" s="1">
        <v>41607</v>
      </c>
      <c r="B5084" s="5">
        <f t="shared" si="238"/>
        <v>2013</v>
      </c>
      <c r="C5084" s="5">
        <f t="shared" si="239"/>
        <v>11</v>
      </c>
      <c r="D5084" s="3">
        <f t="shared" si="237"/>
        <v>29</v>
      </c>
      <c r="E5084" s="3"/>
      <c r="F5084">
        <v>2</v>
      </c>
      <c r="G5084">
        <v>6.4</v>
      </c>
      <c r="H5084" s="228">
        <v>-1.8</v>
      </c>
      <c r="I5084">
        <v>-2.1</v>
      </c>
      <c r="J5084" s="31">
        <v>-5.8</v>
      </c>
      <c r="K5084">
        <v>-3</v>
      </c>
      <c r="L5084" s="2">
        <v>-2.9</v>
      </c>
      <c r="M5084" s="2">
        <v>-0.4</v>
      </c>
      <c r="N5084" s="31">
        <v>-1.9</v>
      </c>
      <c r="O5084" s="31">
        <v>-2.9</v>
      </c>
      <c r="P5084" s="2">
        <v>-2</v>
      </c>
      <c r="Q5084" s="138">
        <v>-2.3916666666666657</v>
      </c>
    </row>
    <row r="5085" spans="1:17" x14ac:dyDescent="0.25">
      <c r="A5085" s="1">
        <v>41608</v>
      </c>
      <c r="B5085" s="5">
        <f t="shared" si="238"/>
        <v>2013</v>
      </c>
      <c r="C5085" s="5">
        <f t="shared" si="239"/>
        <v>11</v>
      </c>
      <c r="D5085" s="3">
        <f t="shared" si="237"/>
        <v>30</v>
      </c>
      <c r="E5085" s="3"/>
      <c r="F5085">
        <v>5.0999999999999996</v>
      </c>
      <c r="G5085">
        <v>8</v>
      </c>
      <c r="H5085" s="228">
        <v>-1.6</v>
      </c>
      <c r="I5085">
        <v>2</v>
      </c>
      <c r="J5085" s="31">
        <v>-4.9000000000000004</v>
      </c>
      <c r="K5085">
        <v>-0.5</v>
      </c>
      <c r="L5085" s="2">
        <v>-0.2</v>
      </c>
      <c r="M5085" s="2">
        <v>-1.8</v>
      </c>
      <c r="N5085" s="31">
        <v>-1.7</v>
      </c>
      <c r="O5085" s="31">
        <v>-2.2000000000000002</v>
      </c>
      <c r="P5085" s="2">
        <v>0</v>
      </c>
      <c r="Q5085" s="138">
        <v>-1.2833333333333334</v>
      </c>
    </row>
    <row r="5086" spans="1:17" x14ac:dyDescent="0.25">
      <c r="A5086" s="1">
        <v>41609</v>
      </c>
      <c r="B5086" s="5">
        <f t="shared" si="238"/>
        <v>2013</v>
      </c>
      <c r="C5086" s="5">
        <f t="shared" si="239"/>
        <v>12</v>
      </c>
      <c r="D5086" s="3">
        <f t="shared" si="237"/>
        <v>1</v>
      </c>
      <c r="E5086" s="3"/>
      <c r="F5086">
        <v>7.1</v>
      </c>
      <c r="G5086">
        <v>10.1</v>
      </c>
      <c r="H5086" s="228">
        <v>1.3</v>
      </c>
      <c r="I5086">
        <v>1.6</v>
      </c>
      <c r="J5086" s="31">
        <v>-0.9</v>
      </c>
      <c r="K5086">
        <v>1.2</v>
      </c>
      <c r="L5086" s="2">
        <v>1</v>
      </c>
      <c r="M5086" s="2">
        <v>0.9</v>
      </c>
      <c r="N5086" s="31">
        <v>0.6</v>
      </c>
      <c r="O5086" s="31">
        <v>1.2</v>
      </c>
      <c r="P5086" s="2">
        <v>2.6</v>
      </c>
      <c r="Q5086" s="138">
        <v>1.5391304347826082</v>
      </c>
    </row>
    <row r="5087" spans="1:17" x14ac:dyDescent="0.25">
      <c r="A5087" s="1">
        <v>41610</v>
      </c>
      <c r="B5087" s="5">
        <f t="shared" si="238"/>
        <v>2013</v>
      </c>
      <c r="C5087" s="5">
        <f t="shared" si="239"/>
        <v>12</v>
      </c>
      <c r="D5087" s="3">
        <f t="shared" si="237"/>
        <v>2</v>
      </c>
      <c r="E5087" s="3"/>
      <c r="F5087">
        <v>7</v>
      </c>
      <c r="G5087">
        <v>10.5</v>
      </c>
      <c r="H5087" s="228">
        <v>0.8</v>
      </c>
      <c r="I5087">
        <v>1.2</v>
      </c>
      <c r="J5087" s="31">
        <v>-1.5</v>
      </c>
      <c r="K5087">
        <v>2.2000000000000002</v>
      </c>
      <c r="L5087" s="2">
        <v>1.3</v>
      </c>
      <c r="M5087" s="2">
        <v>1.4</v>
      </c>
      <c r="N5087" s="31">
        <v>1.7</v>
      </c>
      <c r="O5087" s="31">
        <v>1.5</v>
      </c>
      <c r="P5087" s="2">
        <v>1.5</v>
      </c>
      <c r="Q5087" s="138">
        <v>2.2000000000000002</v>
      </c>
    </row>
    <row r="5088" spans="1:17" x14ac:dyDescent="0.25">
      <c r="A5088" s="1">
        <v>41611</v>
      </c>
      <c r="B5088" s="5">
        <f t="shared" si="238"/>
        <v>2013</v>
      </c>
      <c r="C5088" s="5">
        <f t="shared" si="239"/>
        <v>12</v>
      </c>
      <c r="D5088" s="3">
        <f t="shared" si="237"/>
        <v>3</v>
      </c>
      <c r="E5088" s="3"/>
      <c r="F5088">
        <v>5.0999999999999996</v>
      </c>
      <c r="G5088">
        <v>9.9</v>
      </c>
      <c r="H5088" s="228">
        <v>-0.8</v>
      </c>
      <c r="I5088">
        <v>-0.3</v>
      </c>
      <c r="J5088" s="31">
        <v>-3.3</v>
      </c>
      <c r="K5088">
        <v>0.4</v>
      </c>
      <c r="L5088" s="2">
        <v>-2.2000000000000002</v>
      </c>
      <c r="M5088" s="2">
        <v>-0.4</v>
      </c>
      <c r="N5088" s="31">
        <v>0</v>
      </c>
      <c r="O5088" s="31">
        <v>-1.8</v>
      </c>
      <c r="P5088" s="2">
        <v>0.5</v>
      </c>
      <c r="Q5088" s="138">
        <v>1.2130434782608692</v>
      </c>
    </row>
    <row r="5089" spans="1:17" x14ac:dyDescent="0.25">
      <c r="A5089" s="1">
        <v>41612</v>
      </c>
      <c r="B5089" s="5">
        <f t="shared" si="238"/>
        <v>2013</v>
      </c>
      <c r="C5089" s="5">
        <f t="shared" si="239"/>
        <v>12</v>
      </c>
      <c r="D5089" s="3">
        <f t="shared" si="237"/>
        <v>4</v>
      </c>
      <c r="E5089" s="3"/>
      <c r="F5089">
        <v>1</v>
      </c>
      <c r="G5089">
        <v>5</v>
      </c>
      <c r="H5089" s="228">
        <v>-1.8</v>
      </c>
      <c r="I5089">
        <v>0.5</v>
      </c>
      <c r="J5089" s="31">
        <v>-6.7</v>
      </c>
      <c r="K5089">
        <v>-1.7</v>
      </c>
      <c r="L5089" s="2">
        <v>-1.6</v>
      </c>
      <c r="M5089" s="2">
        <v>-3.5</v>
      </c>
      <c r="N5089" s="31">
        <v>-2</v>
      </c>
      <c r="O5089" s="31">
        <v>-3.5</v>
      </c>
      <c r="P5089" s="2">
        <v>-1.4</v>
      </c>
      <c r="Q5089" s="138">
        <v>-1.1869565217391307</v>
      </c>
    </row>
    <row r="5090" spans="1:17" x14ac:dyDescent="0.25">
      <c r="A5090" s="1">
        <v>41613</v>
      </c>
      <c r="B5090" s="5">
        <f t="shared" si="238"/>
        <v>2013</v>
      </c>
      <c r="C5090" s="5">
        <f t="shared" si="239"/>
        <v>12</v>
      </c>
      <c r="D5090" s="3">
        <f t="shared" si="237"/>
        <v>5</v>
      </c>
      <c r="E5090" s="3"/>
      <c r="F5090">
        <v>2.6</v>
      </c>
      <c r="G5090">
        <v>7.5</v>
      </c>
      <c r="H5090" s="228">
        <v>-2.2999999999999998</v>
      </c>
      <c r="I5090">
        <v>-0.6</v>
      </c>
      <c r="J5090" s="31">
        <v>-5.3</v>
      </c>
      <c r="K5090">
        <v>-1.7</v>
      </c>
      <c r="L5090" s="2">
        <v>-2.1</v>
      </c>
      <c r="M5090" s="2">
        <v>-1.3</v>
      </c>
      <c r="N5090" s="31">
        <v>-2.6</v>
      </c>
      <c r="O5090" s="31">
        <v>-2.8</v>
      </c>
      <c r="P5090" s="2">
        <v>-1.3</v>
      </c>
      <c r="Q5090" s="138">
        <v>-2.2086956521739132</v>
      </c>
    </row>
    <row r="5091" spans="1:17" x14ac:dyDescent="0.25">
      <c r="A5091" s="1">
        <v>41614</v>
      </c>
      <c r="B5091" s="5">
        <f t="shared" si="238"/>
        <v>2013</v>
      </c>
      <c r="C5091" s="5">
        <f t="shared" si="239"/>
        <v>12</v>
      </c>
      <c r="D5091" s="3">
        <f t="shared" si="237"/>
        <v>6</v>
      </c>
      <c r="E5091" s="3"/>
      <c r="F5091">
        <v>4.0999999999999996</v>
      </c>
      <c r="G5091">
        <v>8.1</v>
      </c>
      <c r="H5091" s="228">
        <v>0.2</v>
      </c>
      <c r="I5091">
        <v>-0.3</v>
      </c>
      <c r="J5091" s="31">
        <v>-3</v>
      </c>
      <c r="K5091">
        <v>0.4</v>
      </c>
      <c r="L5091" s="2">
        <v>1.3</v>
      </c>
      <c r="M5091" s="2">
        <v>0.3</v>
      </c>
      <c r="N5091" s="31">
        <v>0.3</v>
      </c>
      <c r="O5091" s="31">
        <v>0.7</v>
      </c>
      <c r="P5091" s="2">
        <v>0.4</v>
      </c>
      <c r="Q5091" s="138">
        <v>0.36521739130434777</v>
      </c>
    </row>
    <row r="5092" spans="1:17" x14ac:dyDescent="0.25">
      <c r="A5092" s="1">
        <v>41615</v>
      </c>
      <c r="B5092" s="5">
        <f t="shared" si="238"/>
        <v>2013</v>
      </c>
      <c r="C5092" s="5">
        <f t="shared" si="239"/>
        <v>12</v>
      </c>
      <c r="D5092" s="3">
        <f t="shared" si="237"/>
        <v>7</v>
      </c>
      <c r="E5092" s="3"/>
      <c r="F5092">
        <v>1</v>
      </c>
      <c r="G5092">
        <v>7.2</v>
      </c>
      <c r="H5092" s="228">
        <v>-0.2</v>
      </c>
      <c r="I5092">
        <v>-2.9</v>
      </c>
      <c r="J5092" s="31">
        <v>-6.6</v>
      </c>
      <c r="K5092">
        <v>0.4</v>
      </c>
      <c r="L5092" s="2">
        <v>-0.7</v>
      </c>
      <c r="M5092" s="2">
        <v>1</v>
      </c>
      <c r="N5092" s="31">
        <v>-0.9</v>
      </c>
      <c r="O5092" s="31">
        <v>-2.2999999999999998</v>
      </c>
      <c r="P5092" s="2">
        <v>0.9</v>
      </c>
      <c r="Q5092" s="138">
        <v>1.4304347826086956</v>
      </c>
    </row>
    <row r="5093" spans="1:17" x14ac:dyDescent="0.25">
      <c r="A5093" s="1">
        <v>41616</v>
      </c>
      <c r="B5093" s="5">
        <f t="shared" si="238"/>
        <v>2013</v>
      </c>
      <c r="C5093" s="5">
        <f t="shared" si="239"/>
        <v>12</v>
      </c>
      <c r="D5093" s="3">
        <f t="shared" si="237"/>
        <v>8</v>
      </c>
      <c r="E5093" s="3"/>
      <c r="F5093">
        <v>0.5</v>
      </c>
      <c r="G5093">
        <v>3.8</v>
      </c>
      <c r="H5093" s="228">
        <v>1.3</v>
      </c>
      <c r="I5093">
        <v>-2.2000000000000002</v>
      </c>
      <c r="J5093" s="31">
        <v>-3.2</v>
      </c>
      <c r="K5093">
        <v>-0.9</v>
      </c>
      <c r="L5093" s="2">
        <v>-0.4</v>
      </c>
      <c r="M5093" s="2">
        <v>2.5</v>
      </c>
      <c r="N5093" s="31">
        <v>-1.5</v>
      </c>
      <c r="O5093" s="31">
        <v>-2.2999999999999998</v>
      </c>
      <c r="P5093" s="2">
        <v>-0.7</v>
      </c>
      <c r="Q5093" s="138">
        <v>1.1565217391304348</v>
      </c>
    </row>
    <row r="5094" spans="1:17" x14ac:dyDescent="0.25">
      <c r="A5094" s="1">
        <v>41617</v>
      </c>
      <c r="B5094" s="5">
        <f t="shared" si="238"/>
        <v>2013</v>
      </c>
      <c r="C5094" s="5">
        <f t="shared" si="239"/>
        <v>12</v>
      </c>
      <c r="D5094" s="3">
        <f t="shared" si="237"/>
        <v>9</v>
      </c>
      <c r="E5094" s="3"/>
      <c r="F5094">
        <v>2.7</v>
      </c>
      <c r="G5094">
        <v>5.7</v>
      </c>
      <c r="H5094" s="228">
        <v>2.2000000000000002</v>
      </c>
      <c r="I5094">
        <v>-1</v>
      </c>
      <c r="J5094" s="31">
        <v>-2</v>
      </c>
      <c r="K5094">
        <v>1.7</v>
      </c>
      <c r="L5094" s="2">
        <v>3.5</v>
      </c>
      <c r="M5094" s="2">
        <v>6.8</v>
      </c>
      <c r="N5094" s="31">
        <v>-0.2</v>
      </c>
      <c r="O5094" s="31">
        <v>2.1</v>
      </c>
      <c r="P5094" s="2">
        <v>2.4</v>
      </c>
      <c r="Q5094" s="138">
        <v>3.0956521739130443</v>
      </c>
    </row>
    <row r="5095" spans="1:17" x14ac:dyDescent="0.25">
      <c r="A5095" s="1">
        <v>41618</v>
      </c>
      <c r="B5095" s="5">
        <f t="shared" si="238"/>
        <v>2013</v>
      </c>
      <c r="C5095" s="5">
        <f t="shared" si="239"/>
        <v>12</v>
      </c>
      <c r="D5095" s="3">
        <f t="shared" si="237"/>
        <v>10</v>
      </c>
      <c r="E5095" s="3"/>
      <c r="F5095">
        <v>6.8</v>
      </c>
      <c r="G5095">
        <v>9.1</v>
      </c>
      <c r="H5095" s="228">
        <v>2.2000000000000002</v>
      </c>
      <c r="I5095">
        <v>2.2999999999999998</v>
      </c>
      <c r="J5095" s="31">
        <v>0.2</v>
      </c>
      <c r="K5095">
        <v>5</v>
      </c>
      <c r="L5095" s="2">
        <v>4.7</v>
      </c>
      <c r="M5095" s="2">
        <v>2.2999999999999998</v>
      </c>
      <c r="N5095" s="31">
        <v>2.1</v>
      </c>
      <c r="O5095" s="31">
        <v>0.8</v>
      </c>
      <c r="P5095" s="2">
        <v>5.0999999999999996</v>
      </c>
      <c r="Q5095" s="138">
        <v>5.2260869565217378</v>
      </c>
    </row>
    <row r="5096" spans="1:17" x14ac:dyDescent="0.25">
      <c r="A5096" s="1">
        <v>41619</v>
      </c>
      <c r="B5096" s="5">
        <f t="shared" si="238"/>
        <v>2013</v>
      </c>
      <c r="C5096" s="5">
        <f t="shared" si="239"/>
        <v>12</v>
      </c>
      <c r="D5096" s="3">
        <f t="shared" si="237"/>
        <v>11</v>
      </c>
      <c r="E5096" s="3"/>
      <c r="F5096">
        <v>3.6</v>
      </c>
      <c r="G5096">
        <v>6.6</v>
      </c>
      <c r="H5096" s="228">
        <v>-0.6</v>
      </c>
      <c r="I5096">
        <v>0.3</v>
      </c>
      <c r="J5096" s="31">
        <v>-3.8</v>
      </c>
      <c r="K5096">
        <v>0.6</v>
      </c>
      <c r="L5096" s="2">
        <v>0</v>
      </c>
      <c r="M5096" s="2">
        <v>-1.5</v>
      </c>
      <c r="N5096" s="31">
        <v>1.1000000000000001</v>
      </c>
      <c r="O5096" s="31">
        <v>-2.2000000000000002</v>
      </c>
      <c r="P5096" s="2">
        <v>1</v>
      </c>
      <c r="Q5096" s="138">
        <v>0.36521739130434777</v>
      </c>
    </row>
    <row r="5097" spans="1:17" x14ac:dyDescent="0.25">
      <c r="A5097" s="1">
        <v>41620</v>
      </c>
      <c r="B5097" s="5">
        <f t="shared" si="238"/>
        <v>2013</v>
      </c>
      <c r="C5097" s="5">
        <f t="shared" si="239"/>
        <v>12</v>
      </c>
      <c r="D5097" s="3">
        <f t="shared" si="237"/>
        <v>12</v>
      </c>
      <c r="E5097" s="3"/>
      <c r="F5097">
        <v>3.3</v>
      </c>
      <c r="G5097">
        <v>7.6</v>
      </c>
      <c r="H5097" s="228">
        <v>-1.7</v>
      </c>
      <c r="I5097">
        <v>1.5</v>
      </c>
      <c r="J5097" s="31">
        <v>-2.9</v>
      </c>
      <c r="K5097">
        <v>-0.9</v>
      </c>
      <c r="L5097" s="2">
        <v>-1.3</v>
      </c>
      <c r="M5097" s="2">
        <v>-1.4</v>
      </c>
      <c r="N5097" s="31">
        <v>-2.2000000000000002</v>
      </c>
      <c r="O5097" s="31">
        <v>-1.9</v>
      </c>
      <c r="P5097" s="2">
        <v>1</v>
      </c>
      <c r="Q5097" s="138">
        <v>-0.29565217391304344</v>
      </c>
    </row>
    <row r="5098" spans="1:17" x14ac:dyDescent="0.25">
      <c r="A5098" s="1">
        <v>41621</v>
      </c>
      <c r="B5098" s="5">
        <f t="shared" si="238"/>
        <v>2013</v>
      </c>
      <c r="C5098" s="5">
        <f t="shared" si="239"/>
        <v>12</v>
      </c>
      <c r="D5098" s="3">
        <f t="shared" si="237"/>
        <v>13</v>
      </c>
      <c r="E5098" s="3"/>
      <c r="F5098">
        <v>2.2999999999999998</v>
      </c>
      <c r="G5098">
        <v>8</v>
      </c>
      <c r="H5098" s="228">
        <v>-1.4</v>
      </c>
      <c r="I5098">
        <v>2</v>
      </c>
      <c r="J5098" s="31">
        <v>-2.4</v>
      </c>
      <c r="K5098">
        <v>-1.8</v>
      </c>
      <c r="L5098" s="2">
        <v>-0.2</v>
      </c>
      <c r="M5098" s="2">
        <v>-1.2</v>
      </c>
      <c r="N5098" s="31">
        <v>-2.5</v>
      </c>
      <c r="O5098" s="31">
        <v>-2.4</v>
      </c>
      <c r="P5098" s="2">
        <v>-1.2</v>
      </c>
      <c r="Q5098" s="138">
        <v>-0.53043478260869548</v>
      </c>
    </row>
    <row r="5099" spans="1:17" x14ac:dyDescent="0.25">
      <c r="A5099" s="1">
        <v>41622</v>
      </c>
      <c r="B5099" s="5">
        <f t="shared" si="238"/>
        <v>2013</v>
      </c>
      <c r="C5099" s="5">
        <f t="shared" si="239"/>
        <v>12</v>
      </c>
      <c r="D5099" s="3">
        <f t="shared" si="237"/>
        <v>14</v>
      </c>
      <c r="E5099" s="3"/>
      <c r="F5099">
        <v>3.7</v>
      </c>
      <c r="G5099">
        <v>7.7</v>
      </c>
      <c r="H5099" s="228">
        <v>-3.2</v>
      </c>
      <c r="I5099">
        <v>0.6</v>
      </c>
      <c r="J5099" s="31">
        <v>-2.1</v>
      </c>
      <c r="K5099">
        <v>-2.5</v>
      </c>
      <c r="L5099" s="2">
        <v>-1.6</v>
      </c>
      <c r="M5099" s="2">
        <v>-3.1</v>
      </c>
      <c r="N5099" s="31">
        <v>-2.7</v>
      </c>
      <c r="O5099" s="31">
        <v>-1.9</v>
      </c>
      <c r="P5099" s="2">
        <v>-2.5</v>
      </c>
      <c r="Q5099" s="138">
        <v>-3.847826086956522</v>
      </c>
    </row>
    <row r="5100" spans="1:17" x14ac:dyDescent="0.25">
      <c r="A5100" s="1">
        <v>41623</v>
      </c>
      <c r="B5100" s="5">
        <f t="shared" si="238"/>
        <v>2013</v>
      </c>
      <c r="C5100" s="5">
        <f t="shared" si="239"/>
        <v>12</v>
      </c>
      <c r="D5100" s="3">
        <f t="shared" si="237"/>
        <v>15</v>
      </c>
      <c r="E5100" s="3"/>
      <c r="F5100">
        <v>5.3</v>
      </c>
      <c r="G5100">
        <v>8</v>
      </c>
      <c r="H5100" s="228">
        <v>0.1</v>
      </c>
      <c r="I5100">
        <v>1.6</v>
      </c>
      <c r="J5100" s="31">
        <v>-1</v>
      </c>
      <c r="K5100">
        <v>-1.2</v>
      </c>
      <c r="L5100" s="2">
        <v>-1.6</v>
      </c>
      <c r="M5100" s="2">
        <v>-0.1</v>
      </c>
      <c r="N5100" s="31">
        <v>-1.5</v>
      </c>
      <c r="O5100" s="31">
        <v>-2.1</v>
      </c>
      <c r="P5100" s="2">
        <v>-0.6</v>
      </c>
      <c r="Q5100" s="138">
        <v>-1.7086956521739129</v>
      </c>
    </row>
    <row r="5101" spans="1:17" x14ac:dyDescent="0.25">
      <c r="A5101" s="1">
        <v>41624</v>
      </c>
      <c r="B5101" s="5">
        <f t="shared" si="238"/>
        <v>2013</v>
      </c>
      <c r="C5101" s="5">
        <f t="shared" si="239"/>
        <v>12</v>
      </c>
      <c r="D5101" s="3">
        <f t="shared" si="237"/>
        <v>16</v>
      </c>
      <c r="E5101" s="3"/>
      <c r="F5101">
        <v>4.5</v>
      </c>
      <c r="G5101">
        <v>8.9</v>
      </c>
      <c r="H5101" s="228">
        <v>-1.2</v>
      </c>
      <c r="I5101">
        <v>1.8</v>
      </c>
      <c r="J5101" s="31">
        <v>-1.6</v>
      </c>
      <c r="K5101">
        <v>-1.8</v>
      </c>
      <c r="L5101" s="2">
        <v>-0.5</v>
      </c>
      <c r="M5101" s="2">
        <v>-1.2</v>
      </c>
      <c r="N5101" s="31">
        <v>0.7</v>
      </c>
      <c r="O5101" s="31">
        <v>-0.9</v>
      </c>
      <c r="P5101" s="2">
        <v>-1.1000000000000001</v>
      </c>
      <c r="Q5101" s="138">
        <v>-1.808695652173913</v>
      </c>
    </row>
    <row r="5102" spans="1:17" x14ac:dyDescent="0.25">
      <c r="A5102" s="1">
        <v>41625</v>
      </c>
      <c r="B5102" s="5">
        <f t="shared" si="238"/>
        <v>2013</v>
      </c>
      <c r="C5102" s="5">
        <f t="shared" si="239"/>
        <v>12</v>
      </c>
      <c r="D5102" s="3">
        <f t="shared" si="237"/>
        <v>17</v>
      </c>
      <c r="E5102" s="3"/>
      <c r="F5102">
        <v>4.4000000000000004</v>
      </c>
      <c r="G5102">
        <v>10</v>
      </c>
      <c r="H5102" s="228">
        <v>-1.9</v>
      </c>
      <c r="I5102">
        <v>0.3</v>
      </c>
      <c r="J5102" s="31">
        <v>-4.0999999999999996</v>
      </c>
      <c r="K5102">
        <v>-2.2999999999999998</v>
      </c>
      <c r="L5102" s="2">
        <v>-0.6</v>
      </c>
      <c r="M5102" s="2">
        <v>0.3</v>
      </c>
      <c r="N5102" s="31">
        <v>-1.7</v>
      </c>
      <c r="O5102" s="31">
        <v>-4</v>
      </c>
      <c r="P5102" s="2">
        <v>-2.6</v>
      </c>
      <c r="Q5102" s="138">
        <v>-2.1913043478260867</v>
      </c>
    </row>
    <row r="5103" spans="1:17" x14ac:dyDescent="0.25">
      <c r="A5103" s="1">
        <v>41626</v>
      </c>
      <c r="B5103" s="5">
        <f t="shared" si="238"/>
        <v>2013</v>
      </c>
      <c r="C5103" s="5">
        <f t="shared" si="239"/>
        <v>12</v>
      </c>
      <c r="D5103" s="3">
        <f t="shared" si="237"/>
        <v>18</v>
      </c>
      <c r="E5103" s="3"/>
      <c r="F5103">
        <v>1.5</v>
      </c>
      <c r="G5103">
        <v>6.9</v>
      </c>
      <c r="H5103" s="228">
        <v>-2.2999999999999998</v>
      </c>
      <c r="I5103">
        <v>-1.1000000000000001</v>
      </c>
      <c r="J5103" s="31">
        <v>-6.3</v>
      </c>
      <c r="K5103">
        <v>-2.9</v>
      </c>
      <c r="L5103" s="2">
        <v>-3.1</v>
      </c>
      <c r="M5103" s="2">
        <v>-0.8</v>
      </c>
      <c r="N5103" s="31">
        <v>-2.5</v>
      </c>
      <c r="O5103" s="31">
        <v>-4</v>
      </c>
      <c r="P5103" s="2">
        <v>-3</v>
      </c>
      <c r="Q5103" s="138">
        <v>-2.7608695652173911</v>
      </c>
    </row>
    <row r="5104" spans="1:17" x14ac:dyDescent="0.25">
      <c r="A5104" s="1">
        <v>41627</v>
      </c>
      <c r="B5104" s="5">
        <f t="shared" si="238"/>
        <v>2013</v>
      </c>
      <c r="C5104" s="5">
        <f t="shared" si="239"/>
        <v>12</v>
      </c>
      <c r="D5104" s="3">
        <f t="shared" si="237"/>
        <v>19</v>
      </c>
      <c r="E5104" s="3"/>
      <c r="F5104">
        <v>1.1000000000000001</v>
      </c>
      <c r="G5104">
        <v>5.8</v>
      </c>
      <c r="H5104" s="228">
        <v>-2.2999999999999998</v>
      </c>
      <c r="I5104">
        <v>-1.6</v>
      </c>
      <c r="J5104" s="31">
        <v>-4.3</v>
      </c>
      <c r="K5104">
        <v>-3.1</v>
      </c>
      <c r="L5104" s="2">
        <v>1.3</v>
      </c>
      <c r="M5104" s="2">
        <v>-1.6</v>
      </c>
      <c r="N5104" s="31">
        <v>-3.5</v>
      </c>
      <c r="O5104" s="31">
        <v>-3.1</v>
      </c>
      <c r="P5104" s="2">
        <v>-2.7</v>
      </c>
      <c r="Q5104" s="138">
        <v>-2.9347826086956528</v>
      </c>
    </row>
    <row r="5105" spans="1:17" x14ac:dyDescent="0.25">
      <c r="A5105" s="1">
        <v>41628</v>
      </c>
      <c r="B5105" s="5">
        <f t="shared" si="238"/>
        <v>2013</v>
      </c>
      <c r="C5105" s="5">
        <f t="shared" si="239"/>
        <v>12</v>
      </c>
      <c r="D5105" s="3">
        <f t="shared" si="237"/>
        <v>20</v>
      </c>
      <c r="E5105" s="3"/>
      <c r="F5105">
        <v>2.7</v>
      </c>
      <c r="G5105">
        <v>6.7</v>
      </c>
      <c r="H5105" s="228">
        <v>1.4</v>
      </c>
      <c r="I5105">
        <v>-1</v>
      </c>
      <c r="J5105" s="31">
        <v>-3.2</v>
      </c>
      <c r="K5105">
        <v>0.7</v>
      </c>
      <c r="L5105" s="2">
        <v>2.6</v>
      </c>
      <c r="M5105" s="2">
        <v>-1.1000000000000001</v>
      </c>
      <c r="N5105" s="31">
        <v>-4.7</v>
      </c>
      <c r="O5105" s="31">
        <v>-1.6</v>
      </c>
      <c r="P5105" s="2">
        <v>0.8</v>
      </c>
      <c r="Q5105" s="138">
        <v>1.3086956521739128</v>
      </c>
    </row>
    <row r="5106" spans="1:17" x14ac:dyDescent="0.25">
      <c r="A5106" s="1">
        <v>41629</v>
      </c>
      <c r="B5106" s="5">
        <f t="shared" si="238"/>
        <v>2013</v>
      </c>
      <c r="C5106" s="5">
        <f t="shared" si="239"/>
        <v>12</v>
      </c>
      <c r="D5106" s="3">
        <f t="shared" si="237"/>
        <v>21</v>
      </c>
      <c r="E5106" s="3"/>
      <c r="F5106">
        <v>4.3</v>
      </c>
      <c r="G5106">
        <v>8.4</v>
      </c>
      <c r="H5106" s="228">
        <v>3.3</v>
      </c>
      <c r="I5106">
        <v>-0.5</v>
      </c>
      <c r="J5106" s="31">
        <v>-1.6</v>
      </c>
      <c r="K5106">
        <v>4.5</v>
      </c>
      <c r="L5106" s="2">
        <v>4</v>
      </c>
      <c r="M5106" s="2">
        <v>3.5</v>
      </c>
      <c r="N5106" s="31">
        <v>-4.5999999999999996</v>
      </c>
      <c r="O5106" s="31">
        <v>0.9</v>
      </c>
      <c r="P5106" s="2">
        <v>3.6</v>
      </c>
      <c r="Q5106" s="138">
        <v>4.8869565217391315</v>
      </c>
    </row>
    <row r="5107" spans="1:17" x14ac:dyDescent="0.25">
      <c r="A5107" s="1">
        <v>41630</v>
      </c>
      <c r="B5107" s="5">
        <f t="shared" si="238"/>
        <v>2013</v>
      </c>
      <c r="C5107" s="5">
        <f t="shared" si="239"/>
        <v>12</v>
      </c>
      <c r="D5107" s="3">
        <f t="shared" si="237"/>
        <v>22</v>
      </c>
      <c r="E5107" s="3"/>
      <c r="F5107">
        <v>1.6</v>
      </c>
      <c r="G5107">
        <v>6.6</v>
      </c>
      <c r="H5107" s="228">
        <v>2.8</v>
      </c>
      <c r="I5107">
        <v>-0.8</v>
      </c>
      <c r="J5107" s="31">
        <v>-2.2000000000000002</v>
      </c>
      <c r="K5107">
        <v>0.9</v>
      </c>
      <c r="L5107" s="2">
        <v>3.7</v>
      </c>
      <c r="M5107" s="2">
        <v>1.4</v>
      </c>
      <c r="N5107" s="31">
        <v>-2.2999999999999998</v>
      </c>
      <c r="O5107" s="31">
        <v>0.4</v>
      </c>
      <c r="P5107" s="2">
        <v>3.2</v>
      </c>
      <c r="Q5107" s="138">
        <v>4.2826086956521738</v>
      </c>
    </row>
    <row r="5108" spans="1:17" x14ac:dyDescent="0.25">
      <c r="A5108" s="1">
        <v>41631</v>
      </c>
      <c r="B5108" s="5">
        <f t="shared" si="238"/>
        <v>2013</v>
      </c>
      <c r="C5108" s="5">
        <f t="shared" si="239"/>
        <v>12</v>
      </c>
      <c r="D5108" s="3">
        <f t="shared" si="237"/>
        <v>23</v>
      </c>
      <c r="E5108" s="3"/>
      <c r="F5108">
        <v>1.5</v>
      </c>
      <c r="G5108">
        <v>6</v>
      </c>
      <c r="H5108" s="228">
        <v>3.4</v>
      </c>
      <c r="I5108">
        <v>-0.6</v>
      </c>
      <c r="J5108" s="31">
        <v>-1.6</v>
      </c>
      <c r="K5108">
        <v>3.5</v>
      </c>
      <c r="L5108" s="2">
        <v>2.4</v>
      </c>
      <c r="M5108" s="2">
        <v>4.7</v>
      </c>
      <c r="N5108" s="31">
        <v>-2.2000000000000002</v>
      </c>
      <c r="O5108" s="31">
        <v>1.1000000000000001</v>
      </c>
      <c r="P5108" s="2">
        <v>4.3</v>
      </c>
      <c r="Q5108" s="138">
        <v>5.926086956521738</v>
      </c>
    </row>
    <row r="5109" spans="1:17" x14ac:dyDescent="0.25">
      <c r="A5109" s="1">
        <v>41632</v>
      </c>
      <c r="B5109" s="5">
        <f t="shared" si="238"/>
        <v>2013</v>
      </c>
      <c r="C5109" s="5">
        <f t="shared" si="239"/>
        <v>12</v>
      </c>
      <c r="D5109" s="3">
        <f t="shared" si="237"/>
        <v>24</v>
      </c>
      <c r="E5109" s="3"/>
      <c r="F5109">
        <v>1</v>
      </c>
      <c r="G5109">
        <v>7</v>
      </c>
      <c r="H5109" s="228">
        <v>2.5</v>
      </c>
      <c r="I5109">
        <v>0.3</v>
      </c>
      <c r="J5109" s="31">
        <v>-3.5</v>
      </c>
      <c r="K5109">
        <v>2.7</v>
      </c>
      <c r="L5109" s="2">
        <v>1.9</v>
      </c>
      <c r="M5109" s="2">
        <v>3.2</v>
      </c>
      <c r="N5109" s="31">
        <v>-2.8</v>
      </c>
      <c r="O5109" s="31">
        <v>-0.7</v>
      </c>
      <c r="P5109" s="2">
        <v>5.2</v>
      </c>
      <c r="Q5109" s="138">
        <v>4.5739130434782611</v>
      </c>
    </row>
    <row r="5110" spans="1:17" x14ac:dyDescent="0.25">
      <c r="A5110" s="1">
        <v>41633</v>
      </c>
      <c r="B5110" s="5">
        <f t="shared" si="238"/>
        <v>2013</v>
      </c>
      <c r="C5110" s="5">
        <f t="shared" si="239"/>
        <v>12</v>
      </c>
      <c r="D5110" s="3">
        <f t="shared" si="237"/>
        <v>25</v>
      </c>
      <c r="E5110" s="3"/>
      <c r="F5110">
        <v>5.8</v>
      </c>
      <c r="G5110">
        <v>9.4</v>
      </c>
      <c r="H5110" s="228">
        <v>7.2</v>
      </c>
      <c r="I5110">
        <v>3</v>
      </c>
      <c r="J5110" s="31">
        <v>2.4</v>
      </c>
      <c r="K5110">
        <v>10.3</v>
      </c>
      <c r="L5110" s="2">
        <v>9</v>
      </c>
      <c r="M5110" s="2">
        <v>2.9</v>
      </c>
      <c r="N5110" s="31">
        <v>-0.6</v>
      </c>
      <c r="O5110" s="31">
        <v>5.4</v>
      </c>
      <c r="P5110" s="2">
        <v>9.4</v>
      </c>
      <c r="Q5110" s="138">
        <v>8.9434782608695667</v>
      </c>
    </row>
    <row r="5111" spans="1:17" x14ac:dyDescent="0.25">
      <c r="A5111" s="1">
        <v>41634</v>
      </c>
      <c r="B5111" s="5">
        <f t="shared" si="238"/>
        <v>2013</v>
      </c>
      <c r="C5111" s="5">
        <f t="shared" si="239"/>
        <v>12</v>
      </c>
      <c r="D5111" s="3">
        <f t="shared" si="237"/>
        <v>26</v>
      </c>
      <c r="E5111" s="3"/>
      <c r="F5111">
        <v>9.1</v>
      </c>
      <c r="G5111">
        <v>12.3</v>
      </c>
      <c r="H5111" s="228">
        <v>11.2</v>
      </c>
      <c r="I5111">
        <v>5.5</v>
      </c>
      <c r="J5111" s="31">
        <v>6.6</v>
      </c>
      <c r="K5111">
        <v>14.5</v>
      </c>
      <c r="L5111" s="2">
        <v>10.8</v>
      </c>
      <c r="M5111" s="2">
        <v>8.6999999999999993</v>
      </c>
      <c r="N5111" s="31">
        <v>3.1</v>
      </c>
      <c r="O5111" s="31">
        <v>10.3</v>
      </c>
      <c r="P5111" s="2">
        <v>12.5</v>
      </c>
      <c r="Q5111" s="138">
        <v>14.930434782608698</v>
      </c>
    </row>
    <row r="5112" spans="1:17" x14ac:dyDescent="0.25">
      <c r="A5112" s="1">
        <v>41635</v>
      </c>
      <c r="B5112" s="5">
        <f t="shared" si="238"/>
        <v>2013</v>
      </c>
      <c r="C5112" s="5">
        <f t="shared" si="239"/>
        <v>12</v>
      </c>
      <c r="D5112" s="3">
        <f t="shared" si="237"/>
        <v>27</v>
      </c>
      <c r="E5112" s="3"/>
      <c r="F5112">
        <v>9.1</v>
      </c>
      <c r="G5112">
        <v>9.1999999999999993</v>
      </c>
      <c r="H5112" s="228">
        <v>9</v>
      </c>
      <c r="I5112">
        <v>4.5999999999999996</v>
      </c>
      <c r="J5112" s="31">
        <v>5.6</v>
      </c>
      <c r="K5112">
        <v>8.6</v>
      </c>
      <c r="L5112" s="2">
        <v>6.9</v>
      </c>
      <c r="M5112" s="2">
        <v>8.3000000000000007</v>
      </c>
      <c r="N5112" s="31">
        <v>6.2</v>
      </c>
      <c r="O5112" s="31">
        <v>7</v>
      </c>
      <c r="P5112" s="2">
        <v>7.9</v>
      </c>
      <c r="Q5112" s="138">
        <v>8.8000000000000007</v>
      </c>
    </row>
    <row r="5113" spans="1:17" x14ac:dyDescent="0.25">
      <c r="A5113" s="1">
        <v>41636</v>
      </c>
      <c r="B5113" s="5">
        <f t="shared" si="238"/>
        <v>2013</v>
      </c>
      <c r="C5113" s="5">
        <f t="shared" si="239"/>
        <v>12</v>
      </c>
      <c r="D5113" s="3">
        <f t="shared" si="237"/>
        <v>28</v>
      </c>
      <c r="E5113" s="3"/>
      <c r="F5113">
        <v>5.3</v>
      </c>
      <c r="G5113">
        <v>8.9</v>
      </c>
      <c r="H5113" s="228">
        <v>7.5</v>
      </c>
      <c r="I5113">
        <v>3.2</v>
      </c>
      <c r="J5113" s="31">
        <v>4.0999999999999996</v>
      </c>
      <c r="K5113">
        <v>5.5</v>
      </c>
      <c r="L5113" s="2">
        <v>5.3</v>
      </c>
      <c r="M5113" s="2">
        <v>6.5</v>
      </c>
      <c r="N5113" s="31">
        <v>8.9</v>
      </c>
      <c r="O5113" s="31">
        <v>7.2</v>
      </c>
      <c r="P5113" s="2">
        <v>4.5999999999999996</v>
      </c>
      <c r="Q5113" s="138">
        <v>7.7217391304347816</v>
      </c>
    </row>
    <row r="5114" spans="1:17" x14ac:dyDescent="0.25">
      <c r="A5114" s="1">
        <v>41637</v>
      </c>
      <c r="B5114" s="5">
        <f t="shared" si="238"/>
        <v>2013</v>
      </c>
      <c r="C5114" s="5">
        <f t="shared" si="239"/>
        <v>12</v>
      </c>
      <c r="D5114" s="3">
        <f t="shared" si="237"/>
        <v>29</v>
      </c>
      <c r="E5114" s="3"/>
      <c r="F5114">
        <v>5</v>
      </c>
      <c r="G5114">
        <v>8.8000000000000007</v>
      </c>
      <c r="H5114" s="228">
        <v>3</v>
      </c>
      <c r="I5114">
        <v>2</v>
      </c>
      <c r="J5114" s="31">
        <v>1.3</v>
      </c>
      <c r="K5114">
        <v>3.1</v>
      </c>
      <c r="L5114" s="2">
        <v>4.2</v>
      </c>
      <c r="M5114" s="2">
        <v>3</v>
      </c>
      <c r="N5114" s="31">
        <v>1.6</v>
      </c>
      <c r="O5114" s="31">
        <v>3.8</v>
      </c>
      <c r="P5114" s="2">
        <v>4.5999999999999996</v>
      </c>
      <c r="Q5114" s="138">
        <v>3.5217391304347827</v>
      </c>
    </row>
    <row r="5115" spans="1:17" x14ac:dyDescent="0.25">
      <c r="A5115" s="1">
        <v>41638</v>
      </c>
      <c r="B5115" s="5">
        <f t="shared" si="238"/>
        <v>2013</v>
      </c>
      <c r="C5115" s="5">
        <f t="shared" si="239"/>
        <v>12</v>
      </c>
      <c r="D5115" s="3">
        <f t="shared" si="237"/>
        <v>30</v>
      </c>
      <c r="E5115" s="3"/>
      <c r="F5115">
        <v>5.6</v>
      </c>
      <c r="G5115">
        <v>10.199999999999999</v>
      </c>
      <c r="H5115" s="228">
        <v>5.5</v>
      </c>
      <c r="I5115">
        <v>3.2</v>
      </c>
      <c r="J5115" s="31">
        <v>1.5</v>
      </c>
      <c r="K5115">
        <v>6.1</v>
      </c>
      <c r="L5115" s="2">
        <v>3.8</v>
      </c>
      <c r="M5115" s="2">
        <v>5.6</v>
      </c>
      <c r="N5115" s="31">
        <v>2.9</v>
      </c>
      <c r="O5115" s="31">
        <v>4.7</v>
      </c>
      <c r="P5115" s="2">
        <v>5.5</v>
      </c>
      <c r="Q5115" s="138">
        <v>5.5608695652173914</v>
      </c>
    </row>
    <row r="5116" spans="1:17" x14ac:dyDescent="0.25">
      <c r="A5116" s="1">
        <v>41639</v>
      </c>
      <c r="B5116" s="5">
        <f t="shared" si="238"/>
        <v>2013</v>
      </c>
      <c r="C5116" s="5">
        <f t="shared" si="239"/>
        <v>12</v>
      </c>
      <c r="D5116" s="3">
        <f t="shared" si="237"/>
        <v>31</v>
      </c>
      <c r="E5116" s="3"/>
      <c r="F5116">
        <v>7.2</v>
      </c>
      <c r="G5116">
        <v>9.4</v>
      </c>
      <c r="H5116" s="228">
        <v>5.6</v>
      </c>
      <c r="I5116">
        <v>3.2</v>
      </c>
      <c r="J5116" s="31">
        <v>1.8</v>
      </c>
      <c r="K5116">
        <v>5.8</v>
      </c>
      <c r="L5116" s="2">
        <v>3.4</v>
      </c>
      <c r="M5116" s="2">
        <v>5</v>
      </c>
      <c r="N5116" s="31">
        <v>4.8</v>
      </c>
      <c r="O5116" s="31">
        <v>3.8</v>
      </c>
      <c r="P5116" s="2">
        <v>5.2</v>
      </c>
      <c r="Q5116" s="138">
        <v>5.7173913043478262</v>
      </c>
    </row>
    <row r="5117" spans="1:17" x14ac:dyDescent="0.25">
      <c r="A5117" s="1">
        <v>41640</v>
      </c>
      <c r="B5117" s="5">
        <f t="shared" si="238"/>
        <v>2014</v>
      </c>
      <c r="C5117" s="5">
        <f t="shared" si="239"/>
        <v>1</v>
      </c>
      <c r="D5117" s="3">
        <f t="shared" si="237"/>
        <v>1</v>
      </c>
      <c r="E5117" s="3"/>
      <c r="F5117">
        <v>7</v>
      </c>
      <c r="G5117">
        <v>9.1999999999999993</v>
      </c>
      <c r="H5117" s="228">
        <v>5.9</v>
      </c>
      <c r="I5117">
        <v>4.5</v>
      </c>
      <c r="J5117" s="31">
        <v>1.2</v>
      </c>
      <c r="K5117">
        <v>6</v>
      </c>
      <c r="L5117" s="2">
        <v>3.7</v>
      </c>
      <c r="M5117" s="2">
        <v>5</v>
      </c>
      <c r="N5117" s="31">
        <v>5.5</v>
      </c>
      <c r="O5117" s="31">
        <v>2.9</v>
      </c>
      <c r="P5117" s="2">
        <v>5.8</v>
      </c>
      <c r="Q5117" s="138">
        <v>5.5458333333333334</v>
      </c>
    </row>
    <row r="5118" spans="1:17" x14ac:dyDescent="0.25">
      <c r="A5118" s="1">
        <v>41641</v>
      </c>
      <c r="B5118" s="5">
        <f t="shared" si="238"/>
        <v>2014</v>
      </c>
      <c r="C5118" s="5">
        <f t="shared" si="239"/>
        <v>1</v>
      </c>
      <c r="D5118" s="3">
        <f t="shared" si="237"/>
        <v>2</v>
      </c>
      <c r="E5118" s="3"/>
      <c r="F5118">
        <v>8</v>
      </c>
      <c r="G5118">
        <v>8.9</v>
      </c>
      <c r="H5118" s="228">
        <v>3.6</v>
      </c>
      <c r="I5118">
        <v>3.9</v>
      </c>
      <c r="J5118" s="31">
        <v>0.9</v>
      </c>
      <c r="K5118">
        <v>4.8</v>
      </c>
      <c r="L5118" s="2">
        <v>5.2</v>
      </c>
      <c r="M5118" s="2">
        <v>4.5999999999999996</v>
      </c>
      <c r="N5118" s="31">
        <v>3.9</v>
      </c>
      <c r="O5118" s="31">
        <v>4.5</v>
      </c>
      <c r="P5118" s="2">
        <v>5.9</v>
      </c>
      <c r="Q5118" s="138">
        <v>4.6666666666666687</v>
      </c>
    </row>
    <row r="5119" spans="1:17" x14ac:dyDescent="0.25">
      <c r="A5119" s="1">
        <v>41642</v>
      </c>
      <c r="B5119" s="5">
        <f t="shared" si="238"/>
        <v>2014</v>
      </c>
      <c r="C5119" s="5">
        <f t="shared" si="239"/>
        <v>1</v>
      </c>
      <c r="D5119" s="3">
        <f t="shared" si="237"/>
        <v>3</v>
      </c>
      <c r="E5119" s="3"/>
      <c r="F5119">
        <v>8.1</v>
      </c>
      <c r="G5119">
        <v>9.4</v>
      </c>
      <c r="H5119" s="228">
        <v>9.1999999999999993</v>
      </c>
      <c r="I5119">
        <v>4.8</v>
      </c>
      <c r="J5119" s="31">
        <v>2.2000000000000002</v>
      </c>
      <c r="K5119">
        <v>7.9</v>
      </c>
      <c r="L5119" s="2">
        <v>6.5</v>
      </c>
      <c r="M5119" s="2">
        <v>4.7</v>
      </c>
      <c r="N5119" s="31">
        <v>2.5</v>
      </c>
      <c r="O5119" s="31">
        <v>4.7</v>
      </c>
      <c r="P5119" s="2">
        <v>9.1999999999999993</v>
      </c>
      <c r="Q5119" s="138">
        <v>7.3083333333333336</v>
      </c>
    </row>
    <row r="5120" spans="1:17" x14ac:dyDescent="0.25">
      <c r="A5120" s="1">
        <v>41643</v>
      </c>
      <c r="B5120" s="5">
        <f t="shared" si="238"/>
        <v>2014</v>
      </c>
      <c r="C5120" s="5">
        <f t="shared" si="239"/>
        <v>1</v>
      </c>
      <c r="D5120" s="3">
        <f t="shared" si="237"/>
        <v>4</v>
      </c>
      <c r="E5120" s="3"/>
      <c r="F5120">
        <v>7.6</v>
      </c>
      <c r="G5120">
        <v>9.9</v>
      </c>
      <c r="H5120" s="228">
        <v>9.1999999999999993</v>
      </c>
      <c r="I5120">
        <v>4.2</v>
      </c>
      <c r="J5120" s="31">
        <v>4.3</v>
      </c>
      <c r="K5120">
        <v>10</v>
      </c>
      <c r="L5120" s="2">
        <v>10.6</v>
      </c>
      <c r="M5120" s="2">
        <v>9</v>
      </c>
      <c r="N5120" s="31">
        <v>2.8</v>
      </c>
      <c r="O5120" s="31">
        <v>8.1</v>
      </c>
      <c r="P5120" s="2">
        <v>9.5</v>
      </c>
      <c r="Q5120" s="138">
        <v>9.7750000000000004</v>
      </c>
    </row>
    <row r="5121" spans="1:17" x14ac:dyDescent="0.25">
      <c r="A5121" s="1">
        <v>41644</v>
      </c>
      <c r="B5121" s="5">
        <f t="shared" si="238"/>
        <v>2014</v>
      </c>
      <c r="C5121" s="5">
        <f t="shared" si="239"/>
        <v>1</v>
      </c>
      <c r="D5121" s="3">
        <f t="shared" si="237"/>
        <v>5</v>
      </c>
      <c r="E5121" s="3"/>
      <c r="F5121">
        <v>10.1</v>
      </c>
      <c r="G5121">
        <v>12.1</v>
      </c>
      <c r="H5121" s="228">
        <v>12.9</v>
      </c>
      <c r="I5121">
        <v>7.5</v>
      </c>
      <c r="J5121" s="31">
        <v>7.9</v>
      </c>
      <c r="K5121">
        <v>12.4</v>
      </c>
      <c r="L5121" s="2">
        <v>11.1</v>
      </c>
      <c r="M5121" s="2">
        <v>9.9</v>
      </c>
      <c r="N5121" s="31">
        <v>7.2</v>
      </c>
      <c r="O5121" s="31">
        <v>11.2</v>
      </c>
      <c r="P5121" s="2">
        <v>12.4</v>
      </c>
      <c r="Q5121" s="138">
        <v>14.887500000000001</v>
      </c>
    </row>
    <row r="5122" spans="1:17" x14ac:dyDescent="0.25">
      <c r="A5122" s="1">
        <v>41645</v>
      </c>
      <c r="B5122" s="5">
        <f t="shared" si="238"/>
        <v>2014</v>
      </c>
      <c r="C5122" s="5">
        <f t="shared" si="239"/>
        <v>1</v>
      </c>
      <c r="D5122" s="3">
        <f t="shared" si="237"/>
        <v>6</v>
      </c>
      <c r="E5122" s="3"/>
      <c r="F5122">
        <v>10.5</v>
      </c>
      <c r="G5122">
        <v>11.9</v>
      </c>
      <c r="H5122" s="228">
        <v>8.4</v>
      </c>
      <c r="I5122">
        <v>6.6</v>
      </c>
      <c r="J5122" s="31">
        <v>5.5</v>
      </c>
      <c r="K5122">
        <v>8.4</v>
      </c>
      <c r="L5122" s="2">
        <v>7.4</v>
      </c>
      <c r="M5122" s="2">
        <v>5.7</v>
      </c>
      <c r="N5122" s="31">
        <v>8.4</v>
      </c>
      <c r="O5122" s="31">
        <v>8.3000000000000007</v>
      </c>
      <c r="P5122" s="2">
        <v>6.9</v>
      </c>
      <c r="Q5122" s="138">
        <v>7.4708333333333323</v>
      </c>
    </row>
    <row r="5123" spans="1:17" x14ac:dyDescent="0.25">
      <c r="A5123" s="1">
        <v>41646</v>
      </c>
      <c r="B5123" s="5">
        <f t="shared" si="238"/>
        <v>2014</v>
      </c>
      <c r="C5123" s="5">
        <f t="shared" si="239"/>
        <v>1</v>
      </c>
      <c r="D5123" s="3">
        <f t="shared" ref="D5123:D5186" si="240">DAY(A5123)</f>
        <v>7</v>
      </c>
      <c r="E5123" s="3"/>
      <c r="F5123">
        <v>6.9</v>
      </c>
      <c r="G5123">
        <v>9.6999999999999993</v>
      </c>
      <c r="H5123" s="228">
        <v>6.6</v>
      </c>
      <c r="I5123">
        <v>3</v>
      </c>
      <c r="J5123" s="31">
        <v>1.7</v>
      </c>
      <c r="K5123">
        <v>4.5999999999999996</v>
      </c>
      <c r="L5123" s="2">
        <v>6.6</v>
      </c>
      <c r="M5123" s="2">
        <v>5.0999999999999996</v>
      </c>
      <c r="N5123" s="31">
        <v>4.8</v>
      </c>
      <c r="O5123" s="31">
        <v>5.2</v>
      </c>
      <c r="P5123" s="2">
        <v>5.6</v>
      </c>
      <c r="Q5123" s="138">
        <v>5.4916666666666663</v>
      </c>
    </row>
    <row r="5124" spans="1:17" x14ac:dyDescent="0.25">
      <c r="A5124" s="1">
        <v>41647</v>
      </c>
      <c r="B5124" s="5">
        <f t="shared" ref="B5124:B5187" si="241">YEAR(A5124)</f>
        <v>2014</v>
      </c>
      <c r="C5124" s="5">
        <f t="shared" ref="C5124:C5187" si="242">MONTH(A5124)</f>
        <v>1</v>
      </c>
      <c r="D5124" s="3">
        <f t="shared" si="240"/>
        <v>8</v>
      </c>
      <c r="E5124" s="3"/>
      <c r="F5124">
        <v>4.9000000000000004</v>
      </c>
      <c r="G5124">
        <v>8.1999999999999993</v>
      </c>
      <c r="H5124" s="228">
        <v>5.2</v>
      </c>
      <c r="I5124">
        <v>3.2</v>
      </c>
      <c r="J5124" s="31">
        <v>0.7</v>
      </c>
      <c r="K5124">
        <v>4.5</v>
      </c>
      <c r="L5124" s="2">
        <v>5.3</v>
      </c>
      <c r="M5124" s="2">
        <v>4</v>
      </c>
      <c r="N5124" s="31">
        <v>3.3</v>
      </c>
      <c r="O5124" s="31">
        <v>4.7</v>
      </c>
      <c r="P5124" s="2">
        <v>5.5</v>
      </c>
      <c r="Q5124" s="138">
        <v>5.8583333333333316</v>
      </c>
    </row>
    <row r="5125" spans="1:17" x14ac:dyDescent="0.25">
      <c r="A5125" s="1">
        <v>41648</v>
      </c>
      <c r="B5125" s="5">
        <f t="shared" si="241"/>
        <v>2014</v>
      </c>
      <c r="C5125" s="5">
        <f t="shared" si="242"/>
        <v>1</v>
      </c>
      <c r="D5125" s="3">
        <f t="shared" si="240"/>
        <v>9</v>
      </c>
      <c r="E5125" s="3"/>
      <c r="F5125">
        <v>4.9000000000000004</v>
      </c>
      <c r="G5125">
        <v>9.3000000000000007</v>
      </c>
      <c r="H5125" s="228">
        <v>2.8</v>
      </c>
      <c r="I5125">
        <v>4.9000000000000004</v>
      </c>
      <c r="J5125" s="31">
        <v>-0.7</v>
      </c>
      <c r="K5125">
        <v>2.8</v>
      </c>
      <c r="L5125" s="2">
        <v>5.0999999999999996</v>
      </c>
      <c r="M5125" s="2">
        <v>3.3</v>
      </c>
      <c r="N5125" s="31">
        <v>3</v>
      </c>
      <c r="O5125" s="31">
        <v>4.5</v>
      </c>
      <c r="P5125" s="2">
        <v>3.9</v>
      </c>
      <c r="Q5125" s="138">
        <v>3.0374999999999996</v>
      </c>
    </row>
    <row r="5126" spans="1:17" x14ac:dyDescent="0.25">
      <c r="A5126" s="1">
        <v>41649</v>
      </c>
      <c r="B5126" s="5">
        <f t="shared" si="241"/>
        <v>2014</v>
      </c>
      <c r="C5126" s="5">
        <f t="shared" si="242"/>
        <v>1</v>
      </c>
      <c r="D5126" s="3">
        <f t="shared" si="240"/>
        <v>10</v>
      </c>
      <c r="E5126" s="3"/>
      <c r="F5126">
        <v>6.2</v>
      </c>
      <c r="G5126">
        <v>8.8000000000000007</v>
      </c>
      <c r="H5126" s="228">
        <v>5.6</v>
      </c>
      <c r="I5126">
        <v>1.9</v>
      </c>
      <c r="J5126" s="31">
        <v>4.2</v>
      </c>
      <c r="K5126">
        <v>4.9000000000000004</v>
      </c>
      <c r="L5126" s="2">
        <v>8.6</v>
      </c>
      <c r="M5126" s="2">
        <v>5.6</v>
      </c>
      <c r="N5126" s="31">
        <v>6.6</v>
      </c>
      <c r="O5126" s="31">
        <v>7.5</v>
      </c>
      <c r="P5126" s="2">
        <v>5.0999999999999996</v>
      </c>
      <c r="Q5126" s="138">
        <v>4.541666666666667</v>
      </c>
    </row>
    <row r="5127" spans="1:17" x14ac:dyDescent="0.25">
      <c r="A5127" s="1">
        <v>41650</v>
      </c>
      <c r="B5127" s="5">
        <f t="shared" si="241"/>
        <v>2014</v>
      </c>
      <c r="C5127" s="5">
        <f t="shared" si="242"/>
        <v>1</v>
      </c>
      <c r="D5127" s="3">
        <f t="shared" si="240"/>
        <v>11</v>
      </c>
      <c r="E5127" s="3"/>
      <c r="F5127">
        <v>6</v>
      </c>
      <c r="G5127">
        <v>9.5</v>
      </c>
      <c r="H5127" s="228">
        <v>7.6</v>
      </c>
      <c r="I5127">
        <v>2</v>
      </c>
      <c r="J5127" s="31">
        <v>4</v>
      </c>
      <c r="K5127">
        <v>8</v>
      </c>
      <c r="L5127" s="2">
        <v>7.6</v>
      </c>
      <c r="M5127" s="2">
        <v>8.5</v>
      </c>
      <c r="N5127" s="31">
        <v>7.1</v>
      </c>
      <c r="O5127" s="31">
        <v>8.4</v>
      </c>
      <c r="P5127" s="2">
        <v>8.9</v>
      </c>
      <c r="Q5127" s="138">
        <v>8.5708333333333311</v>
      </c>
    </row>
    <row r="5128" spans="1:17" x14ac:dyDescent="0.25">
      <c r="A5128" s="1">
        <v>41651</v>
      </c>
      <c r="B5128" s="5">
        <f t="shared" si="241"/>
        <v>2014</v>
      </c>
      <c r="C5128" s="5">
        <f t="shared" si="242"/>
        <v>1</v>
      </c>
      <c r="D5128" s="3">
        <f t="shared" si="240"/>
        <v>12</v>
      </c>
      <c r="E5128" s="3"/>
      <c r="F5128">
        <v>7.9</v>
      </c>
      <c r="G5128">
        <v>9.1</v>
      </c>
      <c r="H5128" s="228">
        <v>6.7</v>
      </c>
      <c r="I5128">
        <v>4</v>
      </c>
      <c r="J5128" s="31">
        <v>2.5</v>
      </c>
      <c r="K5128">
        <v>7</v>
      </c>
      <c r="L5128" s="2">
        <v>5.4</v>
      </c>
      <c r="M5128" s="2">
        <v>7.1</v>
      </c>
      <c r="N5128" s="31">
        <v>3.8</v>
      </c>
      <c r="O5128" s="31">
        <v>7.2</v>
      </c>
      <c r="P5128" s="2">
        <v>6.6</v>
      </c>
      <c r="Q5128" s="138">
        <v>6.8875000000000002</v>
      </c>
    </row>
    <row r="5129" spans="1:17" x14ac:dyDescent="0.25">
      <c r="A5129" s="1">
        <v>41652</v>
      </c>
      <c r="B5129" s="5">
        <f t="shared" si="241"/>
        <v>2014</v>
      </c>
      <c r="C5129" s="5">
        <f t="shared" si="242"/>
        <v>1</v>
      </c>
      <c r="D5129" s="3">
        <f t="shared" si="240"/>
        <v>13</v>
      </c>
      <c r="E5129" s="3"/>
      <c r="F5129">
        <v>4.3</v>
      </c>
      <c r="G5129">
        <v>8</v>
      </c>
      <c r="H5129" s="228">
        <v>3.2</v>
      </c>
      <c r="I5129">
        <v>1.2</v>
      </c>
      <c r="J5129" s="31">
        <v>-1</v>
      </c>
      <c r="K5129">
        <v>1</v>
      </c>
      <c r="L5129" s="2">
        <v>4.5</v>
      </c>
      <c r="M5129" s="2">
        <v>3.9</v>
      </c>
      <c r="N5129" s="31">
        <v>3.1</v>
      </c>
      <c r="O5129" s="31">
        <v>3.8</v>
      </c>
      <c r="P5129" s="2">
        <v>2.4</v>
      </c>
      <c r="Q5129" s="138">
        <v>3.9500000000000011</v>
      </c>
    </row>
    <row r="5130" spans="1:17" x14ac:dyDescent="0.25">
      <c r="A5130" s="1">
        <v>41653</v>
      </c>
      <c r="B5130" s="5">
        <f t="shared" si="241"/>
        <v>2014</v>
      </c>
      <c r="C5130" s="5">
        <f t="shared" si="242"/>
        <v>1</v>
      </c>
      <c r="D5130" s="3">
        <f t="shared" si="240"/>
        <v>14</v>
      </c>
      <c r="E5130" s="3"/>
      <c r="F5130">
        <v>4.9000000000000004</v>
      </c>
      <c r="G5130">
        <v>8.1999999999999993</v>
      </c>
      <c r="H5130" s="228">
        <v>7</v>
      </c>
      <c r="I5130">
        <v>2.8</v>
      </c>
      <c r="J5130" s="31">
        <v>4.5999999999999996</v>
      </c>
      <c r="K5130">
        <v>6.7</v>
      </c>
      <c r="L5130" s="2">
        <v>8.9</v>
      </c>
      <c r="M5130" s="2">
        <v>4.5999999999999996</v>
      </c>
      <c r="N5130" s="31">
        <v>3.5</v>
      </c>
      <c r="O5130" s="31">
        <v>7.2</v>
      </c>
      <c r="P5130" s="2">
        <v>4.9000000000000004</v>
      </c>
      <c r="Q5130" s="138">
        <v>8.0083333333333311</v>
      </c>
    </row>
    <row r="5131" spans="1:17" x14ac:dyDescent="0.25">
      <c r="A5131" s="1">
        <v>41654</v>
      </c>
      <c r="B5131" s="5">
        <f t="shared" si="241"/>
        <v>2014</v>
      </c>
      <c r="C5131" s="5">
        <f t="shared" si="242"/>
        <v>1</v>
      </c>
      <c r="D5131" s="3">
        <f t="shared" si="240"/>
        <v>15</v>
      </c>
      <c r="E5131" s="3"/>
      <c r="F5131">
        <v>6.6</v>
      </c>
      <c r="G5131">
        <v>8.1999999999999993</v>
      </c>
      <c r="H5131" s="228">
        <v>6.8</v>
      </c>
      <c r="I5131">
        <v>3.6</v>
      </c>
      <c r="J5131" s="31">
        <v>2.9</v>
      </c>
      <c r="K5131">
        <v>7.5</v>
      </c>
      <c r="L5131" s="2">
        <v>5.9</v>
      </c>
      <c r="M5131" s="2">
        <v>6.5</v>
      </c>
      <c r="N5131" s="31">
        <v>5.7</v>
      </c>
      <c r="O5131" s="31">
        <v>7.4</v>
      </c>
      <c r="P5131" s="2">
        <v>6.6</v>
      </c>
      <c r="Q5131" s="138">
        <v>7.8458333333333323</v>
      </c>
    </row>
    <row r="5132" spans="1:17" x14ac:dyDescent="0.25">
      <c r="A5132" s="1">
        <v>41655</v>
      </c>
      <c r="B5132" s="5">
        <f t="shared" si="241"/>
        <v>2014</v>
      </c>
      <c r="C5132" s="5">
        <f t="shared" si="242"/>
        <v>1</v>
      </c>
      <c r="D5132" s="3">
        <f t="shared" si="240"/>
        <v>16</v>
      </c>
      <c r="E5132" s="3"/>
      <c r="F5132">
        <v>4</v>
      </c>
      <c r="G5132">
        <v>6.3</v>
      </c>
      <c r="H5132" s="228">
        <v>4</v>
      </c>
      <c r="I5132">
        <v>2.9</v>
      </c>
      <c r="J5132" s="31">
        <v>1.8</v>
      </c>
      <c r="K5132">
        <v>5.9</v>
      </c>
      <c r="L5132" s="2">
        <v>4.9000000000000004</v>
      </c>
      <c r="M5132" s="2">
        <v>4.9000000000000004</v>
      </c>
      <c r="N5132" s="31">
        <v>7.7</v>
      </c>
      <c r="O5132" s="31">
        <v>4.5999999999999996</v>
      </c>
      <c r="P5132" s="2">
        <v>7.7</v>
      </c>
      <c r="Q5132" s="138">
        <v>5.6791666666666663</v>
      </c>
    </row>
    <row r="5133" spans="1:17" x14ac:dyDescent="0.25">
      <c r="A5133" s="1">
        <v>41656</v>
      </c>
      <c r="B5133" s="5">
        <f t="shared" si="241"/>
        <v>2014</v>
      </c>
      <c r="C5133" s="5">
        <f t="shared" si="242"/>
        <v>1</v>
      </c>
      <c r="D5133" s="3">
        <f t="shared" si="240"/>
        <v>17</v>
      </c>
      <c r="E5133" s="3"/>
      <c r="F5133">
        <v>8.4</v>
      </c>
      <c r="G5133">
        <v>10.5</v>
      </c>
      <c r="H5133" s="228">
        <v>7.9</v>
      </c>
      <c r="I5133">
        <v>4.4000000000000004</v>
      </c>
      <c r="J5133" s="31">
        <v>5.8</v>
      </c>
      <c r="K5133">
        <v>12</v>
      </c>
      <c r="L5133" s="2">
        <v>11.1</v>
      </c>
      <c r="M5133" s="2">
        <v>7.8</v>
      </c>
      <c r="N5133" s="31">
        <v>7</v>
      </c>
      <c r="O5133" s="31">
        <v>10.8</v>
      </c>
      <c r="P5133" s="2">
        <v>13.6</v>
      </c>
      <c r="Q5133" s="138">
        <v>12.5</v>
      </c>
    </row>
    <row r="5134" spans="1:17" x14ac:dyDescent="0.25">
      <c r="A5134" s="1">
        <v>41657</v>
      </c>
      <c r="B5134" s="5">
        <f t="shared" si="241"/>
        <v>2014</v>
      </c>
      <c r="C5134" s="5">
        <f t="shared" si="242"/>
        <v>1</v>
      </c>
      <c r="D5134" s="3">
        <f t="shared" si="240"/>
        <v>18</v>
      </c>
      <c r="E5134" s="3"/>
      <c r="F5134">
        <v>11.3</v>
      </c>
      <c r="G5134">
        <v>12.5</v>
      </c>
      <c r="H5134" s="228">
        <v>11.6</v>
      </c>
      <c r="I5134">
        <v>7</v>
      </c>
      <c r="J5134" s="31">
        <v>8.4</v>
      </c>
      <c r="K5134">
        <v>13.1</v>
      </c>
      <c r="L5134" s="2">
        <v>12.1</v>
      </c>
      <c r="M5134" s="2">
        <v>11.9</v>
      </c>
      <c r="N5134" s="31">
        <v>9.1999999999999993</v>
      </c>
      <c r="O5134" s="31">
        <v>14</v>
      </c>
      <c r="P5134" s="2">
        <v>12.7</v>
      </c>
      <c r="Q5134" s="138">
        <v>13.85</v>
      </c>
    </row>
    <row r="5135" spans="1:17" x14ac:dyDescent="0.25">
      <c r="A5135" s="1">
        <v>41658</v>
      </c>
      <c r="B5135" s="5">
        <f t="shared" si="241"/>
        <v>2014</v>
      </c>
      <c r="C5135" s="5">
        <f t="shared" si="242"/>
        <v>1</v>
      </c>
      <c r="D5135" s="3">
        <f t="shared" si="240"/>
        <v>19</v>
      </c>
      <c r="E5135" s="3"/>
      <c r="F5135">
        <v>9.8000000000000007</v>
      </c>
      <c r="G5135">
        <v>12.3</v>
      </c>
      <c r="H5135" s="228">
        <v>13.4</v>
      </c>
      <c r="I5135">
        <v>6</v>
      </c>
      <c r="J5135" s="31">
        <v>8.1</v>
      </c>
      <c r="K5135">
        <v>14.7</v>
      </c>
      <c r="L5135" s="2">
        <v>11</v>
      </c>
      <c r="M5135" s="2">
        <v>11.3</v>
      </c>
      <c r="N5135" s="31">
        <v>10.7</v>
      </c>
      <c r="O5135" s="31">
        <v>13.5</v>
      </c>
      <c r="P5135" s="2">
        <v>9.4</v>
      </c>
      <c r="Q5135" s="138">
        <v>13.970833333333337</v>
      </c>
    </row>
    <row r="5136" spans="1:17" x14ac:dyDescent="0.25">
      <c r="A5136" s="1">
        <v>41659</v>
      </c>
      <c r="B5136" s="5">
        <f t="shared" si="241"/>
        <v>2014</v>
      </c>
      <c r="C5136" s="5">
        <f t="shared" si="242"/>
        <v>1</v>
      </c>
      <c r="D5136" s="3">
        <f t="shared" si="240"/>
        <v>20</v>
      </c>
      <c r="E5136" s="3"/>
      <c r="F5136">
        <v>7.3</v>
      </c>
      <c r="G5136">
        <v>10</v>
      </c>
      <c r="H5136" s="228">
        <v>10.4</v>
      </c>
      <c r="I5136">
        <v>4.5</v>
      </c>
      <c r="J5136" s="31">
        <v>5.9</v>
      </c>
      <c r="K5136">
        <v>11</v>
      </c>
      <c r="L5136" s="2">
        <v>7.6</v>
      </c>
      <c r="M5136" s="2">
        <v>11.5</v>
      </c>
      <c r="N5136" s="31">
        <v>7.6</v>
      </c>
      <c r="O5136" s="31">
        <v>11.1</v>
      </c>
      <c r="P5136" s="2">
        <v>10.4</v>
      </c>
      <c r="Q5136" s="138">
        <v>10.641666666666667</v>
      </c>
    </row>
    <row r="5137" spans="1:17" x14ac:dyDescent="0.25">
      <c r="A5137" s="1">
        <v>41660</v>
      </c>
      <c r="B5137" s="5">
        <f t="shared" si="241"/>
        <v>2014</v>
      </c>
      <c r="C5137" s="5">
        <f t="shared" si="242"/>
        <v>1</v>
      </c>
      <c r="D5137" s="3">
        <f t="shared" si="240"/>
        <v>21</v>
      </c>
      <c r="E5137" s="3"/>
      <c r="F5137">
        <v>5.6</v>
      </c>
      <c r="G5137">
        <v>7</v>
      </c>
      <c r="H5137" s="228">
        <v>8.1999999999999993</v>
      </c>
      <c r="I5137">
        <v>1.7</v>
      </c>
      <c r="J5137" s="31">
        <v>4.5</v>
      </c>
      <c r="K5137">
        <v>7.6</v>
      </c>
      <c r="L5137" s="2">
        <v>5.9</v>
      </c>
      <c r="M5137" s="2">
        <v>9</v>
      </c>
      <c r="N5137" s="31">
        <v>6.4</v>
      </c>
      <c r="O5137" s="31">
        <v>10.1</v>
      </c>
      <c r="P5137" s="2">
        <v>6.7</v>
      </c>
      <c r="Q5137" s="138">
        <v>7.604166666666667</v>
      </c>
    </row>
    <row r="5138" spans="1:17" x14ac:dyDescent="0.25">
      <c r="A5138" s="1">
        <v>41661</v>
      </c>
      <c r="B5138" s="5">
        <f t="shared" si="241"/>
        <v>2014</v>
      </c>
      <c r="C5138" s="5">
        <f t="shared" si="242"/>
        <v>1</v>
      </c>
      <c r="D5138" s="3">
        <f t="shared" si="240"/>
        <v>22</v>
      </c>
      <c r="E5138" s="3"/>
      <c r="F5138">
        <v>7.2</v>
      </c>
      <c r="G5138">
        <v>8.5</v>
      </c>
      <c r="H5138" s="228">
        <v>6.8</v>
      </c>
      <c r="I5138">
        <v>3.7</v>
      </c>
      <c r="J5138" s="31">
        <v>2.7</v>
      </c>
      <c r="K5138">
        <v>5.9</v>
      </c>
      <c r="L5138" s="2">
        <v>5</v>
      </c>
      <c r="M5138" s="2">
        <v>7.4</v>
      </c>
      <c r="N5138" s="31">
        <v>6.2</v>
      </c>
      <c r="O5138" s="31">
        <v>6.9</v>
      </c>
      <c r="P5138" s="2">
        <v>6</v>
      </c>
      <c r="Q5138" s="138">
        <v>6.5708333333333337</v>
      </c>
    </row>
    <row r="5139" spans="1:17" x14ac:dyDescent="0.25">
      <c r="A5139" s="1">
        <v>41662</v>
      </c>
      <c r="B5139" s="5">
        <f t="shared" si="241"/>
        <v>2014</v>
      </c>
      <c r="C5139" s="5">
        <f t="shared" si="242"/>
        <v>1</v>
      </c>
      <c r="D5139" s="3">
        <f t="shared" si="240"/>
        <v>23</v>
      </c>
      <c r="E5139" s="3"/>
      <c r="F5139">
        <v>5.6</v>
      </c>
      <c r="G5139">
        <v>7.7</v>
      </c>
      <c r="H5139" s="228">
        <v>6.3</v>
      </c>
      <c r="I5139">
        <v>4</v>
      </c>
      <c r="J5139" s="31">
        <v>1.7</v>
      </c>
      <c r="K5139">
        <v>5.6</v>
      </c>
      <c r="L5139" s="2">
        <v>5.3</v>
      </c>
      <c r="M5139" s="2">
        <v>5.8</v>
      </c>
      <c r="N5139" s="31">
        <v>5.3</v>
      </c>
      <c r="O5139" s="31">
        <v>6.9</v>
      </c>
      <c r="P5139" s="2">
        <v>5.3</v>
      </c>
      <c r="Q5139" s="138">
        <v>4.8375000000000004</v>
      </c>
    </row>
    <row r="5140" spans="1:17" x14ac:dyDescent="0.25">
      <c r="A5140" s="1">
        <v>41663</v>
      </c>
      <c r="B5140" s="5">
        <f t="shared" si="241"/>
        <v>2014</v>
      </c>
      <c r="C5140" s="5">
        <f t="shared" si="242"/>
        <v>1</v>
      </c>
      <c r="D5140" s="3">
        <f t="shared" si="240"/>
        <v>24</v>
      </c>
      <c r="E5140" s="3"/>
      <c r="F5140">
        <v>4.4000000000000004</v>
      </c>
      <c r="G5140">
        <v>6.2</v>
      </c>
      <c r="H5140" s="228">
        <v>2.1</v>
      </c>
      <c r="I5140">
        <v>1.8</v>
      </c>
      <c r="J5140" s="31">
        <v>3.4</v>
      </c>
      <c r="K5140">
        <v>2</v>
      </c>
      <c r="L5140" s="2">
        <v>0.5</v>
      </c>
      <c r="M5140" s="2">
        <v>3</v>
      </c>
      <c r="N5140" s="31">
        <v>5</v>
      </c>
      <c r="O5140" s="31">
        <v>4.9000000000000004</v>
      </c>
      <c r="P5140" s="2">
        <v>1.3</v>
      </c>
      <c r="Q5140" s="138">
        <v>2.6875</v>
      </c>
    </row>
    <row r="5141" spans="1:17" x14ac:dyDescent="0.25">
      <c r="A5141" s="1">
        <v>41664</v>
      </c>
      <c r="B5141" s="5">
        <f t="shared" si="241"/>
        <v>2014</v>
      </c>
      <c r="C5141" s="5">
        <f t="shared" si="242"/>
        <v>1</v>
      </c>
      <c r="D5141" s="3">
        <f t="shared" si="240"/>
        <v>25</v>
      </c>
      <c r="E5141" s="3"/>
      <c r="F5141">
        <v>1</v>
      </c>
      <c r="G5141">
        <v>3.1</v>
      </c>
      <c r="H5141" s="228">
        <v>-1</v>
      </c>
      <c r="I5141">
        <v>-3.4</v>
      </c>
      <c r="J5141" s="31">
        <v>-5.5</v>
      </c>
      <c r="K5141">
        <v>-1.5</v>
      </c>
      <c r="L5141" s="2">
        <v>-3.8</v>
      </c>
      <c r="M5141" s="2">
        <v>-2.4</v>
      </c>
      <c r="N5141" s="31">
        <v>-1.4</v>
      </c>
      <c r="O5141" s="31">
        <v>-1.8</v>
      </c>
      <c r="P5141" s="2">
        <v>-2.1</v>
      </c>
      <c r="Q5141" s="138">
        <v>-0.63333333333333341</v>
      </c>
    </row>
    <row r="5142" spans="1:17" x14ac:dyDescent="0.25">
      <c r="A5142" s="1">
        <v>41665</v>
      </c>
      <c r="B5142" s="5">
        <f t="shared" si="241"/>
        <v>2014</v>
      </c>
      <c r="C5142" s="5">
        <f t="shared" si="242"/>
        <v>1</v>
      </c>
      <c r="D5142" s="3">
        <f t="shared" si="240"/>
        <v>26</v>
      </c>
      <c r="E5142" s="3"/>
      <c r="F5142">
        <v>0.3</v>
      </c>
      <c r="G5142">
        <v>0.9</v>
      </c>
      <c r="H5142" s="228">
        <v>-5.8</v>
      </c>
      <c r="I5142">
        <v>-6.2</v>
      </c>
      <c r="J5142" s="31">
        <v>-8.8000000000000007</v>
      </c>
      <c r="K5142">
        <v>-3.8</v>
      </c>
      <c r="L5142" s="2">
        <v>-5.5</v>
      </c>
      <c r="M5142" s="2">
        <v>-6.4</v>
      </c>
      <c r="N5142" s="31">
        <v>-3</v>
      </c>
      <c r="O5142" s="31">
        <v>-5.3</v>
      </c>
      <c r="P5142" s="2">
        <v>-3.7</v>
      </c>
      <c r="Q5142" s="138">
        <v>-4.3583333333333334</v>
      </c>
    </row>
    <row r="5143" spans="1:17" x14ac:dyDescent="0.25">
      <c r="A5143" s="1">
        <v>41666</v>
      </c>
      <c r="B5143" s="5">
        <f t="shared" si="241"/>
        <v>2014</v>
      </c>
      <c r="C5143" s="5">
        <f t="shared" si="242"/>
        <v>1</v>
      </c>
      <c r="D5143" s="3">
        <f t="shared" si="240"/>
        <v>27</v>
      </c>
      <c r="E5143" s="3"/>
      <c r="F5143">
        <v>-0.8</v>
      </c>
      <c r="G5143">
        <v>1.7</v>
      </c>
      <c r="H5143" s="228">
        <v>-3.6</v>
      </c>
      <c r="I5143">
        <v>-6.5</v>
      </c>
      <c r="J5143" s="31">
        <v>-6.5</v>
      </c>
      <c r="K5143">
        <v>-3</v>
      </c>
      <c r="L5143" s="2">
        <v>-5</v>
      </c>
      <c r="M5143" s="2">
        <v>-5</v>
      </c>
      <c r="N5143" s="31">
        <v>-3.8</v>
      </c>
      <c r="O5143" s="31">
        <v>-4.5999999999999996</v>
      </c>
      <c r="P5143" s="2">
        <v>-2.7</v>
      </c>
      <c r="Q5143" s="138">
        <v>-4.1624999999999996</v>
      </c>
    </row>
    <row r="5144" spans="1:17" x14ac:dyDescent="0.25">
      <c r="A5144" s="1">
        <v>41667</v>
      </c>
      <c r="B5144" s="5">
        <f t="shared" si="241"/>
        <v>2014</v>
      </c>
      <c r="C5144" s="5">
        <f t="shared" si="242"/>
        <v>1</v>
      </c>
      <c r="D5144" s="3">
        <f t="shared" si="240"/>
        <v>28</v>
      </c>
      <c r="E5144" s="3"/>
      <c r="F5144">
        <v>1.4</v>
      </c>
      <c r="G5144">
        <v>3.2</v>
      </c>
      <c r="H5144" s="228">
        <v>-2.5</v>
      </c>
      <c r="I5144">
        <v>-1.8</v>
      </c>
      <c r="J5144" s="31">
        <v>-4.5</v>
      </c>
      <c r="K5144">
        <v>-3.2</v>
      </c>
      <c r="L5144" s="2">
        <v>-5.6</v>
      </c>
      <c r="M5144" s="2">
        <v>-3.5</v>
      </c>
      <c r="N5144" s="31">
        <v>-3.4</v>
      </c>
      <c r="O5144" s="31">
        <v>-2.2999999999999998</v>
      </c>
      <c r="P5144" s="2">
        <v>-3.1</v>
      </c>
      <c r="Q5144" s="138">
        <v>-3.3333333333333326</v>
      </c>
    </row>
    <row r="5145" spans="1:17" x14ac:dyDescent="0.25">
      <c r="A5145" s="1">
        <v>41668</v>
      </c>
      <c r="B5145" s="5">
        <f t="shared" si="241"/>
        <v>2014</v>
      </c>
      <c r="C5145" s="5">
        <f t="shared" si="242"/>
        <v>1</v>
      </c>
      <c r="D5145" s="3">
        <f t="shared" si="240"/>
        <v>29</v>
      </c>
      <c r="E5145" s="3"/>
      <c r="F5145">
        <v>1.5</v>
      </c>
      <c r="G5145">
        <v>3.9</v>
      </c>
      <c r="H5145" s="228">
        <v>-4.0999999999999996</v>
      </c>
      <c r="I5145">
        <v>-1.2</v>
      </c>
      <c r="J5145" s="31">
        <v>-2.2999999999999998</v>
      </c>
      <c r="K5145">
        <v>-4.4000000000000004</v>
      </c>
      <c r="L5145" s="2">
        <v>-5.6</v>
      </c>
      <c r="M5145" s="2">
        <v>-2.5</v>
      </c>
      <c r="N5145" s="31">
        <v>-0.8</v>
      </c>
      <c r="O5145" s="31">
        <v>-3</v>
      </c>
      <c r="P5145" s="2">
        <v>-4</v>
      </c>
      <c r="Q5145" s="138">
        <v>-3.1208333333333331</v>
      </c>
    </row>
    <row r="5146" spans="1:17" x14ac:dyDescent="0.25">
      <c r="A5146" s="1">
        <v>41669</v>
      </c>
      <c r="B5146" s="5">
        <f t="shared" si="241"/>
        <v>2014</v>
      </c>
      <c r="C5146" s="5">
        <f t="shared" si="242"/>
        <v>1</v>
      </c>
      <c r="D5146" s="3">
        <f t="shared" si="240"/>
        <v>30</v>
      </c>
      <c r="E5146" s="3"/>
      <c r="F5146">
        <v>7</v>
      </c>
      <c r="G5146">
        <v>7.4</v>
      </c>
      <c r="H5146" s="228">
        <v>1</v>
      </c>
      <c r="I5146">
        <v>2.2999999999999998</v>
      </c>
      <c r="J5146" s="31">
        <v>1.5</v>
      </c>
      <c r="K5146">
        <v>-1.5</v>
      </c>
      <c r="L5146" s="2">
        <v>5.8</v>
      </c>
      <c r="M5146" s="2">
        <v>-0.6</v>
      </c>
      <c r="N5146" s="31">
        <v>-0.5</v>
      </c>
      <c r="O5146" s="31">
        <v>3.5</v>
      </c>
      <c r="P5146" s="2">
        <v>-1.2</v>
      </c>
      <c r="Q5146" s="138">
        <v>-2.7375000000000003</v>
      </c>
    </row>
    <row r="5147" spans="1:17" x14ac:dyDescent="0.25">
      <c r="A5147" s="1">
        <v>41670</v>
      </c>
      <c r="B5147" s="5">
        <f t="shared" si="241"/>
        <v>2014</v>
      </c>
      <c r="C5147" s="5">
        <f t="shared" si="242"/>
        <v>1</v>
      </c>
      <c r="D5147" s="3">
        <f t="shared" si="240"/>
        <v>31</v>
      </c>
      <c r="E5147" s="3"/>
      <c r="F5147">
        <v>7.6</v>
      </c>
      <c r="G5147">
        <v>9.9</v>
      </c>
      <c r="H5147" s="228">
        <v>2.2999999999999998</v>
      </c>
      <c r="I5147">
        <v>2.2999999999999998</v>
      </c>
      <c r="J5147" s="31">
        <v>3.5</v>
      </c>
      <c r="K5147">
        <v>1.5</v>
      </c>
      <c r="L5147" s="2">
        <v>10.199999999999999</v>
      </c>
      <c r="M5147" s="2">
        <v>-0.4</v>
      </c>
      <c r="N5147" s="31">
        <v>2.2000000000000002</v>
      </c>
      <c r="O5147" s="31">
        <v>5.0999999999999996</v>
      </c>
      <c r="P5147" s="2">
        <v>1.1000000000000001</v>
      </c>
      <c r="Q5147" s="138">
        <v>0.9458333333333333</v>
      </c>
    </row>
    <row r="5148" spans="1:17" x14ac:dyDescent="0.25">
      <c r="A5148" s="1">
        <v>41671</v>
      </c>
      <c r="B5148" s="5">
        <f t="shared" si="241"/>
        <v>2014</v>
      </c>
      <c r="C5148" s="5">
        <f t="shared" si="242"/>
        <v>2</v>
      </c>
      <c r="D5148" s="3">
        <f t="shared" si="240"/>
        <v>1</v>
      </c>
      <c r="E5148" s="3"/>
      <c r="F5148">
        <v>8.8000000000000007</v>
      </c>
      <c r="G5148">
        <v>9.9</v>
      </c>
      <c r="H5148" s="228">
        <v>0.8</v>
      </c>
      <c r="I5148">
        <v>5.3</v>
      </c>
      <c r="J5148" s="31">
        <v>4.4000000000000004</v>
      </c>
      <c r="K5148">
        <v>0.8</v>
      </c>
      <c r="L5148" s="2">
        <v>7</v>
      </c>
      <c r="M5148" s="2">
        <v>-0.8</v>
      </c>
      <c r="N5148" s="31">
        <v>3.4</v>
      </c>
      <c r="O5148" s="31">
        <v>2.1</v>
      </c>
      <c r="P5148" s="2">
        <v>0.1</v>
      </c>
      <c r="Q5148" s="138">
        <v>5.4166666666666648E-2</v>
      </c>
    </row>
    <row r="5149" spans="1:17" x14ac:dyDescent="0.25">
      <c r="A5149" s="1">
        <v>41672</v>
      </c>
      <c r="B5149" s="5">
        <f t="shared" si="241"/>
        <v>2014</v>
      </c>
      <c r="C5149" s="5">
        <f t="shared" si="242"/>
        <v>2</v>
      </c>
      <c r="D5149" s="3">
        <f t="shared" si="240"/>
        <v>2</v>
      </c>
      <c r="E5149" s="3"/>
      <c r="F5149">
        <v>8.1</v>
      </c>
      <c r="G5149">
        <v>9.8000000000000007</v>
      </c>
      <c r="H5149" s="228">
        <v>1.2</v>
      </c>
      <c r="I5149">
        <v>4.9000000000000004</v>
      </c>
      <c r="J5149" s="31">
        <v>2.1</v>
      </c>
      <c r="K5149">
        <v>0.7</v>
      </c>
      <c r="L5149" s="2">
        <v>-1</v>
      </c>
      <c r="M5149" s="2">
        <v>0.4</v>
      </c>
      <c r="N5149" s="31">
        <v>4.9000000000000004</v>
      </c>
      <c r="O5149" s="31">
        <v>1.4</v>
      </c>
      <c r="P5149" s="2">
        <v>0.5</v>
      </c>
      <c r="Q5149" s="138">
        <v>0.56666666666666665</v>
      </c>
    </row>
    <row r="5150" spans="1:17" x14ac:dyDescent="0.25">
      <c r="A5150" s="1">
        <v>41673</v>
      </c>
      <c r="B5150" s="5">
        <f t="shared" si="241"/>
        <v>2014</v>
      </c>
      <c r="C5150" s="5">
        <f t="shared" si="242"/>
        <v>2</v>
      </c>
      <c r="D5150" s="3">
        <f t="shared" si="240"/>
        <v>3</v>
      </c>
      <c r="E5150" s="3"/>
      <c r="F5150">
        <v>5.8</v>
      </c>
      <c r="G5150">
        <v>9.1999999999999993</v>
      </c>
      <c r="H5150" s="228">
        <v>-0.3</v>
      </c>
      <c r="I5150">
        <v>2.2999999999999998</v>
      </c>
      <c r="J5150" s="31">
        <v>-1.9</v>
      </c>
      <c r="K5150">
        <v>0.4</v>
      </c>
      <c r="L5150" s="2">
        <v>-1.3</v>
      </c>
      <c r="M5150" s="2">
        <v>0.7</v>
      </c>
      <c r="N5150" s="31">
        <v>0.3</v>
      </c>
      <c r="O5150" s="31">
        <v>0.5</v>
      </c>
      <c r="P5150" s="2">
        <v>0.1</v>
      </c>
      <c r="Q5150" s="138">
        <v>0.21666666666666667</v>
      </c>
    </row>
    <row r="5151" spans="1:17" x14ac:dyDescent="0.25">
      <c r="A5151" s="1">
        <v>41674</v>
      </c>
      <c r="B5151" s="5">
        <f t="shared" si="241"/>
        <v>2014</v>
      </c>
      <c r="C5151" s="5">
        <f t="shared" si="242"/>
        <v>2</v>
      </c>
      <c r="D5151" s="3">
        <f t="shared" si="240"/>
        <v>4</v>
      </c>
      <c r="E5151" s="3"/>
      <c r="F5151">
        <v>4.3</v>
      </c>
      <c r="G5151">
        <v>5.5</v>
      </c>
      <c r="H5151" s="228">
        <v>0.6</v>
      </c>
      <c r="I5151">
        <v>1.5</v>
      </c>
      <c r="J5151" s="31">
        <v>-1.6</v>
      </c>
      <c r="K5151">
        <v>0.7</v>
      </c>
      <c r="L5151" s="2">
        <v>-0.5</v>
      </c>
      <c r="M5151" s="2">
        <v>-1.9</v>
      </c>
      <c r="N5151" s="31">
        <v>1.4</v>
      </c>
      <c r="O5151" s="31">
        <v>-0.3</v>
      </c>
      <c r="P5151" s="2">
        <v>0.5</v>
      </c>
      <c r="Q5151" s="138">
        <v>0.48750000000000004</v>
      </c>
    </row>
    <row r="5152" spans="1:17" x14ac:dyDescent="0.25">
      <c r="A5152" s="1">
        <v>41675</v>
      </c>
      <c r="B5152" s="5">
        <f t="shared" si="241"/>
        <v>2014</v>
      </c>
      <c r="C5152" s="5">
        <f t="shared" si="242"/>
        <v>2</v>
      </c>
      <c r="D5152" s="3">
        <f t="shared" si="240"/>
        <v>5</v>
      </c>
      <c r="E5152" s="3"/>
      <c r="F5152">
        <v>6.1</v>
      </c>
      <c r="G5152">
        <v>7.1</v>
      </c>
      <c r="H5152" s="228">
        <v>1.6</v>
      </c>
      <c r="I5152">
        <v>3</v>
      </c>
      <c r="J5152" s="31">
        <v>3.6</v>
      </c>
      <c r="K5152">
        <v>1.5</v>
      </c>
      <c r="L5152" s="2">
        <v>6.4</v>
      </c>
      <c r="M5152" s="2">
        <v>-0.9</v>
      </c>
      <c r="N5152" s="31">
        <v>4.7</v>
      </c>
      <c r="O5152" s="31">
        <v>5.2</v>
      </c>
      <c r="P5152" s="2">
        <v>0.8</v>
      </c>
      <c r="Q5152" s="138">
        <v>1.1708333333333334</v>
      </c>
    </row>
    <row r="5153" spans="1:17" x14ac:dyDescent="0.25">
      <c r="A5153" s="1">
        <v>41676</v>
      </c>
      <c r="B5153" s="5">
        <f t="shared" si="241"/>
        <v>2014</v>
      </c>
      <c r="C5153" s="5">
        <f t="shared" si="242"/>
        <v>2</v>
      </c>
      <c r="D5153" s="3">
        <f t="shared" si="240"/>
        <v>6</v>
      </c>
      <c r="E5153" s="3"/>
      <c r="F5153">
        <v>5.4</v>
      </c>
      <c r="G5153">
        <v>6.6</v>
      </c>
      <c r="H5153" s="228">
        <v>5.6</v>
      </c>
      <c r="I5153">
        <v>2.7</v>
      </c>
      <c r="J5153" s="31">
        <v>3.6</v>
      </c>
      <c r="K5153">
        <v>3.7</v>
      </c>
      <c r="L5153" s="2">
        <v>5.0999999999999996</v>
      </c>
      <c r="M5153" s="2">
        <v>4.3</v>
      </c>
      <c r="N5153" s="31">
        <v>5.4</v>
      </c>
      <c r="O5153" s="31">
        <v>7.2</v>
      </c>
      <c r="P5153" s="2">
        <v>2.8</v>
      </c>
      <c r="Q5153" s="138">
        <v>3.6166666666666671</v>
      </c>
    </row>
    <row r="5154" spans="1:17" x14ac:dyDescent="0.25">
      <c r="A5154" s="1">
        <v>41677</v>
      </c>
      <c r="B5154" s="5">
        <f t="shared" si="241"/>
        <v>2014</v>
      </c>
      <c r="C5154" s="5">
        <f t="shared" si="242"/>
        <v>2</v>
      </c>
      <c r="D5154" s="3">
        <f t="shared" si="240"/>
        <v>7</v>
      </c>
      <c r="E5154" s="3"/>
      <c r="F5154">
        <v>4.2</v>
      </c>
      <c r="G5154">
        <v>6.7</v>
      </c>
      <c r="H5154" s="228">
        <v>10.7</v>
      </c>
      <c r="I5154">
        <v>2.1</v>
      </c>
      <c r="J5154" s="31">
        <v>4.2</v>
      </c>
      <c r="K5154">
        <v>6.7</v>
      </c>
      <c r="L5154" s="2">
        <v>8.1</v>
      </c>
      <c r="M5154" s="2">
        <v>5.6</v>
      </c>
      <c r="N5154" s="31">
        <v>8.6999999999999993</v>
      </c>
      <c r="O5154" s="31">
        <v>8</v>
      </c>
      <c r="P5154" s="2">
        <v>10.5</v>
      </c>
      <c r="Q5154" s="138">
        <v>7.6833333333333327</v>
      </c>
    </row>
    <row r="5155" spans="1:17" x14ac:dyDescent="0.25">
      <c r="A5155" s="1">
        <v>41678</v>
      </c>
      <c r="B5155" s="5">
        <f t="shared" si="241"/>
        <v>2014</v>
      </c>
      <c r="C5155" s="5">
        <f t="shared" si="242"/>
        <v>2</v>
      </c>
      <c r="D5155" s="3">
        <f t="shared" si="240"/>
        <v>8</v>
      </c>
      <c r="E5155" s="3"/>
      <c r="F5155">
        <v>9.1</v>
      </c>
      <c r="G5155">
        <v>9.8000000000000007</v>
      </c>
      <c r="H5155" s="228">
        <v>9</v>
      </c>
      <c r="I5155">
        <v>5.4</v>
      </c>
      <c r="J5155" s="31">
        <v>6.5</v>
      </c>
      <c r="K5155">
        <v>7.7</v>
      </c>
      <c r="L5155" s="2">
        <v>8.3000000000000007</v>
      </c>
      <c r="M5155" s="2">
        <v>8</v>
      </c>
      <c r="N5155" s="31">
        <v>8.1</v>
      </c>
      <c r="O5155" s="31">
        <v>11</v>
      </c>
      <c r="P5155" s="2">
        <v>8.6</v>
      </c>
      <c r="Q5155" s="138">
        <v>9.7416666666666654</v>
      </c>
    </row>
    <row r="5156" spans="1:17" x14ac:dyDescent="0.25">
      <c r="A5156" s="1">
        <v>41679</v>
      </c>
      <c r="B5156" s="5">
        <f t="shared" si="241"/>
        <v>2014</v>
      </c>
      <c r="C5156" s="5">
        <f t="shared" si="242"/>
        <v>2</v>
      </c>
      <c r="D5156" s="3">
        <f t="shared" si="240"/>
        <v>9</v>
      </c>
      <c r="E5156" s="3"/>
      <c r="F5156">
        <v>6.9</v>
      </c>
      <c r="G5156">
        <v>8.5</v>
      </c>
      <c r="H5156" s="228">
        <v>9.6</v>
      </c>
      <c r="I5156">
        <v>3.2</v>
      </c>
      <c r="J5156" s="31">
        <v>6.1</v>
      </c>
      <c r="K5156">
        <v>8</v>
      </c>
      <c r="L5156" s="2">
        <v>8.4</v>
      </c>
      <c r="M5156" s="2">
        <v>9.3000000000000007</v>
      </c>
      <c r="N5156" s="31">
        <v>9.4</v>
      </c>
      <c r="O5156" s="31">
        <v>9.6999999999999993</v>
      </c>
      <c r="P5156" s="2">
        <v>8.9</v>
      </c>
      <c r="Q5156" s="138">
        <v>9.3874999999999975</v>
      </c>
    </row>
    <row r="5157" spans="1:17" x14ac:dyDescent="0.25">
      <c r="A5157" s="1">
        <v>41680</v>
      </c>
      <c r="B5157" s="5">
        <f t="shared" si="241"/>
        <v>2014</v>
      </c>
      <c r="C5157" s="5">
        <f t="shared" si="242"/>
        <v>2</v>
      </c>
      <c r="D5157" s="3">
        <f t="shared" si="240"/>
        <v>10</v>
      </c>
      <c r="E5157" s="3"/>
      <c r="F5157">
        <v>7.1</v>
      </c>
      <c r="G5157">
        <v>10.7</v>
      </c>
      <c r="H5157" s="228">
        <v>9.1</v>
      </c>
      <c r="I5157">
        <v>4.3</v>
      </c>
      <c r="J5157" s="31">
        <v>4.8</v>
      </c>
      <c r="K5157">
        <v>7.9</v>
      </c>
      <c r="L5157" s="2">
        <v>7.6</v>
      </c>
      <c r="M5157" s="2">
        <v>8.3000000000000007</v>
      </c>
      <c r="N5157" s="31">
        <v>8.1</v>
      </c>
      <c r="O5157" s="31">
        <v>9.6</v>
      </c>
      <c r="P5157" s="2">
        <v>5.9</v>
      </c>
      <c r="Q5157" s="138">
        <v>7.0625</v>
      </c>
    </row>
    <row r="5158" spans="1:17" x14ac:dyDescent="0.25">
      <c r="A5158" s="1">
        <v>41681</v>
      </c>
      <c r="B5158" s="5">
        <f t="shared" si="241"/>
        <v>2014</v>
      </c>
      <c r="C5158" s="5">
        <f t="shared" si="242"/>
        <v>2</v>
      </c>
      <c r="D5158" s="3">
        <f t="shared" si="240"/>
        <v>11</v>
      </c>
      <c r="E5158" s="3"/>
      <c r="F5158">
        <v>14.4</v>
      </c>
      <c r="G5158">
        <v>15.3</v>
      </c>
      <c r="H5158" s="228">
        <v>13</v>
      </c>
      <c r="I5158">
        <v>9.3000000000000007</v>
      </c>
      <c r="J5158" s="31">
        <v>9.1999999999999993</v>
      </c>
      <c r="K5158">
        <v>11.8</v>
      </c>
      <c r="L5158" s="2">
        <v>9.9</v>
      </c>
      <c r="M5158" s="2">
        <v>10.8</v>
      </c>
      <c r="N5158" s="31">
        <v>12.1</v>
      </c>
      <c r="O5158" s="31">
        <v>12.5</v>
      </c>
      <c r="P5158" s="2">
        <v>10.3</v>
      </c>
      <c r="Q5158" s="138">
        <v>14.929166666666669</v>
      </c>
    </row>
    <row r="5159" spans="1:17" x14ac:dyDescent="0.25">
      <c r="A5159" s="1">
        <v>41682</v>
      </c>
      <c r="B5159" s="5">
        <f t="shared" si="241"/>
        <v>2014</v>
      </c>
      <c r="C5159" s="5">
        <f t="shared" si="242"/>
        <v>2</v>
      </c>
      <c r="D5159" s="3">
        <f t="shared" si="240"/>
        <v>12</v>
      </c>
      <c r="E5159" s="3"/>
      <c r="F5159">
        <v>8.5</v>
      </c>
      <c r="G5159">
        <v>9.6999999999999993</v>
      </c>
      <c r="H5159" s="228">
        <v>6</v>
      </c>
      <c r="I5159">
        <v>4</v>
      </c>
      <c r="J5159" s="31">
        <v>3.6</v>
      </c>
      <c r="K5159">
        <v>3.7</v>
      </c>
      <c r="L5159" s="2">
        <v>4.0999999999999996</v>
      </c>
      <c r="M5159" s="2">
        <v>6.2</v>
      </c>
      <c r="N5159" s="31">
        <v>10.7</v>
      </c>
      <c r="O5159" s="31">
        <v>11.8</v>
      </c>
      <c r="P5159" s="2">
        <v>3.5</v>
      </c>
      <c r="Q5159" s="138">
        <v>5.7416666666666645</v>
      </c>
    </row>
    <row r="5160" spans="1:17" x14ac:dyDescent="0.25">
      <c r="A5160" s="1">
        <v>41683</v>
      </c>
      <c r="B5160" s="5">
        <f t="shared" si="241"/>
        <v>2014</v>
      </c>
      <c r="C5160" s="5">
        <f t="shared" si="242"/>
        <v>2</v>
      </c>
      <c r="D5160" s="3">
        <f t="shared" si="240"/>
        <v>13</v>
      </c>
      <c r="E5160" s="3"/>
      <c r="F5160">
        <v>5.8</v>
      </c>
      <c r="G5160">
        <v>6.9</v>
      </c>
      <c r="H5160" s="228">
        <v>5.4</v>
      </c>
      <c r="I5160">
        <v>3</v>
      </c>
      <c r="J5160" s="31">
        <v>2.2000000000000002</v>
      </c>
      <c r="K5160">
        <v>4.9000000000000004</v>
      </c>
      <c r="L5160" s="2">
        <v>4.5999999999999996</v>
      </c>
      <c r="M5160" s="2">
        <v>5.7</v>
      </c>
      <c r="N5160" s="31">
        <v>5.9</v>
      </c>
      <c r="O5160" s="31">
        <v>6.9</v>
      </c>
      <c r="P5160" s="2">
        <v>5.4</v>
      </c>
      <c r="Q5160" s="138">
        <v>5.9833333333333334</v>
      </c>
    </row>
    <row r="5161" spans="1:17" x14ac:dyDescent="0.25">
      <c r="A5161" s="1">
        <v>41684</v>
      </c>
      <c r="B5161" s="5">
        <f t="shared" si="241"/>
        <v>2014</v>
      </c>
      <c r="C5161" s="5">
        <f t="shared" si="242"/>
        <v>2</v>
      </c>
      <c r="D5161" s="3">
        <f t="shared" si="240"/>
        <v>14</v>
      </c>
      <c r="E5161" s="3"/>
      <c r="F5161">
        <v>6.7</v>
      </c>
      <c r="G5161">
        <v>7.8</v>
      </c>
      <c r="H5161" s="228">
        <v>4</v>
      </c>
      <c r="I5161">
        <v>2.9</v>
      </c>
      <c r="J5161" s="31">
        <v>1</v>
      </c>
      <c r="K5161">
        <v>4.2</v>
      </c>
      <c r="L5161" s="2">
        <v>1.8</v>
      </c>
      <c r="M5161" s="2">
        <v>5.3</v>
      </c>
      <c r="N5161" s="31">
        <v>5.2</v>
      </c>
      <c r="O5161" s="31">
        <v>5.6</v>
      </c>
      <c r="P5161" s="2">
        <v>4</v>
      </c>
      <c r="Q5161" s="138">
        <v>5.0458333333333343</v>
      </c>
    </row>
    <row r="5162" spans="1:17" x14ac:dyDescent="0.25">
      <c r="A5162" s="1">
        <v>41685</v>
      </c>
      <c r="B5162" s="5">
        <f t="shared" si="241"/>
        <v>2014</v>
      </c>
      <c r="C5162" s="5">
        <f t="shared" si="242"/>
        <v>2</v>
      </c>
      <c r="D5162" s="3">
        <f t="shared" si="240"/>
        <v>15</v>
      </c>
      <c r="E5162" s="3"/>
      <c r="F5162">
        <v>6.2</v>
      </c>
      <c r="G5162">
        <v>8.1</v>
      </c>
      <c r="H5162" s="228">
        <v>6.6</v>
      </c>
      <c r="I5162">
        <v>2.6</v>
      </c>
      <c r="J5162" s="31">
        <v>3.2</v>
      </c>
      <c r="K5162">
        <v>6.1</v>
      </c>
      <c r="L5162" s="2">
        <v>7</v>
      </c>
      <c r="M5162" s="2">
        <v>6.7</v>
      </c>
      <c r="N5162" s="31">
        <v>5.4</v>
      </c>
      <c r="O5162" s="31">
        <v>5.6</v>
      </c>
      <c r="P5162" s="2">
        <v>6</v>
      </c>
      <c r="Q5162" s="138">
        <v>4.895833333333333</v>
      </c>
    </row>
    <row r="5163" spans="1:17" x14ac:dyDescent="0.25">
      <c r="A5163" s="1">
        <v>41686</v>
      </c>
      <c r="B5163" s="5">
        <f t="shared" si="241"/>
        <v>2014</v>
      </c>
      <c r="C5163" s="5">
        <f t="shared" si="242"/>
        <v>2</v>
      </c>
      <c r="D5163" s="3">
        <f t="shared" si="240"/>
        <v>16</v>
      </c>
      <c r="E5163" s="3"/>
      <c r="F5163">
        <v>7.5</v>
      </c>
      <c r="G5163">
        <v>10.1</v>
      </c>
      <c r="H5163" s="228">
        <v>11.5</v>
      </c>
      <c r="I5163">
        <v>5.4</v>
      </c>
      <c r="J5163" s="31">
        <v>9.1</v>
      </c>
      <c r="K5163">
        <v>11.8</v>
      </c>
      <c r="L5163" s="2">
        <v>13</v>
      </c>
      <c r="M5163" s="2">
        <v>11.3</v>
      </c>
      <c r="N5163" s="31">
        <v>7</v>
      </c>
      <c r="O5163" s="31">
        <v>14.2</v>
      </c>
      <c r="P5163" s="2">
        <v>10.5</v>
      </c>
      <c r="Q5163" s="138">
        <v>12.841666666666669</v>
      </c>
    </row>
    <row r="5164" spans="1:17" x14ac:dyDescent="0.25">
      <c r="A5164" s="1">
        <v>41687</v>
      </c>
      <c r="B5164" s="5">
        <f t="shared" si="241"/>
        <v>2014</v>
      </c>
      <c r="C5164" s="5">
        <f t="shared" si="242"/>
        <v>2</v>
      </c>
      <c r="D5164" s="3">
        <f t="shared" si="240"/>
        <v>17</v>
      </c>
      <c r="E5164" s="3"/>
      <c r="F5164">
        <v>11.5</v>
      </c>
      <c r="G5164">
        <v>11.3</v>
      </c>
      <c r="H5164" s="228">
        <v>7</v>
      </c>
      <c r="I5164">
        <v>8.3000000000000007</v>
      </c>
      <c r="J5164" s="31">
        <v>9.4</v>
      </c>
      <c r="K5164">
        <v>8.1999999999999993</v>
      </c>
      <c r="L5164" s="2">
        <v>10.4</v>
      </c>
      <c r="M5164" s="2">
        <v>6.8</v>
      </c>
      <c r="N5164" s="31">
        <v>8.3000000000000007</v>
      </c>
      <c r="O5164" s="31">
        <v>14.9</v>
      </c>
      <c r="P5164" s="2">
        <v>6.9</v>
      </c>
      <c r="Q5164" s="138">
        <v>9.595833333333335</v>
      </c>
    </row>
    <row r="5165" spans="1:17" x14ac:dyDescent="0.25">
      <c r="A5165" s="1">
        <v>41688</v>
      </c>
      <c r="B5165" s="5">
        <f t="shared" si="241"/>
        <v>2014</v>
      </c>
      <c r="C5165" s="5">
        <f t="shared" si="242"/>
        <v>2</v>
      </c>
      <c r="D5165" s="3">
        <f t="shared" si="240"/>
        <v>18</v>
      </c>
      <c r="E5165" s="3"/>
      <c r="F5165">
        <v>11</v>
      </c>
      <c r="G5165">
        <v>12.5</v>
      </c>
      <c r="H5165" s="228">
        <v>8</v>
      </c>
      <c r="I5165">
        <v>8.4</v>
      </c>
      <c r="J5165" s="31">
        <v>7.8</v>
      </c>
      <c r="K5165">
        <v>7.2</v>
      </c>
      <c r="L5165" s="2">
        <v>9.3000000000000007</v>
      </c>
      <c r="M5165" s="2">
        <v>4.9000000000000004</v>
      </c>
      <c r="N5165" s="31">
        <v>8.9</v>
      </c>
      <c r="O5165" s="31">
        <v>8.3000000000000007</v>
      </c>
      <c r="P5165" s="2">
        <v>6.9</v>
      </c>
      <c r="Q5165" s="138">
        <v>7.0125000000000002</v>
      </c>
    </row>
    <row r="5166" spans="1:17" x14ac:dyDescent="0.25">
      <c r="A5166" s="1">
        <v>41689</v>
      </c>
      <c r="B5166" s="5">
        <f t="shared" si="241"/>
        <v>2014</v>
      </c>
      <c r="C5166" s="5">
        <f t="shared" si="242"/>
        <v>2</v>
      </c>
      <c r="D5166" s="3">
        <f t="shared" si="240"/>
        <v>19</v>
      </c>
      <c r="E5166" s="3"/>
      <c r="F5166">
        <v>11.9</v>
      </c>
      <c r="G5166">
        <v>14.5</v>
      </c>
      <c r="H5166" s="228">
        <v>10.1</v>
      </c>
      <c r="I5166">
        <v>7</v>
      </c>
      <c r="J5166" s="31">
        <v>10.8</v>
      </c>
      <c r="K5166">
        <v>9.9</v>
      </c>
      <c r="L5166" s="2">
        <v>13.1</v>
      </c>
      <c r="M5166" s="2">
        <v>8.5</v>
      </c>
      <c r="N5166" s="31">
        <v>13.2</v>
      </c>
      <c r="O5166" s="31">
        <v>13.9</v>
      </c>
      <c r="P5166" s="2">
        <v>9.6</v>
      </c>
      <c r="Q5166" s="138">
        <v>9.0208333333333339</v>
      </c>
    </row>
    <row r="5167" spans="1:17" x14ac:dyDescent="0.25">
      <c r="A5167" s="1">
        <v>41690</v>
      </c>
      <c r="B5167" s="5">
        <f t="shared" si="241"/>
        <v>2014</v>
      </c>
      <c r="C5167" s="5">
        <f t="shared" si="242"/>
        <v>2</v>
      </c>
      <c r="D5167" s="3">
        <f t="shared" si="240"/>
        <v>20</v>
      </c>
      <c r="E5167" s="3"/>
      <c r="F5167">
        <v>11.9</v>
      </c>
      <c r="G5167">
        <v>13.1</v>
      </c>
      <c r="H5167" s="228">
        <v>8.1</v>
      </c>
      <c r="I5167">
        <v>6.3</v>
      </c>
      <c r="J5167" s="31">
        <v>8.1</v>
      </c>
      <c r="K5167">
        <v>7.5</v>
      </c>
      <c r="L5167" s="2">
        <v>5.9</v>
      </c>
      <c r="M5167" s="2">
        <v>7</v>
      </c>
      <c r="N5167" s="31">
        <v>12.2</v>
      </c>
      <c r="O5167" s="31">
        <v>9.4</v>
      </c>
      <c r="P5167" s="2">
        <v>7.1</v>
      </c>
      <c r="Q5167" s="138">
        <v>8.2083333333333339</v>
      </c>
    </row>
    <row r="5168" spans="1:17" x14ac:dyDescent="0.25">
      <c r="A5168" s="1">
        <v>41691</v>
      </c>
      <c r="B5168" s="5">
        <f t="shared" si="241"/>
        <v>2014</v>
      </c>
      <c r="C5168" s="5">
        <f t="shared" si="242"/>
        <v>2</v>
      </c>
      <c r="D5168" s="3">
        <f t="shared" si="240"/>
        <v>21</v>
      </c>
      <c r="E5168" s="3"/>
      <c r="F5168">
        <v>8.9</v>
      </c>
      <c r="G5168">
        <v>12.4</v>
      </c>
      <c r="H5168" s="228">
        <v>9.1</v>
      </c>
      <c r="I5168">
        <v>5.5</v>
      </c>
      <c r="J5168" s="31">
        <v>6.4</v>
      </c>
      <c r="K5168">
        <v>8.3000000000000007</v>
      </c>
      <c r="L5168" s="2">
        <v>6.8</v>
      </c>
      <c r="M5168" s="2">
        <v>7.1</v>
      </c>
      <c r="N5168" s="31">
        <v>9.3000000000000007</v>
      </c>
      <c r="O5168" s="31">
        <v>8.6</v>
      </c>
      <c r="P5168" s="2">
        <v>7.5</v>
      </c>
      <c r="Q5168" s="138">
        <v>7.8833333333333355</v>
      </c>
    </row>
    <row r="5169" spans="1:17" x14ac:dyDescent="0.25">
      <c r="A5169" s="1">
        <v>41692</v>
      </c>
      <c r="B5169" s="5">
        <f t="shared" si="241"/>
        <v>2014</v>
      </c>
      <c r="C5169" s="5">
        <f t="shared" si="242"/>
        <v>2</v>
      </c>
      <c r="D5169" s="3">
        <f t="shared" si="240"/>
        <v>22</v>
      </c>
      <c r="E5169" s="3"/>
      <c r="F5169">
        <v>8.3000000000000007</v>
      </c>
      <c r="G5169">
        <v>9.8000000000000007</v>
      </c>
      <c r="H5169" s="228">
        <v>9</v>
      </c>
      <c r="I5169">
        <v>6.2</v>
      </c>
      <c r="J5169" s="31">
        <v>4.8</v>
      </c>
      <c r="K5169">
        <v>7.7</v>
      </c>
      <c r="L5169" s="2">
        <v>6.4</v>
      </c>
      <c r="M5169" s="2">
        <v>7.5</v>
      </c>
      <c r="N5169" s="31">
        <v>8.5</v>
      </c>
      <c r="O5169" s="31">
        <v>8.1999999999999993</v>
      </c>
      <c r="P5169" s="2">
        <v>6.6</v>
      </c>
      <c r="Q5169" s="138">
        <v>8.3791666666666664</v>
      </c>
    </row>
    <row r="5170" spans="1:17" x14ac:dyDescent="0.25">
      <c r="A5170" s="1">
        <v>41693</v>
      </c>
      <c r="B5170" s="5">
        <f t="shared" si="241"/>
        <v>2014</v>
      </c>
      <c r="C5170" s="5">
        <f t="shared" si="242"/>
        <v>2</v>
      </c>
      <c r="D5170" s="3">
        <f t="shared" si="240"/>
        <v>23</v>
      </c>
      <c r="E5170" s="3"/>
      <c r="F5170">
        <v>7.7</v>
      </c>
      <c r="G5170">
        <v>9.4</v>
      </c>
      <c r="H5170" s="228">
        <v>5.6</v>
      </c>
      <c r="I5170">
        <v>4.4000000000000004</v>
      </c>
      <c r="J5170" s="31">
        <v>2.4</v>
      </c>
      <c r="K5170">
        <v>4.5999999999999996</v>
      </c>
      <c r="L5170" s="2">
        <v>2.7</v>
      </c>
      <c r="M5170" s="2">
        <v>5.8</v>
      </c>
      <c r="N5170" s="31">
        <v>7.8</v>
      </c>
      <c r="O5170" s="31">
        <v>4.5999999999999996</v>
      </c>
      <c r="P5170" s="2">
        <v>4.5</v>
      </c>
      <c r="Q5170" s="138">
        <v>4.8250000000000002</v>
      </c>
    </row>
    <row r="5171" spans="1:17" x14ac:dyDescent="0.25">
      <c r="A5171" s="1">
        <v>41694</v>
      </c>
      <c r="B5171" s="5">
        <f t="shared" si="241"/>
        <v>2014</v>
      </c>
      <c r="C5171" s="5">
        <f t="shared" si="242"/>
        <v>2</v>
      </c>
      <c r="D5171" s="3">
        <f t="shared" si="240"/>
        <v>24</v>
      </c>
      <c r="E5171" s="3"/>
      <c r="F5171">
        <v>8</v>
      </c>
      <c r="G5171">
        <v>9.6</v>
      </c>
      <c r="H5171" s="228">
        <v>6.5</v>
      </c>
      <c r="I5171">
        <v>3.4</v>
      </c>
      <c r="J5171" s="31">
        <v>2.2999999999999998</v>
      </c>
      <c r="K5171">
        <v>5.8</v>
      </c>
      <c r="L5171" s="2">
        <v>3.7</v>
      </c>
      <c r="M5171" s="2">
        <v>6.5</v>
      </c>
      <c r="N5171" s="31">
        <v>4.0999999999999996</v>
      </c>
      <c r="O5171" s="31">
        <v>4.8</v>
      </c>
      <c r="P5171" s="2">
        <v>6.1</v>
      </c>
      <c r="Q5171" s="138">
        <v>5.6875000000000009</v>
      </c>
    </row>
    <row r="5172" spans="1:17" x14ac:dyDescent="0.25">
      <c r="A5172" s="1">
        <v>41695</v>
      </c>
      <c r="B5172" s="5">
        <f t="shared" si="241"/>
        <v>2014</v>
      </c>
      <c r="C5172" s="5">
        <f t="shared" si="242"/>
        <v>2</v>
      </c>
      <c r="D5172" s="3">
        <f t="shared" si="240"/>
        <v>25</v>
      </c>
      <c r="E5172" s="3"/>
      <c r="F5172">
        <v>5.9</v>
      </c>
      <c r="G5172">
        <v>8.6999999999999993</v>
      </c>
      <c r="H5172" s="228">
        <v>7.3</v>
      </c>
      <c r="I5172">
        <v>3.4</v>
      </c>
      <c r="J5172" s="31">
        <v>1</v>
      </c>
      <c r="K5172">
        <v>6.5</v>
      </c>
      <c r="L5172" s="2">
        <v>5.2</v>
      </c>
      <c r="M5172" s="2">
        <v>6.8</v>
      </c>
      <c r="N5172" s="31">
        <v>2.8</v>
      </c>
      <c r="O5172" s="31">
        <v>3.9</v>
      </c>
      <c r="P5172" s="2">
        <v>5.6</v>
      </c>
      <c r="Q5172" s="138">
        <v>7.7375000000000007</v>
      </c>
    </row>
    <row r="5173" spans="1:17" x14ac:dyDescent="0.25">
      <c r="A5173" s="1">
        <v>41696</v>
      </c>
      <c r="B5173" s="5">
        <f t="shared" si="241"/>
        <v>2014</v>
      </c>
      <c r="C5173" s="5">
        <f t="shared" si="242"/>
        <v>2</v>
      </c>
      <c r="D5173" s="3">
        <f t="shared" si="240"/>
        <v>26</v>
      </c>
      <c r="E5173" s="3"/>
      <c r="F5173">
        <v>5.6</v>
      </c>
      <c r="G5173">
        <v>8.3000000000000007</v>
      </c>
      <c r="H5173" s="228">
        <v>6.6</v>
      </c>
      <c r="I5173">
        <v>3.7</v>
      </c>
      <c r="J5173" s="31">
        <v>2.5</v>
      </c>
      <c r="K5173">
        <v>7.4</v>
      </c>
      <c r="L5173" s="2">
        <v>6.2</v>
      </c>
      <c r="M5173" s="2">
        <v>5.4</v>
      </c>
      <c r="N5173" s="31">
        <v>5.9</v>
      </c>
      <c r="O5173" s="31">
        <v>5.8</v>
      </c>
      <c r="P5173" s="2">
        <v>7.9</v>
      </c>
      <c r="Q5173" s="138">
        <v>6.9833333333333334</v>
      </c>
    </row>
    <row r="5174" spans="1:17" x14ac:dyDescent="0.25">
      <c r="A5174" s="1">
        <v>41697</v>
      </c>
      <c r="B5174" s="5">
        <f t="shared" si="241"/>
        <v>2014</v>
      </c>
      <c r="C5174" s="5">
        <f t="shared" si="242"/>
        <v>2</v>
      </c>
      <c r="D5174" s="3">
        <f t="shared" si="240"/>
        <v>27</v>
      </c>
      <c r="E5174" s="3"/>
      <c r="F5174">
        <v>5.9</v>
      </c>
      <c r="G5174">
        <v>8</v>
      </c>
      <c r="H5174" s="228">
        <v>9</v>
      </c>
      <c r="I5174">
        <v>3</v>
      </c>
      <c r="J5174" s="31">
        <v>3.9</v>
      </c>
      <c r="K5174">
        <v>8.9</v>
      </c>
      <c r="L5174" s="2">
        <v>6.5</v>
      </c>
      <c r="M5174" s="2">
        <v>8.6999999999999993</v>
      </c>
      <c r="N5174" s="31">
        <v>6.4</v>
      </c>
      <c r="O5174" s="31">
        <v>6.7</v>
      </c>
      <c r="P5174" s="2">
        <v>8.4</v>
      </c>
      <c r="Q5174" s="138">
        <v>8.4916666666666654</v>
      </c>
    </row>
    <row r="5175" spans="1:17" x14ac:dyDescent="0.25">
      <c r="A5175" s="1">
        <v>41698</v>
      </c>
      <c r="B5175" s="5">
        <f t="shared" si="241"/>
        <v>2014</v>
      </c>
      <c r="C5175" s="5">
        <f t="shared" si="242"/>
        <v>2</v>
      </c>
      <c r="D5175" s="3">
        <f t="shared" si="240"/>
        <v>28</v>
      </c>
      <c r="E5175" s="3"/>
      <c r="F5175">
        <v>5.3</v>
      </c>
      <c r="G5175">
        <v>7.2</v>
      </c>
      <c r="H5175" s="228">
        <v>8.3000000000000007</v>
      </c>
      <c r="I5175">
        <v>1.9</v>
      </c>
      <c r="J5175" s="31">
        <v>2.6</v>
      </c>
      <c r="K5175">
        <v>7.2</v>
      </c>
      <c r="L5175" s="2">
        <v>5</v>
      </c>
      <c r="M5175" s="2">
        <v>8.1999999999999993</v>
      </c>
      <c r="N5175" s="31">
        <v>5.0999999999999996</v>
      </c>
      <c r="O5175" s="31">
        <v>6.7</v>
      </c>
      <c r="P5175" s="2">
        <v>6.9</v>
      </c>
      <c r="Q5175" s="138">
        <v>9</v>
      </c>
    </row>
    <row r="5176" spans="1:17" x14ac:dyDescent="0.25">
      <c r="A5176" s="1">
        <v>41699</v>
      </c>
      <c r="B5176" s="5">
        <f t="shared" si="241"/>
        <v>2014</v>
      </c>
      <c r="C5176" s="5">
        <f t="shared" si="242"/>
        <v>3</v>
      </c>
      <c r="D5176" s="3">
        <f t="shared" si="240"/>
        <v>1</v>
      </c>
      <c r="E5176" s="3"/>
      <c r="F5176">
        <v>6.5</v>
      </c>
      <c r="G5176">
        <v>8.3000000000000007</v>
      </c>
      <c r="H5176" s="228">
        <v>7.8</v>
      </c>
      <c r="I5176">
        <v>3</v>
      </c>
      <c r="J5176" s="31">
        <v>1.9</v>
      </c>
      <c r="K5176">
        <v>8</v>
      </c>
      <c r="L5176" s="2">
        <v>5.3</v>
      </c>
      <c r="M5176" s="2">
        <v>8.3000000000000007</v>
      </c>
      <c r="N5176" s="31">
        <v>3.7</v>
      </c>
      <c r="O5176" s="31">
        <v>7.4</v>
      </c>
      <c r="P5176" s="2">
        <v>6.8</v>
      </c>
      <c r="Q5176" s="138">
        <v>7.5434782608695654</v>
      </c>
    </row>
    <row r="5177" spans="1:17" x14ac:dyDescent="0.25">
      <c r="A5177" s="1">
        <v>41700</v>
      </c>
      <c r="B5177" s="5">
        <f t="shared" si="241"/>
        <v>2014</v>
      </c>
      <c r="C5177" s="5">
        <f t="shared" si="242"/>
        <v>3</v>
      </c>
      <c r="D5177" s="3">
        <f t="shared" si="240"/>
        <v>2</v>
      </c>
      <c r="E5177" s="3"/>
      <c r="F5177">
        <v>6</v>
      </c>
      <c r="G5177">
        <v>6.7</v>
      </c>
      <c r="H5177" s="228">
        <v>5</v>
      </c>
      <c r="I5177">
        <v>2.7</v>
      </c>
      <c r="J5177" s="31">
        <v>1.7</v>
      </c>
      <c r="K5177">
        <v>5.0999999999999996</v>
      </c>
      <c r="L5177" s="2">
        <v>3</v>
      </c>
      <c r="M5177" s="2">
        <v>6.4</v>
      </c>
      <c r="N5177" s="31">
        <v>5.2</v>
      </c>
      <c r="O5177" s="31">
        <v>5.3</v>
      </c>
      <c r="P5177" s="2">
        <v>5.3</v>
      </c>
      <c r="Q5177" s="138">
        <v>5.0249999999999986</v>
      </c>
    </row>
    <row r="5178" spans="1:17" x14ac:dyDescent="0.25">
      <c r="A5178" s="1">
        <v>41701</v>
      </c>
      <c r="B5178" s="5">
        <f t="shared" si="241"/>
        <v>2014</v>
      </c>
      <c r="C5178" s="5">
        <f t="shared" si="242"/>
        <v>3</v>
      </c>
      <c r="D5178" s="3">
        <f t="shared" si="240"/>
        <v>3</v>
      </c>
      <c r="E5178" s="3"/>
      <c r="F5178">
        <v>5.9</v>
      </c>
      <c r="G5178">
        <v>7.8</v>
      </c>
      <c r="H5178" s="228">
        <v>7.4</v>
      </c>
      <c r="I5178">
        <v>3.2</v>
      </c>
      <c r="J5178" s="31">
        <v>2.5</v>
      </c>
      <c r="K5178">
        <v>6.5</v>
      </c>
      <c r="L5178" s="2">
        <v>3.8</v>
      </c>
      <c r="M5178" s="2">
        <v>7.3</v>
      </c>
      <c r="N5178" s="31">
        <v>6.6</v>
      </c>
      <c r="O5178" s="31">
        <v>6</v>
      </c>
      <c r="P5178" s="2">
        <v>5.9</v>
      </c>
      <c r="Q5178" s="138">
        <v>6.5333333333333341</v>
      </c>
    </row>
    <row r="5179" spans="1:17" x14ac:dyDescent="0.25">
      <c r="A5179" s="1">
        <v>41702</v>
      </c>
      <c r="B5179" s="5">
        <f t="shared" si="241"/>
        <v>2014</v>
      </c>
      <c r="C5179" s="5">
        <f t="shared" si="242"/>
        <v>3</v>
      </c>
      <c r="D5179" s="3">
        <f t="shared" si="240"/>
        <v>4</v>
      </c>
      <c r="E5179" s="3"/>
      <c r="F5179">
        <v>6.4</v>
      </c>
      <c r="G5179">
        <v>7.7</v>
      </c>
      <c r="H5179" s="228">
        <v>6.4</v>
      </c>
      <c r="I5179">
        <v>2.8</v>
      </c>
      <c r="J5179" s="31">
        <v>4.2</v>
      </c>
      <c r="K5179">
        <v>8.1999999999999993</v>
      </c>
      <c r="L5179" s="2">
        <v>5.9</v>
      </c>
      <c r="M5179" s="2">
        <v>6.8</v>
      </c>
      <c r="N5179" s="31">
        <v>6.2</v>
      </c>
      <c r="O5179" s="31">
        <v>7.9</v>
      </c>
      <c r="P5179" s="2">
        <v>7.2</v>
      </c>
      <c r="Q5179" s="138">
        <v>7.2125000000000012</v>
      </c>
    </row>
    <row r="5180" spans="1:17" x14ac:dyDescent="0.25">
      <c r="A5180" s="1">
        <v>41703</v>
      </c>
      <c r="B5180" s="5">
        <f t="shared" si="241"/>
        <v>2014</v>
      </c>
      <c r="C5180" s="5">
        <f t="shared" si="242"/>
        <v>3</v>
      </c>
      <c r="D5180" s="3">
        <f t="shared" si="240"/>
        <v>5</v>
      </c>
      <c r="E5180" s="3"/>
      <c r="F5180">
        <v>5.9</v>
      </c>
      <c r="G5180">
        <v>8.6</v>
      </c>
      <c r="H5180" s="228">
        <v>6.7</v>
      </c>
      <c r="I5180">
        <v>3.2</v>
      </c>
      <c r="J5180" s="31">
        <v>0.7</v>
      </c>
      <c r="K5180">
        <v>8.1</v>
      </c>
      <c r="L5180" s="2">
        <v>4.8</v>
      </c>
      <c r="M5180" s="2">
        <v>6.5</v>
      </c>
      <c r="N5180" s="31">
        <v>6.1</v>
      </c>
      <c r="O5180" s="31">
        <v>3.6</v>
      </c>
      <c r="P5180" s="2">
        <v>7.5</v>
      </c>
      <c r="Q5180" s="138">
        <v>7.1166666666666671</v>
      </c>
    </row>
    <row r="5181" spans="1:17" x14ac:dyDescent="0.25">
      <c r="A5181" s="1">
        <v>41704</v>
      </c>
      <c r="B5181" s="5">
        <f t="shared" si="241"/>
        <v>2014</v>
      </c>
      <c r="C5181" s="5">
        <f t="shared" si="242"/>
        <v>3</v>
      </c>
      <c r="D5181" s="3">
        <f t="shared" si="240"/>
        <v>6</v>
      </c>
      <c r="E5181" s="3"/>
      <c r="F5181">
        <v>7.1</v>
      </c>
      <c r="G5181">
        <v>10.4</v>
      </c>
      <c r="H5181" s="228">
        <v>7</v>
      </c>
      <c r="I5181">
        <v>3.7</v>
      </c>
      <c r="J5181" s="31">
        <v>1.9</v>
      </c>
      <c r="K5181">
        <v>7.4</v>
      </c>
      <c r="L5181" s="2">
        <v>4.0999999999999996</v>
      </c>
      <c r="M5181" s="2">
        <v>7</v>
      </c>
      <c r="N5181" s="31">
        <v>5.4</v>
      </c>
      <c r="O5181" s="31">
        <v>5.7</v>
      </c>
      <c r="P5181" s="2">
        <v>6</v>
      </c>
      <c r="Q5181" s="138">
        <v>6.7583333333333329</v>
      </c>
    </row>
    <row r="5182" spans="1:17" x14ac:dyDescent="0.25">
      <c r="A5182" s="1">
        <v>41705</v>
      </c>
      <c r="B5182" s="5">
        <f t="shared" si="241"/>
        <v>2014</v>
      </c>
      <c r="C5182" s="5">
        <f t="shared" si="242"/>
        <v>3</v>
      </c>
      <c r="D5182" s="3">
        <f t="shared" si="240"/>
        <v>7</v>
      </c>
      <c r="E5182" s="3"/>
      <c r="F5182">
        <v>9.1999999999999993</v>
      </c>
      <c r="G5182">
        <v>12.4</v>
      </c>
      <c r="H5182" s="228">
        <v>6.6</v>
      </c>
      <c r="I5182">
        <v>3.9</v>
      </c>
      <c r="J5182" s="31">
        <v>2.2999999999999998</v>
      </c>
      <c r="K5182">
        <v>7.6</v>
      </c>
      <c r="L5182" s="2">
        <v>4</v>
      </c>
      <c r="M5182" s="2">
        <v>6.6</v>
      </c>
      <c r="N5182" s="31">
        <v>6.8</v>
      </c>
      <c r="O5182" s="31">
        <v>5.2</v>
      </c>
      <c r="P5182" s="2">
        <v>7.2</v>
      </c>
      <c r="Q5182" s="138">
        <v>6.770833333333333</v>
      </c>
    </row>
    <row r="5183" spans="1:17" x14ac:dyDescent="0.25">
      <c r="A5183" s="1">
        <v>41706</v>
      </c>
      <c r="B5183" s="5">
        <f t="shared" si="241"/>
        <v>2014</v>
      </c>
      <c r="C5183" s="5">
        <f t="shared" si="242"/>
        <v>3</v>
      </c>
      <c r="D5183" s="3">
        <f t="shared" si="240"/>
        <v>8</v>
      </c>
      <c r="E5183" s="3"/>
      <c r="F5183">
        <v>9.1999999999999993</v>
      </c>
      <c r="G5183">
        <v>12</v>
      </c>
      <c r="H5183" s="228">
        <v>7.6</v>
      </c>
      <c r="I5183">
        <v>4.7</v>
      </c>
      <c r="J5183" s="31">
        <v>3.8</v>
      </c>
      <c r="K5183">
        <v>6.6</v>
      </c>
      <c r="L5183" s="2">
        <v>5.0999999999999996</v>
      </c>
      <c r="M5183" s="2">
        <v>8.6</v>
      </c>
      <c r="N5183" s="31">
        <v>7.5</v>
      </c>
      <c r="O5183" s="31">
        <v>6.8</v>
      </c>
      <c r="P5183" s="2">
        <v>5.9</v>
      </c>
      <c r="Q5183" s="138">
        <v>6.5749999999999993</v>
      </c>
    </row>
    <row r="5184" spans="1:17" x14ac:dyDescent="0.25">
      <c r="A5184" s="1">
        <v>41707</v>
      </c>
      <c r="B5184" s="5">
        <f t="shared" si="241"/>
        <v>2014</v>
      </c>
      <c r="C5184" s="5">
        <f t="shared" si="242"/>
        <v>3</v>
      </c>
      <c r="D5184" s="3">
        <f t="shared" si="240"/>
        <v>9</v>
      </c>
      <c r="E5184" s="3"/>
      <c r="F5184">
        <v>10.3</v>
      </c>
      <c r="G5184">
        <v>12.3</v>
      </c>
      <c r="H5184" s="228">
        <v>5.6</v>
      </c>
      <c r="I5184">
        <v>5.8</v>
      </c>
      <c r="J5184" s="31">
        <v>4.0999999999999996</v>
      </c>
      <c r="K5184">
        <v>8.5</v>
      </c>
      <c r="L5184" s="2">
        <v>6.5</v>
      </c>
      <c r="M5184" s="2">
        <v>6.4</v>
      </c>
      <c r="N5184" s="31">
        <v>7.7</v>
      </c>
      <c r="O5184" s="31">
        <v>6.2</v>
      </c>
      <c r="P5184" s="2">
        <v>8.4</v>
      </c>
      <c r="Q5184" s="138">
        <v>7.0249999999999995</v>
      </c>
    </row>
    <row r="5185" spans="1:17" x14ac:dyDescent="0.25">
      <c r="A5185" s="1">
        <v>41708</v>
      </c>
      <c r="B5185" s="5">
        <f t="shared" si="241"/>
        <v>2014</v>
      </c>
      <c r="C5185" s="5">
        <f t="shared" si="242"/>
        <v>3</v>
      </c>
      <c r="D5185" s="3">
        <f t="shared" si="240"/>
        <v>10</v>
      </c>
      <c r="E5185" s="3"/>
      <c r="F5185">
        <v>8.1</v>
      </c>
      <c r="G5185">
        <v>9.5</v>
      </c>
      <c r="H5185" s="228">
        <v>5.3</v>
      </c>
      <c r="I5185">
        <v>2.8</v>
      </c>
      <c r="J5185" s="31">
        <v>0.5</v>
      </c>
      <c r="K5185">
        <v>7.4</v>
      </c>
      <c r="L5185" s="2">
        <v>4.3</v>
      </c>
      <c r="M5185" s="2">
        <v>6.1</v>
      </c>
      <c r="N5185" s="31">
        <v>5.3</v>
      </c>
      <c r="O5185" s="31">
        <v>4.8</v>
      </c>
      <c r="P5185" s="2">
        <v>7.6</v>
      </c>
      <c r="Q5185" s="138">
        <v>7.2208333333333323</v>
      </c>
    </row>
    <row r="5186" spans="1:17" x14ac:dyDescent="0.25">
      <c r="A5186" s="1">
        <v>41709</v>
      </c>
      <c r="B5186" s="5">
        <f t="shared" si="241"/>
        <v>2014</v>
      </c>
      <c r="C5186" s="5">
        <f t="shared" si="242"/>
        <v>3</v>
      </c>
      <c r="D5186" s="3">
        <f t="shared" si="240"/>
        <v>11</v>
      </c>
      <c r="E5186" s="3"/>
      <c r="F5186">
        <v>9.3000000000000007</v>
      </c>
      <c r="G5186">
        <v>9.1</v>
      </c>
      <c r="H5186" s="228">
        <v>4.8</v>
      </c>
      <c r="I5186">
        <v>3.6</v>
      </c>
      <c r="J5186" s="31">
        <v>1.6</v>
      </c>
      <c r="K5186">
        <v>6.6</v>
      </c>
      <c r="L5186" s="2">
        <v>3.3</v>
      </c>
      <c r="M5186" s="2">
        <v>5.2</v>
      </c>
      <c r="N5186" s="31">
        <v>5.6</v>
      </c>
      <c r="O5186" s="31">
        <v>5.4</v>
      </c>
      <c r="P5186" s="2">
        <v>6.1</v>
      </c>
      <c r="Q5186" s="138">
        <v>7.0791666666666657</v>
      </c>
    </row>
    <row r="5187" spans="1:17" x14ac:dyDescent="0.25">
      <c r="A5187" s="1">
        <v>41710</v>
      </c>
      <c r="B5187" s="5">
        <f t="shared" si="241"/>
        <v>2014</v>
      </c>
      <c r="C5187" s="5">
        <f t="shared" si="242"/>
        <v>3</v>
      </c>
      <c r="D5187" s="3">
        <f t="shared" ref="D5187:D5250" si="243">DAY(A5187)</f>
        <v>12</v>
      </c>
      <c r="E5187" s="3"/>
      <c r="F5187">
        <v>8.5</v>
      </c>
      <c r="G5187">
        <v>11.4</v>
      </c>
      <c r="H5187" s="228">
        <v>6.6</v>
      </c>
      <c r="I5187">
        <v>7.2</v>
      </c>
      <c r="J5187" s="31">
        <v>3.7</v>
      </c>
      <c r="K5187">
        <v>7.9</v>
      </c>
      <c r="L5187" s="2">
        <v>5.4</v>
      </c>
      <c r="M5187" s="2">
        <v>7.8</v>
      </c>
      <c r="N5187" s="31">
        <v>7.2</v>
      </c>
      <c r="O5187" s="31">
        <v>6.5</v>
      </c>
      <c r="P5187" s="2">
        <v>6.8</v>
      </c>
      <c r="Q5187" s="138">
        <v>7.666666666666667</v>
      </c>
    </row>
    <row r="5188" spans="1:17" x14ac:dyDescent="0.25">
      <c r="A5188" s="1">
        <v>41711</v>
      </c>
      <c r="B5188" s="5">
        <f t="shared" ref="B5188:B5251" si="244">YEAR(A5188)</f>
        <v>2014</v>
      </c>
      <c r="C5188" s="5">
        <f t="shared" ref="C5188:C5251" si="245">MONTH(A5188)</f>
        <v>3</v>
      </c>
      <c r="D5188" s="3">
        <f t="shared" si="243"/>
        <v>13</v>
      </c>
      <c r="E5188" s="3"/>
      <c r="F5188">
        <v>8.6999999999999993</v>
      </c>
      <c r="G5188">
        <v>11.7</v>
      </c>
      <c r="H5188" s="228">
        <v>6.5</v>
      </c>
      <c r="I5188">
        <v>8.1</v>
      </c>
      <c r="J5188" s="31">
        <v>3.3</v>
      </c>
      <c r="K5188">
        <v>8.6999999999999993</v>
      </c>
      <c r="L5188" s="2">
        <v>6.1</v>
      </c>
      <c r="M5188" s="2">
        <v>7.3</v>
      </c>
      <c r="N5188" s="31">
        <v>5.3</v>
      </c>
      <c r="O5188" s="31">
        <v>7.3</v>
      </c>
      <c r="P5188" s="2">
        <v>7.6</v>
      </c>
      <c r="Q5188" s="138">
        <v>8.3125</v>
      </c>
    </row>
    <row r="5189" spans="1:17" x14ac:dyDescent="0.25">
      <c r="A5189" s="1">
        <v>41712</v>
      </c>
      <c r="B5189" s="5">
        <f t="shared" si="244"/>
        <v>2014</v>
      </c>
      <c r="C5189" s="5">
        <f t="shared" si="245"/>
        <v>3</v>
      </c>
      <c r="D5189" s="3">
        <f t="shared" si="243"/>
        <v>14</v>
      </c>
      <c r="E5189" s="3"/>
      <c r="F5189">
        <v>7.5</v>
      </c>
      <c r="G5189">
        <v>11.4</v>
      </c>
      <c r="H5189" s="228">
        <v>7.9</v>
      </c>
      <c r="I5189">
        <v>7.8</v>
      </c>
      <c r="J5189" s="31">
        <v>5.0999999999999996</v>
      </c>
      <c r="K5189">
        <v>9.1999999999999993</v>
      </c>
      <c r="L5189" s="2">
        <v>8.3000000000000007</v>
      </c>
      <c r="M5189" s="2">
        <v>8.6999999999999993</v>
      </c>
      <c r="N5189" s="31">
        <v>7.7</v>
      </c>
      <c r="O5189" s="31">
        <v>9.4</v>
      </c>
      <c r="P5189" s="2">
        <v>8.8000000000000007</v>
      </c>
      <c r="Q5189" s="138">
        <v>9.375</v>
      </c>
    </row>
    <row r="5190" spans="1:17" x14ac:dyDescent="0.25">
      <c r="A5190" s="1">
        <v>41713</v>
      </c>
      <c r="B5190" s="5">
        <f t="shared" si="244"/>
        <v>2014</v>
      </c>
      <c r="C5190" s="5">
        <f t="shared" si="245"/>
        <v>3</v>
      </c>
      <c r="D5190" s="3">
        <f t="shared" si="243"/>
        <v>15</v>
      </c>
      <c r="E5190" s="3"/>
      <c r="F5190">
        <v>8.3000000000000007</v>
      </c>
      <c r="G5190">
        <v>11</v>
      </c>
      <c r="H5190" s="228">
        <v>12.5</v>
      </c>
      <c r="I5190">
        <v>5.6</v>
      </c>
      <c r="J5190" s="31">
        <v>7.7</v>
      </c>
      <c r="K5190">
        <v>12.4</v>
      </c>
      <c r="L5190" s="2">
        <v>10</v>
      </c>
      <c r="M5190" s="2">
        <v>12.7</v>
      </c>
      <c r="N5190" s="31">
        <v>9</v>
      </c>
      <c r="O5190" s="31">
        <v>13</v>
      </c>
      <c r="P5190" s="2">
        <v>11.6</v>
      </c>
      <c r="Q5190" s="138">
        <v>12.208333333333336</v>
      </c>
    </row>
    <row r="5191" spans="1:17" x14ac:dyDescent="0.25">
      <c r="A5191" s="1">
        <v>41714</v>
      </c>
      <c r="B5191" s="5">
        <f t="shared" si="244"/>
        <v>2014</v>
      </c>
      <c r="C5191" s="5">
        <f t="shared" si="245"/>
        <v>3</v>
      </c>
      <c r="D5191" s="3">
        <f t="shared" si="243"/>
        <v>16</v>
      </c>
      <c r="E5191" s="3"/>
      <c r="F5191">
        <v>9.5</v>
      </c>
      <c r="G5191">
        <v>12.1</v>
      </c>
      <c r="H5191" s="228">
        <v>13</v>
      </c>
      <c r="I5191">
        <v>7.4</v>
      </c>
      <c r="J5191" s="31">
        <v>8.5</v>
      </c>
      <c r="K5191">
        <v>13.2</v>
      </c>
      <c r="L5191" s="2">
        <v>10.199999999999999</v>
      </c>
      <c r="M5191" s="2">
        <v>13.7</v>
      </c>
      <c r="N5191" s="31">
        <v>13.1</v>
      </c>
      <c r="O5191" s="31">
        <v>11.7</v>
      </c>
      <c r="P5191" s="2">
        <v>12.7</v>
      </c>
      <c r="Q5191" s="138">
        <v>14.679166666666662</v>
      </c>
    </row>
    <row r="5192" spans="1:17" x14ac:dyDescent="0.25">
      <c r="A5192" s="1">
        <v>41715</v>
      </c>
      <c r="B5192" s="5">
        <f t="shared" si="244"/>
        <v>2014</v>
      </c>
      <c r="C5192" s="5">
        <f t="shared" si="245"/>
        <v>3</v>
      </c>
      <c r="D5192" s="3">
        <f t="shared" si="243"/>
        <v>17</v>
      </c>
      <c r="E5192" s="3"/>
      <c r="F5192">
        <v>12</v>
      </c>
      <c r="G5192">
        <v>13.8</v>
      </c>
      <c r="H5192" s="228">
        <v>11.8</v>
      </c>
      <c r="I5192">
        <v>7.5</v>
      </c>
      <c r="J5192" s="31">
        <v>9.1999999999999993</v>
      </c>
      <c r="K5192">
        <v>13.7</v>
      </c>
      <c r="L5192" s="2">
        <v>11.7</v>
      </c>
      <c r="M5192" s="2">
        <v>13</v>
      </c>
      <c r="N5192" s="31">
        <v>11.4</v>
      </c>
      <c r="O5192" s="31">
        <v>13.4</v>
      </c>
      <c r="P5192" s="2">
        <v>12.8</v>
      </c>
      <c r="Q5192" s="138">
        <v>14.841666666666663</v>
      </c>
    </row>
    <row r="5193" spans="1:17" x14ac:dyDescent="0.25">
      <c r="A5193" s="1">
        <v>41716</v>
      </c>
      <c r="B5193" s="5">
        <f t="shared" si="244"/>
        <v>2014</v>
      </c>
      <c r="C5193" s="5">
        <f t="shared" si="245"/>
        <v>3</v>
      </c>
      <c r="D5193" s="3">
        <f t="shared" si="243"/>
        <v>18</v>
      </c>
      <c r="E5193" s="3"/>
      <c r="F5193">
        <v>11.5</v>
      </c>
      <c r="G5193">
        <v>14.1</v>
      </c>
      <c r="H5193" s="228">
        <v>12.3</v>
      </c>
      <c r="I5193">
        <v>8</v>
      </c>
      <c r="J5193" s="31">
        <v>10.9</v>
      </c>
      <c r="K5193">
        <v>13.9</v>
      </c>
      <c r="L5193" s="2">
        <v>13.5</v>
      </c>
      <c r="M5193" s="2">
        <v>13</v>
      </c>
      <c r="N5193" s="31">
        <v>13.6</v>
      </c>
      <c r="O5193" s="31">
        <v>14.9</v>
      </c>
      <c r="P5193" s="2">
        <v>13.6</v>
      </c>
      <c r="Q5193" s="138">
        <v>13.933333333333335</v>
      </c>
    </row>
    <row r="5194" spans="1:17" x14ac:dyDescent="0.25">
      <c r="A5194" s="1">
        <v>41717</v>
      </c>
      <c r="B5194" s="5">
        <f t="shared" si="244"/>
        <v>2014</v>
      </c>
      <c r="C5194" s="5">
        <f t="shared" si="245"/>
        <v>3</v>
      </c>
      <c r="D5194" s="3">
        <f t="shared" si="243"/>
        <v>19</v>
      </c>
      <c r="E5194" s="3"/>
      <c r="F5194">
        <v>11.5</v>
      </c>
      <c r="G5194">
        <v>14</v>
      </c>
      <c r="H5194" s="228">
        <v>6.7</v>
      </c>
      <c r="I5194">
        <v>7.5</v>
      </c>
      <c r="J5194" s="31">
        <v>3.4</v>
      </c>
      <c r="K5194">
        <v>8.4</v>
      </c>
      <c r="L5194" s="2">
        <v>7.5</v>
      </c>
      <c r="M5194" s="2">
        <v>7.6</v>
      </c>
      <c r="N5194" s="31">
        <v>10</v>
      </c>
      <c r="O5194" s="31">
        <v>9.4</v>
      </c>
      <c r="P5194" s="2">
        <v>8.3000000000000007</v>
      </c>
      <c r="Q5194" s="138">
        <v>10.195833333333335</v>
      </c>
    </row>
    <row r="5195" spans="1:17" x14ac:dyDescent="0.25">
      <c r="A5195" s="1">
        <v>41718</v>
      </c>
      <c r="B5195" s="5">
        <f t="shared" si="244"/>
        <v>2014</v>
      </c>
      <c r="C5195" s="5">
        <f t="shared" si="245"/>
        <v>3</v>
      </c>
      <c r="D5195" s="3">
        <f t="shared" si="243"/>
        <v>20</v>
      </c>
      <c r="E5195" s="3"/>
      <c r="F5195">
        <v>11.7</v>
      </c>
      <c r="G5195">
        <v>15.1</v>
      </c>
      <c r="H5195" s="228">
        <v>9.6</v>
      </c>
      <c r="I5195">
        <v>7.7</v>
      </c>
      <c r="J5195" s="31">
        <v>5</v>
      </c>
      <c r="K5195">
        <v>10.3</v>
      </c>
      <c r="L5195" s="2">
        <v>8.1999999999999993</v>
      </c>
      <c r="M5195" s="2">
        <v>10.9</v>
      </c>
      <c r="N5195" s="31">
        <v>7.8</v>
      </c>
      <c r="O5195" s="31">
        <v>9.4</v>
      </c>
      <c r="P5195" s="2">
        <v>10.7</v>
      </c>
      <c r="Q5195" s="138">
        <v>10.525</v>
      </c>
    </row>
    <row r="5196" spans="1:17" x14ac:dyDescent="0.25">
      <c r="A5196" s="1">
        <v>41719</v>
      </c>
      <c r="B5196" s="5">
        <f t="shared" si="244"/>
        <v>2014</v>
      </c>
      <c r="C5196" s="5">
        <f t="shared" si="245"/>
        <v>3</v>
      </c>
      <c r="D5196" s="3">
        <f t="shared" si="243"/>
        <v>21</v>
      </c>
      <c r="E5196" s="3"/>
      <c r="F5196">
        <v>10.199999999999999</v>
      </c>
      <c r="G5196">
        <v>15.3</v>
      </c>
      <c r="H5196" s="228">
        <v>12.8</v>
      </c>
      <c r="I5196">
        <v>7.8</v>
      </c>
      <c r="J5196" s="31">
        <v>9</v>
      </c>
      <c r="K5196">
        <v>13</v>
      </c>
      <c r="L5196" s="2">
        <v>10.7</v>
      </c>
      <c r="M5196" s="2">
        <v>12.5</v>
      </c>
      <c r="N5196" s="31">
        <v>8.8000000000000007</v>
      </c>
      <c r="O5196" s="31">
        <v>13.1</v>
      </c>
      <c r="P5196" s="2">
        <v>12.6</v>
      </c>
      <c r="Q5196" s="138">
        <v>12.987499999999999</v>
      </c>
    </row>
    <row r="5197" spans="1:17" x14ac:dyDescent="0.25">
      <c r="A5197" s="1">
        <v>41720</v>
      </c>
      <c r="B5197" s="5">
        <f t="shared" si="244"/>
        <v>2014</v>
      </c>
      <c r="C5197" s="5">
        <f t="shared" si="245"/>
        <v>3</v>
      </c>
      <c r="D5197" s="3">
        <f t="shared" si="243"/>
        <v>22</v>
      </c>
      <c r="E5197" s="3"/>
      <c r="F5197">
        <v>10.8</v>
      </c>
      <c r="G5197">
        <v>14.9</v>
      </c>
      <c r="H5197" s="228">
        <v>12.4</v>
      </c>
      <c r="I5197">
        <v>7.7</v>
      </c>
      <c r="J5197" s="31">
        <v>7.4</v>
      </c>
      <c r="K5197">
        <v>12.2</v>
      </c>
      <c r="L5197" s="2">
        <v>11</v>
      </c>
      <c r="M5197" s="2">
        <v>13.9</v>
      </c>
      <c r="N5197" s="31">
        <v>9.5</v>
      </c>
      <c r="O5197" s="31">
        <v>15.2</v>
      </c>
      <c r="P5197" s="2">
        <v>13.5</v>
      </c>
      <c r="Q5197" s="138">
        <v>15.737500000000002</v>
      </c>
    </row>
    <row r="5198" spans="1:17" x14ac:dyDescent="0.25">
      <c r="A5198" s="1">
        <v>41721</v>
      </c>
      <c r="B5198" s="5">
        <f t="shared" si="244"/>
        <v>2014</v>
      </c>
      <c r="C5198" s="5">
        <f t="shared" si="245"/>
        <v>3</v>
      </c>
      <c r="D5198" s="3">
        <f t="shared" si="243"/>
        <v>23</v>
      </c>
      <c r="E5198" s="3"/>
      <c r="F5198">
        <v>11.2</v>
      </c>
      <c r="G5198">
        <v>14.3</v>
      </c>
      <c r="H5198" s="228">
        <v>14.3</v>
      </c>
      <c r="I5198">
        <v>8.6</v>
      </c>
      <c r="J5198" s="31">
        <v>8.6</v>
      </c>
      <c r="K5198">
        <v>14.1</v>
      </c>
      <c r="L5198" s="2">
        <v>13.1</v>
      </c>
      <c r="M5198" s="2">
        <v>13.6</v>
      </c>
      <c r="N5198" s="31">
        <v>9.9</v>
      </c>
      <c r="O5198" s="31">
        <v>14</v>
      </c>
      <c r="P5198" s="2">
        <v>12.6</v>
      </c>
      <c r="Q5198" s="138">
        <v>15.375</v>
      </c>
    </row>
    <row r="5199" spans="1:17" x14ac:dyDescent="0.25">
      <c r="A5199" s="1">
        <v>41722</v>
      </c>
      <c r="B5199" s="5">
        <f t="shared" si="244"/>
        <v>2014</v>
      </c>
      <c r="C5199" s="5">
        <f t="shared" si="245"/>
        <v>3</v>
      </c>
      <c r="D5199" s="3">
        <f t="shared" si="243"/>
        <v>24</v>
      </c>
      <c r="E5199" s="3"/>
      <c r="F5199">
        <v>6.4</v>
      </c>
      <c r="G5199">
        <v>6.9</v>
      </c>
      <c r="H5199" s="228">
        <v>8</v>
      </c>
      <c r="I5199">
        <v>2.1</v>
      </c>
      <c r="J5199" s="31">
        <v>2.5</v>
      </c>
      <c r="K5199">
        <v>5.7</v>
      </c>
      <c r="L5199" s="2">
        <v>5</v>
      </c>
      <c r="M5199" s="2">
        <v>7.2</v>
      </c>
      <c r="N5199" s="31">
        <v>7.5</v>
      </c>
      <c r="O5199" s="31">
        <v>6.9</v>
      </c>
      <c r="P5199" s="2">
        <v>7.3</v>
      </c>
      <c r="Q5199" s="138">
        <v>9.2750000000000004</v>
      </c>
    </row>
    <row r="5200" spans="1:17" x14ac:dyDescent="0.25">
      <c r="A5200" s="1">
        <v>41723</v>
      </c>
      <c r="B5200" s="5">
        <f t="shared" si="244"/>
        <v>2014</v>
      </c>
      <c r="C5200" s="5">
        <f t="shared" si="245"/>
        <v>3</v>
      </c>
      <c r="D5200" s="3">
        <f t="shared" si="243"/>
        <v>25</v>
      </c>
      <c r="E5200" s="3"/>
      <c r="F5200">
        <v>5.2</v>
      </c>
      <c r="G5200">
        <v>8.5</v>
      </c>
      <c r="H5200" s="228">
        <v>6</v>
      </c>
      <c r="I5200">
        <v>2.7</v>
      </c>
      <c r="J5200" s="31">
        <v>2.2999999999999998</v>
      </c>
      <c r="K5200">
        <v>7.2</v>
      </c>
      <c r="L5200" s="2">
        <v>4.7</v>
      </c>
      <c r="M5200" s="2">
        <v>7</v>
      </c>
      <c r="N5200" s="31">
        <v>7.5</v>
      </c>
      <c r="O5200" s="31">
        <v>4.5999999999999996</v>
      </c>
      <c r="P5200" s="2">
        <v>6.6</v>
      </c>
      <c r="Q5200" s="138">
        <v>7.2333333333333334</v>
      </c>
    </row>
    <row r="5201" spans="1:17" x14ac:dyDescent="0.25">
      <c r="A5201" s="1">
        <v>41724</v>
      </c>
      <c r="B5201" s="5">
        <f t="shared" si="244"/>
        <v>2014</v>
      </c>
      <c r="C5201" s="5">
        <f t="shared" si="245"/>
        <v>3</v>
      </c>
      <c r="D5201" s="3">
        <f t="shared" si="243"/>
        <v>26</v>
      </c>
      <c r="E5201" s="3"/>
      <c r="F5201">
        <v>6</v>
      </c>
      <c r="G5201">
        <v>7.4</v>
      </c>
      <c r="H5201" s="228">
        <v>9.1999999999999993</v>
      </c>
      <c r="I5201">
        <v>3.1</v>
      </c>
      <c r="J5201" s="31">
        <v>3.6</v>
      </c>
      <c r="K5201">
        <v>9.9</v>
      </c>
      <c r="L5201" s="2">
        <v>5.9</v>
      </c>
      <c r="M5201" s="2">
        <v>9.9</v>
      </c>
      <c r="N5201" s="31">
        <v>8.5</v>
      </c>
      <c r="O5201" s="31">
        <v>7</v>
      </c>
      <c r="P5201" s="2">
        <v>9</v>
      </c>
      <c r="Q5201" s="138">
        <v>9</v>
      </c>
    </row>
    <row r="5202" spans="1:17" x14ac:dyDescent="0.25">
      <c r="A5202" s="1">
        <v>41725</v>
      </c>
      <c r="B5202" s="5">
        <f t="shared" si="244"/>
        <v>2014</v>
      </c>
      <c r="C5202" s="5">
        <f t="shared" si="245"/>
        <v>3</v>
      </c>
      <c r="D5202" s="3">
        <f t="shared" si="243"/>
        <v>27</v>
      </c>
      <c r="E5202" s="3"/>
      <c r="F5202">
        <v>5.7</v>
      </c>
      <c r="G5202">
        <v>8.1999999999999993</v>
      </c>
      <c r="H5202" s="228">
        <v>11.8</v>
      </c>
      <c r="I5202">
        <v>3.6</v>
      </c>
      <c r="J5202" s="31">
        <v>3.5</v>
      </c>
      <c r="K5202">
        <v>11.8</v>
      </c>
      <c r="L5202" s="2">
        <v>6.9</v>
      </c>
      <c r="M5202" s="2">
        <v>11.9</v>
      </c>
      <c r="N5202" s="31">
        <v>8.6999999999999993</v>
      </c>
      <c r="O5202" s="31">
        <v>9</v>
      </c>
      <c r="P5202" s="2">
        <v>10.5</v>
      </c>
      <c r="Q5202" s="138">
        <v>10.758333333333335</v>
      </c>
    </row>
    <row r="5203" spans="1:17" x14ac:dyDescent="0.25">
      <c r="A5203" s="1">
        <v>41726</v>
      </c>
      <c r="B5203" s="5">
        <f t="shared" si="244"/>
        <v>2014</v>
      </c>
      <c r="C5203" s="5">
        <f t="shared" si="245"/>
        <v>3</v>
      </c>
      <c r="D5203" s="3">
        <f t="shared" si="243"/>
        <v>28</v>
      </c>
      <c r="E5203" s="3"/>
      <c r="F5203">
        <v>6.4</v>
      </c>
      <c r="G5203">
        <v>10.9</v>
      </c>
      <c r="H5203" s="228">
        <v>9</v>
      </c>
      <c r="I5203">
        <v>5.8</v>
      </c>
      <c r="J5203" s="31">
        <v>5.5</v>
      </c>
      <c r="K5203">
        <v>9.6</v>
      </c>
      <c r="L5203" s="2">
        <v>6.4</v>
      </c>
      <c r="M5203" s="2">
        <v>10.8</v>
      </c>
      <c r="N5203" s="31">
        <v>8.9</v>
      </c>
      <c r="O5203" s="31">
        <v>9.9</v>
      </c>
      <c r="P5203" s="2">
        <v>8.9</v>
      </c>
      <c r="Q5203" s="138">
        <v>9.1625000000000032</v>
      </c>
    </row>
    <row r="5204" spans="1:17" x14ac:dyDescent="0.25">
      <c r="A5204" s="1">
        <v>41727</v>
      </c>
      <c r="B5204" s="5">
        <f t="shared" si="244"/>
        <v>2014</v>
      </c>
      <c r="C5204" s="5">
        <f t="shared" si="245"/>
        <v>3</v>
      </c>
      <c r="D5204" s="3">
        <f t="shared" si="243"/>
        <v>29</v>
      </c>
      <c r="E5204" s="3"/>
      <c r="F5204">
        <v>12.1</v>
      </c>
      <c r="G5204">
        <v>13.6</v>
      </c>
      <c r="H5204" s="228">
        <v>10.4</v>
      </c>
      <c r="I5204">
        <v>8.6</v>
      </c>
      <c r="J5204" s="31">
        <v>6.7</v>
      </c>
      <c r="K5204">
        <v>12.1</v>
      </c>
      <c r="L5204" s="2">
        <v>8.3000000000000007</v>
      </c>
      <c r="M5204" s="2">
        <v>11.9</v>
      </c>
      <c r="N5204" s="31">
        <v>10.5</v>
      </c>
      <c r="O5204" s="31">
        <v>11.7</v>
      </c>
      <c r="P5204" s="2">
        <v>10.7</v>
      </c>
      <c r="Q5204" s="138">
        <v>11.304166666666662</v>
      </c>
    </row>
    <row r="5205" spans="1:17" x14ac:dyDescent="0.25">
      <c r="A5205" s="1">
        <v>41728</v>
      </c>
      <c r="B5205" s="5">
        <f t="shared" si="244"/>
        <v>2014</v>
      </c>
      <c r="C5205" s="5">
        <f t="shared" si="245"/>
        <v>3</v>
      </c>
      <c r="D5205" s="3">
        <f t="shared" si="243"/>
        <v>30</v>
      </c>
      <c r="E5205" s="3"/>
      <c r="F5205">
        <v>11.4</v>
      </c>
      <c r="G5205">
        <v>14.3</v>
      </c>
      <c r="H5205" s="228">
        <v>11.3</v>
      </c>
      <c r="I5205">
        <v>9</v>
      </c>
      <c r="J5205" s="31">
        <v>7.1</v>
      </c>
      <c r="K5205">
        <v>12.4</v>
      </c>
      <c r="L5205" s="2">
        <v>10.4</v>
      </c>
      <c r="M5205" s="2">
        <v>12</v>
      </c>
      <c r="N5205" s="31">
        <v>10.3</v>
      </c>
      <c r="O5205" s="31">
        <v>11.2</v>
      </c>
      <c r="P5205" s="2">
        <v>11.6</v>
      </c>
      <c r="Q5205" s="138">
        <v>12.229166666666664</v>
      </c>
    </row>
    <row r="5206" spans="1:17" x14ac:dyDescent="0.25">
      <c r="A5206" s="1">
        <v>41729</v>
      </c>
      <c r="B5206" s="5">
        <f t="shared" si="244"/>
        <v>2014</v>
      </c>
      <c r="C5206" s="5">
        <f t="shared" si="245"/>
        <v>3</v>
      </c>
      <c r="D5206" s="3">
        <f t="shared" si="243"/>
        <v>31</v>
      </c>
      <c r="E5206" s="3"/>
      <c r="F5206">
        <v>11.1</v>
      </c>
      <c r="G5206">
        <v>13.7</v>
      </c>
      <c r="H5206" s="228">
        <v>12.6</v>
      </c>
      <c r="I5206">
        <v>8.6999999999999993</v>
      </c>
      <c r="J5206" s="31">
        <v>10.4</v>
      </c>
      <c r="K5206">
        <v>13.6</v>
      </c>
      <c r="L5206" s="2">
        <v>11.9</v>
      </c>
      <c r="M5206" s="2">
        <v>13.4</v>
      </c>
      <c r="N5206" s="31">
        <v>13.6</v>
      </c>
      <c r="O5206" s="31">
        <v>13.6</v>
      </c>
      <c r="P5206" s="2">
        <v>13</v>
      </c>
      <c r="Q5206" s="138">
        <v>14.104166666666666</v>
      </c>
    </row>
    <row r="5207" spans="1:17" x14ac:dyDescent="0.25">
      <c r="A5207" s="1">
        <v>41730</v>
      </c>
      <c r="B5207" s="5">
        <f t="shared" si="244"/>
        <v>2014</v>
      </c>
      <c r="C5207" s="5">
        <f t="shared" si="245"/>
        <v>4</v>
      </c>
      <c r="D5207" s="3">
        <f t="shared" si="243"/>
        <v>1</v>
      </c>
      <c r="E5207" s="3"/>
      <c r="F5207">
        <v>10.9</v>
      </c>
      <c r="G5207">
        <v>13.4</v>
      </c>
      <c r="H5207" s="228">
        <v>12.3</v>
      </c>
      <c r="I5207">
        <v>9</v>
      </c>
      <c r="J5207" s="31">
        <v>8.1</v>
      </c>
      <c r="K5207">
        <v>14.1</v>
      </c>
      <c r="L5207" s="2">
        <v>11.8</v>
      </c>
      <c r="M5207" s="2">
        <v>13</v>
      </c>
      <c r="N5207" s="31">
        <v>12.7</v>
      </c>
      <c r="O5207" s="31">
        <v>12.8</v>
      </c>
      <c r="P5207" s="2">
        <v>12.8</v>
      </c>
      <c r="Q5207" s="138">
        <v>13.700000000000005</v>
      </c>
    </row>
    <row r="5208" spans="1:17" x14ac:dyDescent="0.25">
      <c r="A5208" s="1">
        <v>41731</v>
      </c>
      <c r="B5208" s="5">
        <f t="shared" si="244"/>
        <v>2014</v>
      </c>
      <c r="C5208" s="5">
        <f t="shared" si="245"/>
        <v>4</v>
      </c>
      <c r="D5208" s="3">
        <f t="shared" si="243"/>
        <v>2</v>
      </c>
      <c r="E5208" s="3"/>
      <c r="F5208">
        <v>12.2</v>
      </c>
      <c r="G5208">
        <v>13.1</v>
      </c>
      <c r="H5208" s="228">
        <v>14.4</v>
      </c>
      <c r="I5208">
        <v>9</v>
      </c>
      <c r="J5208" s="31">
        <v>8.6</v>
      </c>
      <c r="K5208">
        <v>15.1</v>
      </c>
      <c r="L5208" s="2">
        <v>11.6</v>
      </c>
      <c r="M5208" s="2">
        <v>15.2</v>
      </c>
      <c r="N5208" s="31">
        <v>13.6</v>
      </c>
      <c r="O5208" s="31">
        <v>14.1</v>
      </c>
      <c r="P5208" s="2">
        <v>13.8</v>
      </c>
      <c r="Q5208" s="138">
        <v>14.662500000000001</v>
      </c>
    </row>
    <row r="5209" spans="1:17" x14ac:dyDescent="0.25">
      <c r="A5209" s="1">
        <v>41732</v>
      </c>
      <c r="B5209" s="5">
        <f t="shared" si="244"/>
        <v>2014</v>
      </c>
      <c r="C5209" s="5">
        <f t="shared" si="245"/>
        <v>4</v>
      </c>
      <c r="D5209" s="3">
        <f t="shared" si="243"/>
        <v>3</v>
      </c>
      <c r="E5209" s="3"/>
      <c r="F5209">
        <v>11.4</v>
      </c>
      <c r="G5209">
        <v>13.7</v>
      </c>
      <c r="H5209" s="228">
        <v>14.8</v>
      </c>
      <c r="I5209">
        <v>8.6999999999999993</v>
      </c>
      <c r="J5209" s="31">
        <v>9.8000000000000007</v>
      </c>
      <c r="K5209">
        <v>16</v>
      </c>
      <c r="L5209" s="2">
        <v>13.6</v>
      </c>
      <c r="M5209" s="2">
        <v>16.100000000000001</v>
      </c>
      <c r="N5209" s="31">
        <v>13.9</v>
      </c>
      <c r="O5209" s="31">
        <v>16.2</v>
      </c>
      <c r="P5209" s="2">
        <v>14.7</v>
      </c>
      <c r="Q5209" s="138">
        <v>15.541666666666666</v>
      </c>
    </row>
    <row r="5210" spans="1:17" x14ac:dyDescent="0.25">
      <c r="A5210" s="1">
        <v>41733</v>
      </c>
      <c r="B5210" s="5">
        <f t="shared" si="244"/>
        <v>2014</v>
      </c>
      <c r="C5210" s="5">
        <f t="shared" si="245"/>
        <v>4</v>
      </c>
      <c r="D5210" s="3">
        <f t="shared" si="243"/>
        <v>4</v>
      </c>
      <c r="E5210" s="3"/>
      <c r="F5210">
        <v>13.7</v>
      </c>
      <c r="G5210">
        <v>15.5</v>
      </c>
      <c r="H5210" s="228">
        <v>16.8</v>
      </c>
      <c r="I5210">
        <v>9.4</v>
      </c>
      <c r="J5210" s="31">
        <v>11.1</v>
      </c>
      <c r="K5210">
        <v>15.2</v>
      </c>
      <c r="L5210" s="2">
        <v>12.6</v>
      </c>
      <c r="M5210" s="2">
        <v>17.2</v>
      </c>
      <c r="N5210" s="31">
        <v>14.4</v>
      </c>
      <c r="O5210" s="31">
        <v>17</v>
      </c>
      <c r="P5210" s="2">
        <v>14.4</v>
      </c>
      <c r="Q5210" s="138">
        <v>15.708333333333334</v>
      </c>
    </row>
    <row r="5211" spans="1:17" x14ac:dyDescent="0.25">
      <c r="A5211" s="1">
        <v>41734</v>
      </c>
      <c r="B5211" s="5">
        <f t="shared" si="244"/>
        <v>2014</v>
      </c>
      <c r="C5211" s="5">
        <f t="shared" si="245"/>
        <v>4</v>
      </c>
      <c r="D5211" s="3">
        <f t="shared" si="243"/>
        <v>5</v>
      </c>
      <c r="E5211" s="3"/>
      <c r="F5211">
        <v>12.1</v>
      </c>
      <c r="G5211">
        <v>14.1</v>
      </c>
      <c r="H5211" s="228">
        <v>13.8</v>
      </c>
      <c r="I5211">
        <v>9.3000000000000007</v>
      </c>
      <c r="J5211" s="31">
        <v>8.6999999999999993</v>
      </c>
      <c r="K5211">
        <v>13.9</v>
      </c>
      <c r="L5211" s="2">
        <v>11.9</v>
      </c>
      <c r="M5211" s="2">
        <v>14.2</v>
      </c>
      <c r="N5211" s="31">
        <v>13.8</v>
      </c>
      <c r="O5211" s="31">
        <v>13.1</v>
      </c>
      <c r="P5211" s="2">
        <v>13.2</v>
      </c>
      <c r="Q5211" s="138">
        <v>14.483333333333333</v>
      </c>
    </row>
    <row r="5212" spans="1:17" x14ac:dyDescent="0.25">
      <c r="A5212" s="1">
        <v>41735</v>
      </c>
      <c r="B5212" s="5">
        <f t="shared" si="244"/>
        <v>2014</v>
      </c>
      <c r="C5212" s="5">
        <f t="shared" si="245"/>
        <v>4</v>
      </c>
      <c r="D5212" s="3">
        <f t="shared" si="243"/>
        <v>6</v>
      </c>
      <c r="E5212" s="3"/>
      <c r="F5212">
        <v>13.3</v>
      </c>
      <c r="G5212">
        <v>14.6</v>
      </c>
      <c r="H5212" s="228">
        <v>12.1</v>
      </c>
      <c r="I5212">
        <v>10.3</v>
      </c>
      <c r="J5212" s="31">
        <v>7</v>
      </c>
      <c r="K5212">
        <v>13.7</v>
      </c>
      <c r="L5212" s="2">
        <v>10.1</v>
      </c>
      <c r="M5212" s="2">
        <v>10.6</v>
      </c>
      <c r="N5212" s="31">
        <v>12.1</v>
      </c>
      <c r="O5212" s="31">
        <v>11.3</v>
      </c>
      <c r="P5212" s="2">
        <v>13.1</v>
      </c>
      <c r="Q5212" s="138">
        <v>12.175000000000002</v>
      </c>
    </row>
    <row r="5213" spans="1:17" x14ac:dyDescent="0.25">
      <c r="A5213" s="1">
        <v>41736</v>
      </c>
      <c r="B5213" s="5">
        <f t="shared" si="244"/>
        <v>2014</v>
      </c>
      <c r="C5213" s="5">
        <f t="shared" si="245"/>
        <v>4</v>
      </c>
      <c r="D5213" s="3">
        <f t="shared" si="243"/>
        <v>7</v>
      </c>
      <c r="E5213" s="3"/>
      <c r="F5213">
        <v>14.9</v>
      </c>
      <c r="G5213">
        <v>16.2</v>
      </c>
      <c r="H5213" s="228">
        <v>13.3</v>
      </c>
      <c r="I5213">
        <v>11</v>
      </c>
      <c r="J5213" s="31">
        <v>7.2</v>
      </c>
      <c r="K5213">
        <v>14.8</v>
      </c>
      <c r="L5213" s="2">
        <v>10.8</v>
      </c>
      <c r="M5213" s="2">
        <v>12.4</v>
      </c>
      <c r="N5213" s="31">
        <v>11.7</v>
      </c>
      <c r="O5213" s="31">
        <v>11.5</v>
      </c>
      <c r="P5213" s="2">
        <v>14</v>
      </c>
      <c r="Q5213" s="138">
        <v>14.245833333333335</v>
      </c>
    </row>
    <row r="5214" spans="1:17" x14ac:dyDescent="0.25">
      <c r="A5214" s="1">
        <v>41737</v>
      </c>
      <c r="B5214" s="5">
        <f t="shared" si="244"/>
        <v>2014</v>
      </c>
      <c r="C5214" s="5">
        <f t="shared" si="245"/>
        <v>4</v>
      </c>
      <c r="D5214" s="3">
        <f t="shared" si="243"/>
        <v>8</v>
      </c>
      <c r="E5214" s="3"/>
      <c r="F5214">
        <v>12.3</v>
      </c>
      <c r="G5214">
        <v>15.8</v>
      </c>
      <c r="H5214" s="228">
        <v>14.7</v>
      </c>
      <c r="I5214">
        <v>10</v>
      </c>
      <c r="J5214" s="31">
        <v>9.8000000000000007</v>
      </c>
      <c r="K5214">
        <v>18.8</v>
      </c>
      <c r="L5214" s="2">
        <v>15.1</v>
      </c>
      <c r="M5214" s="2">
        <v>14.8</v>
      </c>
      <c r="N5214" s="31">
        <v>14.1</v>
      </c>
      <c r="O5214" s="31">
        <v>14.1</v>
      </c>
      <c r="P5214" s="2">
        <v>16.2</v>
      </c>
      <c r="Q5214" s="138">
        <v>16.054166666666667</v>
      </c>
    </row>
    <row r="5215" spans="1:17" x14ac:dyDescent="0.25">
      <c r="A5215" s="1">
        <v>41738</v>
      </c>
      <c r="B5215" s="5">
        <f t="shared" si="244"/>
        <v>2014</v>
      </c>
      <c r="C5215" s="5">
        <f t="shared" si="245"/>
        <v>4</v>
      </c>
      <c r="D5215" s="3">
        <f t="shared" si="243"/>
        <v>9</v>
      </c>
      <c r="E5215" s="3"/>
      <c r="F5215">
        <v>8.6</v>
      </c>
      <c r="G5215">
        <v>12.1</v>
      </c>
      <c r="H5215" s="228">
        <v>8.1</v>
      </c>
      <c r="I5215">
        <v>5</v>
      </c>
      <c r="J5215" s="31">
        <v>4.0999999999999996</v>
      </c>
      <c r="K5215">
        <v>8.6</v>
      </c>
      <c r="L5215" s="2">
        <v>6.1</v>
      </c>
      <c r="M5215" s="2">
        <v>10.5</v>
      </c>
      <c r="N5215" s="31">
        <v>7.5</v>
      </c>
      <c r="O5215" s="31">
        <v>7.3</v>
      </c>
      <c r="P5215" s="2">
        <v>8.3000000000000007</v>
      </c>
      <c r="Q5215" s="138">
        <v>10.0875</v>
      </c>
    </row>
    <row r="5216" spans="1:17" x14ac:dyDescent="0.25">
      <c r="A5216" s="1">
        <v>41739</v>
      </c>
      <c r="B5216" s="5">
        <f t="shared" si="244"/>
        <v>2014</v>
      </c>
      <c r="C5216" s="5">
        <f t="shared" si="245"/>
        <v>4</v>
      </c>
      <c r="D5216" s="3">
        <f t="shared" si="243"/>
        <v>10</v>
      </c>
      <c r="E5216" s="3"/>
      <c r="F5216">
        <v>8.6999999999999993</v>
      </c>
      <c r="G5216">
        <v>12</v>
      </c>
      <c r="H5216" s="228">
        <v>8.8000000000000007</v>
      </c>
      <c r="I5216">
        <v>4.0999999999999996</v>
      </c>
      <c r="J5216" s="31">
        <v>3.4</v>
      </c>
      <c r="K5216">
        <v>10.1</v>
      </c>
      <c r="L5216" s="2">
        <v>6.7</v>
      </c>
      <c r="M5216" s="2">
        <v>8.8000000000000007</v>
      </c>
      <c r="N5216" s="31">
        <v>7.1</v>
      </c>
      <c r="O5216" s="31">
        <v>7.1</v>
      </c>
      <c r="P5216" s="2">
        <v>9.6</v>
      </c>
      <c r="Q5216" s="138">
        <v>9.2791666666666668</v>
      </c>
    </row>
    <row r="5217" spans="1:17" x14ac:dyDescent="0.25">
      <c r="A5217" s="1">
        <v>41740</v>
      </c>
      <c r="B5217" s="5">
        <f t="shared" si="244"/>
        <v>2014</v>
      </c>
      <c r="C5217" s="5">
        <f t="shared" si="245"/>
        <v>4</v>
      </c>
      <c r="D5217" s="3">
        <f t="shared" si="243"/>
        <v>11</v>
      </c>
      <c r="E5217" s="3"/>
      <c r="F5217">
        <v>9.5</v>
      </c>
      <c r="G5217">
        <v>12.2</v>
      </c>
      <c r="H5217" s="228">
        <v>7.8</v>
      </c>
      <c r="I5217">
        <v>3.8</v>
      </c>
      <c r="J5217" s="31">
        <v>2</v>
      </c>
      <c r="K5217">
        <v>8.6999999999999993</v>
      </c>
      <c r="L5217" s="2">
        <v>5.2</v>
      </c>
      <c r="M5217" s="2">
        <v>9.4</v>
      </c>
      <c r="N5217" s="31">
        <v>6.3</v>
      </c>
      <c r="O5217" s="31">
        <v>6.1</v>
      </c>
      <c r="P5217" s="2">
        <v>8.3000000000000007</v>
      </c>
      <c r="Q5217" s="138">
        <v>9.0874999999999986</v>
      </c>
    </row>
    <row r="5218" spans="1:17" x14ac:dyDescent="0.25">
      <c r="A5218" s="1">
        <v>41741</v>
      </c>
      <c r="B5218" s="5">
        <f t="shared" si="244"/>
        <v>2014</v>
      </c>
      <c r="C5218" s="5">
        <f t="shared" si="245"/>
        <v>4</v>
      </c>
      <c r="D5218" s="3">
        <f t="shared" si="243"/>
        <v>12</v>
      </c>
      <c r="E5218" s="3"/>
      <c r="F5218">
        <v>8.6999999999999993</v>
      </c>
      <c r="G5218">
        <v>11.2</v>
      </c>
      <c r="H5218" s="228">
        <v>10</v>
      </c>
      <c r="I5218">
        <v>6.8</v>
      </c>
      <c r="J5218" s="31">
        <v>6.2</v>
      </c>
      <c r="K5218">
        <v>11.6</v>
      </c>
      <c r="L5218" s="2">
        <v>7.9</v>
      </c>
      <c r="M5218" s="2">
        <v>12.2</v>
      </c>
      <c r="N5218" s="31">
        <v>5.7</v>
      </c>
      <c r="O5218" s="31">
        <v>9.8000000000000007</v>
      </c>
      <c r="P5218" s="2">
        <v>9.8000000000000007</v>
      </c>
      <c r="Q5218" s="138">
        <v>10.279166666666667</v>
      </c>
    </row>
    <row r="5219" spans="1:17" x14ac:dyDescent="0.25">
      <c r="A5219" s="1">
        <v>41742</v>
      </c>
      <c r="B5219" s="5">
        <f t="shared" si="244"/>
        <v>2014</v>
      </c>
      <c r="C5219" s="5">
        <f t="shared" si="245"/>
        <v>4</v>
      </c>
      <c r="D5219" s="3">
        <f t="shared" si="243"/>
        <v>13</v>
      </c>
      <c r="E5219" s="3"/>
      <c r="F5219">
        <v>9.5</v>
      </c>
      <c r="G5219">
        <v>11.8</v>
      </c>
      <c r="H5219" s="228">
        <v>12.8</v>
      </c>
      <c r="I5219">
        <v>8.1999999999999993</v>
      </c>
      <c r="J5219" s="31">
        <v>7.1</v>
      </c>
      <c r="K5219">
        <v>13.7</v>
      </c>
      <c r="L5219" s="2">
        <v>10</v>
      </c>
      <c r="M5219" s="2">
        <v>12.3</v>
      </c>
      <c r="N5219" s="31">
        <v>12.8</v>
      </c>
      <c r="O5219" s="31">
        <v>9</v>
      </c>
      <c r="P5219" s="2">
        <v>11.7</v>
      </c>
      <c r="Q5219" s="138">
        <v>12.475000000000001</v>
      </c>
    </row>
    <row r="5220" spans="1:17" x14ac:dyDescent="0.25">
      <c r="A5220" s="1">
        <v>41743</v>
      </c>
      <c r="B5220" s="5">
        <f t="shared" si="244"/>
        <v>2014</v>
      </c>
      <c r="C5220" s="5">
        <f t="shared" si="245"/>
        <v>4</v>
      </c>
      <c r="D5220" s="3">
        <f t="shared" si="243"/>
        <v>14</v>
      </c>
      <c r="E5220" s="3"/>
      <c r="F5220">
        <v>10.199999999999999</v>
      </c>
      <c r="G5220">
        <v>14</v>
      </c>
      <c r="H5220" s="228">
        <v>15</v>
      </c>
      <c r="I5220">
        <v>8.1999999999999993</v>
      </c>
      <c r="J5220" s="31">
        <v>9.4</v>
      </c>
      <c r="K5220">
        <v>13.7</v>
      </c>
      <c r="L5220" s="2">
        <v>12.7</v>
      </c>
      <c r="M5220" s="2">
        <v>13.6</v>
      </c>
      <c r="N5220" s="31">
        <v>11.5</v>
      </c>
      <c r="O5220" s="31">
        <v>13.7</v>
      </c>
      <c r="P5220" s="2">
        <v>12.9</v>
      </c>
      <c r="Q5220" s="138">
        <v>14.958333333333334</v>
      </c>
    </row>
    <row r="5221" spans="1:17" x14ac:dyDescent="0.25">
      <c r="A5221" s="1">
        <v>41744</v>
      </c>
      <c r="B5221" s="5">
        <f t="shared" si="244"/>
        <v>2014</v>
      </c>
      <c r="C5221" s="5">
        <f t="shared" si="245"/>
        <v>4</v>
      </c>
      <c r="D5221" s="3">
        <f t="shared" si="243"/>
        <v>15</v>
      </c>
      <c r="E5221" s="3"/>
      <c r="F5221">
        <v>6.4</v>
      </c>
      <c r="G5221">
        <v>7.2</v>
      </c>
      <c r="H5221" s="228">
        <v>6.4</v>
      </c>
      <c r="I5221">
        <v>2.4</v>
      </c>
      <c r="J5221" s="31">
        <v>0.9</v>
      </c>
      <c r="K5221">
        <v>9</v>
      </c>
      <c r="L5221" s="2">
        <v>2.9</v>
      </c>
      <c r="M5221" s="2">
        <v>7</v>
      </c>
      <c r="N5221" s="31">
        <v>4.2</v>
      </c>
      <c r="O5221" s="31">
        <v>4.8</v>
      </c>
      <c r="P5221" s="2">
        <v>7.7</v>
      </c>
      <c r="Q5221" s="138">
        <v>7.7458333333333345</v>
      </c>
    </row>
    <row r="5222" spans="1:17" x14ac:dyDescent="0.25">
      <c r="A5222" s="1">
        <v>41745</v>
      </c>
      <c r="B5222" s="5">
        <f t="shared" si="244"/>
        <v>2014</v>
      </c>
      <c r="C5222" s="5">
        <f t="shared" si="245"/>
        <v>4</v>
      </c>
      <c r="D5222" s="3">
        <f t="shared" si="243"/>
        <v>16</v>
      </c>
      <c r="E5222" s="3"/>
      <c r="F5222">
        <v>6.6</v>
      </c>
      <c r="G5222">
        <v>8.9</v>
      </c>
      <c r="H5222" s="228">
        <v>7.7</v>
      </c>
      <c r="I5222">
        <v>1.6</v>
      </c>
      <c r="J5222" s="31">
        <v>0.8</v>
      </c>
      <c r="K5222">
        <v>8.1999999999999993</v>
      </c>
      <c r="L5222" s="2">
        <v>4.5</v>
      </c>
      <c r="M5222" s="2">
        <v>8</v>
      </c>
      <c r="N5222" s="31">
        <v>5.6</v>
      </c>
      <c r="O5222" s="31">
        <v>4.5</v>
      </c>
      <c r="P5222" s="2">
        <v>7.5</v>
      </c>
      <c r="Q5222" s="138">
        <v>7.5708333333333337</v>
      </c>
    </row>
    <row r="5223" spans="1:17" x14ac:dyDescent="0.25">
      <c r="A5223" s="1">
        <v>41746</v>
      </c>
      <c r="B5223" s="5">
        <f t="shared" si="244"/>
        <v>2014</v>
      </c>
      <c r="C5223" s="5">
        <f t="shared" si="245"/>
        <v>4</v>
      </c>
      <c r="D5223" s="3">
        <f t="shared" si="243"/>
        <v>17</v>
      </c>
      <c r="E5223" s="3"/>
      <c r="F5223">
        <v>7.4</v>
      </c>
      <c r="G5223">
        <v>10.3</v>
      </c>
      <c r="H5223" s="228">
        <v>4</v>
      </c>
      <c r="I5223">
        <v>3.3</v>
      </c>
      <c r="J5223" s="31">
        <v>0.5</v>
      </c>
      <c r="K5223">
        <v>4.9000000000000004</v>
      </c>
      <c r="L5223" s="2">
        <v>1.5</v>
      </c>
      <c r="M5223" s="2">
        <v>7.3</v>
      </c>
      <c r="N5223" s="31">
        <v>4.2</v>
      </c>
      <c r="O5223" s="31">
        <v>2.7</v>
      </c>
      <c r="P5223" s="2">
        <v>4</v>
      </c>
      <c r="Q5223" s="138">
        <v>4.0458333333333325</v>
      </c>
    </row>
    <row r="5224" spans="1:17" x14ac:dyDescent="0.25">
      <c r="A5224" s="1">
        <v>41747</v>
      </c>
      <c r="B5224" s="5">
        <f t="shared" si="244"/>
        <v>2014</v>
      </c>
      <c r="C5224" s="5">
        <f t="shared" si="245"/>
        <v>4</v>
      </c>
      <c r="D5224" s="3">
        <f t="shared" si="243"/>
        <v>18</v>
      </c>
      <c r="E5224" s="3"/>
      <c r="F5224">
        <v>10.9</v>
      </c>
      <c r="G5224">
        <v>11.3</v>
      </c>
      <c r="H5224" s="228">
        <v>9.5</v>
      </c>
      <c r="I5224">
        <v>6.4</v>
      </c>
      <c r="J5224" s="31">
        <v>4.3</v>
      </c>
      <c r="K5224">
        <v>12.9</v>
      </c>
      <c r="L5224" s="2">
        <v>6.4</v>
      </c>
      <c r="M5224" s="2">
        <v>10.199999999999999</v>
      </c>
      <c r="N5224" s="31">
        <v>5.7</v>
      </c>
      <c r="O5224" s="31">
        <v>4.9000000000000004</v>
      </c>
      <c r="P5224" s="2">
        <v>11.8</v>
      </c>
      <c r="Q5224" s="138">
        <v>9.5333333333333314</v>
      </c>
    </row>
    <row r="5225" spans="1:17" x14ac:dyDescent="0.25">
      <c r="A5225" s="1">
        <v>41748</v>
      </c>
      <c r="B5225" s="5">
        <f t="shared" si="244"/>
        <v>2014</v>
      </c>
      <c r="C5225" s="5">
        <f t="shared" si="245"/>
        <v>4</v>
      </c>
      <c r="D5225" s="3">
        <f t="shared" si="243"/>
        <v>19</v>
      </c>
      <c r="E5225" s="3"/>
      <c r="F5225">
        <v>10.1</v>
      </c>
      <c r="G5225">
        <v>11.7</v>
      </c>
      <c r="H5225" s="228">
        <v>13.2</v>
      </c>
      <c r="I5225">
        <v>7.8</v>
      </c>
      <c r="J5225" s="31">
        <v>7.9</v>
      </c>
      <c r="K5225">
        <v>14.5</v>
      </c>
      <c r="L5225" s="2">
        <v>10.199999999999999</v>
      </c>
      <c r="M5225" s="2">
        <v>12.5</v>
      </c>
      <c r="N5225" s="31">
        <v>11.5</v>
      </c>
      <c r="O5225" s="31">
        <v>9.5</v>
      </c>
      <c r="P5225" s="2">
        <v>13.7</v>
      </c>
      <c r="Q5225" s="138">
        <v>13.225000000000001</v>
      </c>
    </row>
    <row r="5226" spans="1:17" x14ac:dyDescent="0.25">
      <c r="A5226" s="1">
        <v>41749</v>
      </c>
      <c r="B5226" s="5">
        <f t="shared" si="244"/>
        <v>2014</v>
      </c>
      <c r="C5226" s="5">
        <f t="shared" si="245"/>
        <v>4</v>
      </c>
      <c r="D5226" s="3">
        <f t="shared" si="243"/>
        <v>20</v>
      </c>
      <c r="E5226" s="3"/>
      <c r="F5226">
        <v>9.6</v>
      </c>
      <c r="G5226">
        <v>10.1</v>
      </c>
      <c r="H5226" s="228">
        <v>13.6</v>
      </c>
      <c r="I5226">
        <v>6.6</v>
      </c>
      <c r="J5226" s="31">
        <v>7.4</v>
      </c>
      <c r="K5226">
        <v>13.8</v>
      </c>
      <c r="L5226" s="2">
        <v>9.6</v>
      </c>
      <c r="M5226" s="2">
        <v>13.2</v>
      </c>
      <c r="N5226" s="31">
        <v>9.9</v>
      </c>
      <c r="O5226" s="31">
        <v>12.3</v>
      </c>
      <c r="P5226" s="2">
        <v>13.2</v>
      </c>
      <c r="Q5226" s="138">
        <v>13.125000000000002</v>
      </c>
    </row>
    <row r="5227" spans="1:17" x14ac:dyDescent="0.25">
      <c r="A5227" s="1">
        <v>41750</v>
      </c>
      <c r="B5227" s="5">
        <f t="shared" si="244"/>
        <v>2014</v>
      </c>
      <c r="C5227" s="5">
        <f t="shared" si="245"/>
        <v>4</v>
      </c>
      <c r="D5227" s="3">
        <f t="shared" si="243"/>
        <v>21</v>
      </c>
      <c r="E5227" s="3"/>
      <c r="F5227">
        <v>11.1</v>
      </c>
      <c r="G5227">
        <v>12.4</v>
      </c>
      <c r="H5227" s="228">
        <v>15.9</v>
      </c>
      <c r="I5227">
        <v>9</v>
      </c>
      <c r="J5227" s="31">
        <v>9.6999999999999993</v>
      </c>
      <c r="K5227">
        <v>14.9</v>
      </c>
      <c r="L5227" s="2">
        <v>12</v>
      </c>
      <c r="M5227" s="2">
        <v>15.5</v>
      </c>
      <c r="N5227" s="31">
        <v>12.2</v>
      </c>
      <c r="O5227" s="31">
        <v>12.9</v>
      </c>
      <c r="P5227" s="2">
        <v>14.8</v>
      </c>
      <c r="Q5227" s="138">
        <v>14.245833333333332</v>
      </c>
    </row>
    <row r="5228" spans="1:17" x14ac:dyDescent="0.25">
      <c r="A5228" s="1">
        <v>41751</v>
      </c>
      <c r="B5228" s="5">
        <f t="shared" si="244"/>
        <v>2014</v>
      </c>
      <c r="C5228" s="5">
        <f t="shared" si="245"/>
        <v>4</v>
      </c>
      <c r="D5228" s="3">
        <f t="shared" si="243"/>
        <v>22</v>
      </c>
      <c r="E5228" s="3"/>
      <c r="F5228">
        <v>13.9</v>
      </c>
      <c r="G5228">
        <v>16.5</v>
      </c>
      <c r="H5228" s="228">
        <v>17.8</v>
      </c>
      <c r="I5228">
        <v>12.5</v>
      </c>
      <c r="J5228" s="31">
        <v>12.2</v>
      </c>
      <c r="K5228">
        <v>16.2</v>
      </c>
      <c r="L5228" s="2">
        <v>13.6</v>
      </c>
      <c r="M5228" s="2">
        <v>17.399999999999999</v>
      </c>
      <c r="N5228" s="31">
        <v>15.4</v>
      </c>
      <c r="O5228" s="31">
        <v>16.5</v>
      </c>
      <c r="P5228" s="2">
        <v>14.9</v>
      </c>
      <c r="Q5228" s="138">
        <v>16.437499999999996</v>
      </c>
    </row>
    <row r="5229" spans="1:17" x14ac:dyDescent="0.25">
      <c r="A5229" s="1">
        <v>41752</v>
      </c>
      <c r="B5229" s="5">
        <f t="shared" si="244"/>
        <v>2014</v>
      </c>
      <c r="C5229" s="5">
        <f t="shared" si="245"/>
        <v>4</v>
      </c>
      <c r="D5229" s="3">
        <f t="shared" si="243"/>
        <v>23</v>
      </c>
      <c r="E5229" s="3"/>
      <c r="F5229">
        <v>16</v>
      </c>
      <c r="G5229">
        <v>18</v>
      </c>
      <c r="H5229" s="228">
        <v>14.6</v>
      </c>
      <c r="I5229">
        <v>12</v>
      </c>
      <c r="J5229" s="31">
        <v>10.7</v>
      </c>
      <c r="K5229">
        <v>13.5</v>
      </c>
      <c r="L5229" s="2">
        <v>12.1</v>
      </c>
      <c r="M5229" s="2">
        <v>15.3</v>
      </c>
      <c r="N5229" s="31">
        <v>13.1</v>
      </c>
      <c r="O5229" s="31">
        <v>14.2</v>
      </c>
      <c r="P5229" s="2">
        <v>12.9</v>
      </c>
      <c r="Q5229" s="138">
        <v>13.841666666666669</v>
      </c>
    </row>
    <row r="5230" spans="1:17" x14ac:dyDescent="0.25">
      <c r="A5230" s="1">
        <v>41753</v>
      </c>
      <c r="B5230" s="5">
        <f t="shared" si="244"/>
        <v>2014</v>
      </c>
      <c r="C5230" s="5">
        <f t="shared" si="245"/>
        <v>4</v>
      </c>
      <c r="D5230" s="3">
        <f t="shared" si="243"/>
        <v>24</v>
      </c>
      <c r="E5230" s="3"/>
      <c r="F5230">
        <v>14.3</v>
      </c>
      <c r="G5230">
        <v>18.100000000000001</v>
      </c>
      <c r="H5230" s="228">
        <v>15.1</v>
      </c>
      <c r="I5230">
        <v>11.7</v>
      </c>
      <c r="J5230" s="31">
        <v>11.1</v>
      </c>
      <c r="K5230">
        <v>15.3</v>
      </c>
      <c r="L5230" s="2">
        <v>12.3</v>
      </c>
      <c r="M5230" s="2">
        <v>15.7</v>
      </c>
      <c r="N5230" s="31">
        <v>16.2</v>
      </c>
      <c r="O5230" s="31">
        <v>14.1</v>
      </c>
      <c r="P5230" s="2">
        <v>14.6</v>
      </c>
      <c r="Q5230" s="138">
        <v>14.45833333333333</v>
      </c>
    </row>
    <row r="5231" spans="1:17" x14ac:dyDescent="0.25">
      <c r="A5231" s="1">
        <v>41754</v>
      </c>
      <c r="B5231" s="5">
        <f t="shared" si="244"/>
        <v>2014</v>
      </c>
      <c r="C5231" s="5">
        <f t="shared" si="245"/>
        <v>4</v>
      </c>
      <c r="D5231" s="3">
        <f t="shared" si="243"/>
        <v>25</v>
      </c>
      <c r="E5231" s="3"/>
      <c r="F5231">
        <v>13.3</v>
      </c>
      <c r="G5231">
        <v>16.600000000000001</v>
      </c>
      <c r="H5231" s="228">
        <v>15.5</v>
      </c>
      <c r="I5231">
        <v>11</v>
      </c>
      <c r="J5231" s="31">
        <v>11.4</v>
      </c>
      <c r="K5231">
        <v>16.399999999999999</v>
      </c>
      <c r="L5231" s="2">
        <v>13.8</v>
      </c>
      <c r="M5231" s="2">
        <v>15.3</v>
      </c>
      <c r="N5231" s="31">
        <v>15.4</v>
      </c>
      <c r="O5231" s="31">
        <v>13.8</v>
      </c>
      <c r="P5231" s="2">
        <v>14.8</v>
      </c>
      <c r="Q5231" s="138">
        <v>15.850000000000003</v>
      </c>
    </row>
    <row r="5232" spans="1:17" x14ac:dyDescent="0.25">
      <c r="A5232" s="1">
        <v>41755</v>
      </c>
      <c r="B5232" s="5">
        <f t="shared" si="244"/>
        <v>2014</v>
      </c>
      <c r="C5232" s="5">
        <f t="shared" si="245"/>
        <v>4</v>
      </c>
      <c r="D5232" s="3">
        <f t="shared" si="243"/>
        <v>26</v>
      </c>
      <c r="E5232" s="3"/>
      <c r="F5232">
        <v>13.3</v>
      </c>
      <c r="G5232">
        <v>13.8</v>
      </c>
      <c r="H5232" s="228">
        <v>16.2</v>
      </c>
      <c r="I5232">
        <v>10.3</v>
      </c>
      <c r="J5232" s="31">
        <v>11</v>
      </c>
      <c r="K5232">
        <v>15.1</v>
      </c>
      <c r="L5232" s="2">
        <v>13.1</v>
      </c>
      <c r="M5232" s="2">
        <v>16.399999999999999</v>
      </c>
      <c r="N5232" s="31">
        <v>15.7</v>
      </c>
      <c r="O5232" s="31">
        <v>14.2</v>
      </c>
      <c r="P5232" s="2">
        <v>14.6</v>
      </c>
      <c r="Q5232" s="138">
        <v>15.008333333333335</v>
      </c>
    </row>
    <row r="5233" spans="1:17" x14ac:dyDescent="0.25">
      <c r="A5233" s="1">
        <v>41756</v>
      </c>
      <c r="B5233" s="5">
        <f t="shared" si="244"/>
        <v>2014</v>
      </c>
      <c r="C5233" s="5">
        <f t="shared" si="245"/>
        <v>4</v>
      </c>
      <c r="D5233" s="3">
        <f t="shared" si="243"/>
        <v>27</v>
      </c>
      <c r="E5233" s="3"/>
      <c r="F5233">
        <v>13.8</v>
      </c>
      <c r="G5233">
        <v>14.9</v>
      </c>
      <c r="H5233" s="228">
        <v>15.6</v>
      </c>
      <c r="I5233">
        <v>10.7</v>
      </c>
      <c r="J5233" s="31">
        <v>10.9</v>
      </c>
      <c r="K5233">
        <v>16.2</v>
      </c>
      <c r="L5233" s="2">
        <v>13</v>
      </c>
      <c r="M5233" s="2">
        <v>16.100000000000001</v>
      </c>
      <c r="N5233" s="31">
        <v>14.7</v>
      </c>
      <c r="O5233" s="31">
        <v>14.9</v>
      </c>
      <c r="P5233" s="2">
        <v>15</v>
      </c>
      <c r="Q5233" s="138">
        <v>15.770833333333334</v>
      </c>
    </row>
    <row r="5234" spans="1:17" x14ac:dyDescent="0.25">
      <c r="A5234" s="1">
        <v>41757</v>
      </c>
      <c r="B5234" s="5">
        <f t="shared" si="244"/>
        <v>2014</v>
      </c>
      <c r="C5234" s="5">
        <f t="shared" si="245"/>
        <v>4</v>
      </c>
      <c r="D5234" s="3">
        <f t="shared" si="243"/>
        <v>28</v>
      </c>
      <c r="E5234" s="3"/>
      <c r="F5234">
        <v>13.3</v>
      </c>
      <c r="G5234">
        <v>13.9</v>
      </c>
      <c r="H5234" s="228">
        <v>14.8</v>
      </c>
      <c r="I5234">
        <v>10.6</v>
      </c>
      <c r="J5234" s="31">
        <v>9.6999999999999993</v>
      </c>
      <c r="K5234">
        <v>14.3</v>
      </c>
      <c r="L5234" s="2">
        <v>12.3</v>
      </c>
      <c r="M5234" s="2">
        <v>15.1</v>
      </c>
      <c r="N5234" s="31">
        <v>13.7</v>
      </c>
      <c r="O5234" s="31">
        <v>12.3</v>
      </c>
      <c r="P5234" s="2">
        <v>14</v>
      </c>
      <c r="Q5234" s="138">
        <v>15.112499999999999</v>
      </c>
    </row>
    <row r="5235" spans="1:17" x14ac:dyDescent="0.25">
      <c r="A5235" s="1">
        <v>41758</v>
      </c>
      <c r="B5235" s="5">
        <f t="shared" si="244"/>
        <v>2014</v>
      </c>
      <c r="C5235" s="5">
        <f t="shared" si="245"/>
        <v>4</v>
      </c>
      <c r="D5235" s="3">
        <f t="shared" si="243"/>
        <v>29</v>
      </c>
      <c r="E5235" s="3"/>
      <c r="F5235">
        <v>11.4</v>
      </c>
      <c r="G5235">
        <v>12.4</v>
      </c>
      <c r="H5235" s="228">
        <v>13.2</v>
      </c>
      <c r="I5235">
        <v>7.4</v>
      </c>
      <c r="J5235" s="31">
        <v>8.1</v>
      </c>
      <c r="K5235">
        <v>15</v>
      </c>
      <c r="L5235" s="2">
        <v>11.2</v>
      </c>
      <c r="M5235" s="2">
        <v>14.2</v>
      </c>
      <c r="N5235" s="31">
        <v>12.7</v>
      </c>
      <c r="O5235" s="31">
        <v>11.3</v>
      </c>
      <c r="P5235" s="2">
        <v>14.4</v>
      </c>
      <c r="Q5235" s="138">
        <v>14.345833333333337</v>
      </c>
    </row>
    <row r="5236" spans="1:17" x14ac:dyDescent="0.25">
      <c r="A5236" s="1">
        <v>41759</v>
      </c>
      <c r="B5236" s="5">
        <f t="shared" si="244"/>
        <v>2014</v>
      </c>
      <c r="C5236" s="5">
        <f t="shared" si="245"/>
        <v>4</v>
      </c>
      <c r="D5236" s="3">
        <f t="shared" si="243"/>
        <v>30</v>
      </c>
      <c r="E5236" s="3"/>
      <c r="F5236">
        <v>11.6</v>
      </c>
      <c r="G5236">
        <v>13.4</v>
      </c>
      <c r="H5236" s="228">
        <v>14.7</v>
      </c>
      <c r="I5236">
        <v>9.1</v>
      </c>
      <c r="J5236" s="31">
        <v>10</v>
      </c>
      <c r="K5236">
        <v>16.7</v>
      </c>
      <c r="L5236" s="2">
        <v>12.8</v>
      </c>
      <c r="M5236" s="2">
        <v>13.9</v>
      </c>
      <c r="N5236" s="31">
        <v>13.4</v>
      </c>
      <c r="O5236" s="31">
        <v>13.1</v>
      </c>
      <c r="P5236" s="2">
        <v>15.2</v>
      </c>
      <c r="Q5236" s="138">
        <v>16.062500000000004</v>
      </c>
    </row>
    <row r="5237" spans="1:17" x14ac:dyDescent="0.25">
      <c r="A5237" s="1">
        <v>41760</v>
      </c>
      <c r="B5237" s="5">
        <f t="shared" si="244"/>
        <v>2014</v>
      </c>
      <c r="C5237" s="5">
        <f t="shared" si="245"/>
        <v>5</v>
      </c>
      <c r="D5237" s="3">
        <f t="shared" si="243"/>
        <v>1</v>
      </c>
      <c r="E5237" s="3"/>
      <c r="F5237">
        <v>12.1</v>
      </c>
      <c r="G5237">
        <v>12.9</v>
      </c>
      <c r="H5237" s="228">
        <v>14.4</v>
      </c>
      <c r="I5237">
        <v>9.1999999999999993</v>
      </c>
      <c r="J5237" s="31">
        <v>9.3000000000000007</v>
      </c>
      <c r="K5237">
        <v>16.100000000000001</v>
      </c>
      <c r="L5237" s="2">
        <v>12.4</v>
      </c>
      <c r="M5237" s="2">
        <v>15.1</v>
      </c>
      <c r="N5237" s="31">
        <v>14.4</v>
      </c>
      <c r="O5237" s="31">
        <v>12.9</v>
      </c>
      <c r="P5237" s="2">
        <v>15.6</v>
      </c>
      <c r="Q5237" s="138">
        <v>15.713043478260866</v>
      </c>
    </row>
    <row r="5238" spans="1:17" x14ac:dyDescent="0.25">
      <c r="A5238" s="1">
        <v>41761</v>
      </c>
      <c r="B5238" s="5">
        <f t="shared" si="244"/>
        <v>2014</v>
      </c>
      <c r="C5238" s="5">
        <f t="shared" si="245"/>
        <v>5</v>
      </c>
      <c r="D5238" s="3">
        <f t="shared" si="243"/>
        <v>2</v>
      </c>
      <c r="E5238" s="3"/>
      <c r="F5238">
        <v>13.5</v>
      </c>
      <c r="G5238">
        <v>14.6</v>
      </c>
      <c r="H5238" s="228">
        <v>15.6</v>
      </c>
      <c r="I5238">
        <v>10.5</v>
      </c>
      <c r="J5238" s="31">
        <v>10.3</v>
      </c>
      <c r="K5238">
        <v>16.2</v>
      </c>
      <c r="L5238" s="2">
        <v>12.6</v>
      </c>
      <c r="M5238" s="2">
        <v>17</v>
      </c>
      <c r="N5238" s="31">
        <v>12</v>
      </c>
      <c r="O5238" s="31">
        <v>14.1</v>
      </c>
      <c r="P5238" s="2">
        <v>14.3</v>
      </c>
      <c r="Q5238" s="138">
        <v>15.116666666666667</v>
      </c>
    </row>
    <row r="5239" spans="1:17" x14ac:dyDescent="0.25">
      <c r="A5239" s="1">
        <v>41762</v>
      </c>
      <c r="B5239" s="5">
        <f t="shared" si="244"/>
        <v>2014</v>
      </c>
      <c r="C5239" s="5">
        <f t="shared" si="245"/>
        <v>5</v>
      </c>
      <c r="D5239" s="3">
        <f t="shared" si="243"/>
        <v>3</v>
      </c>
      <c r="E5239" s="3"/>
      <c r="F5239">
        <v>11.3</v>
      </c>
      <c r="G5239">
        <v>12.2</v>
      </c>
      <c r="H5239" s="228">
        <v>13</v>
      </c>
      <c r="I5239">
        <v>8.1999999999999993</v>
      </c>
      <c r="J5239" s="31">
        <v>8.6999999999999993</v>
      </c>
      <c r="K5239">
        <v>12.3</v>
      </c>
      <c r="L5239" s="2">
        <v>10.199999999999999</v>
      </c>
      <c r="M5239" s="2">
        <v>12.5</v>
      </c>
      <c r="N5239" s="31">
        <v>12</v>
      </c>
      <c r="O5239" s="31">
        <v>12.2</v>
      </c>
      <c r="P5239" s="2">
        <v>11.2</v>
      </c>
      <c r="Q5239" s="138">
        <v>13.50833333333334</v>
      </c>
    </row>
    <row r="5240" spans="1:17" x14ac:dyDescent="0.25">
      <c r="A5240" s="1">
        <v>41763</v>
      </c>
      <c r="B5240" s="5">
        <f t="shared" si="244"/>
        <v>2014</v>
      </c>
      <c r="C5240" s="5">
        <f t="shared" si="245"/>
        <v>5</v>
      </c>
      <c r="D5240" s="3">
        <f t="shared" si="243"/>
        <v>4</v>
      </c>
      <c r="E5240" s="3"/>
      <c r="F5240">
        <v>10.5</v>
      </c>
      <c r="G5240">
        <v>12.5</v>
      </c>
      <c r="H5240" s="228">
        <v>7.7</v>
      </c>
      <c r="I5240">
        <v>5.9</v>
      </c>
      <c r="J5240" s="31">
        <v>2.2999999999999998</v>
      </c>
      <c r="K5240">
        <v>8.1</v>
      </c>
      <c r="L5240" s="2">
        <v>4.7</v>
      </c>
      <c r="M5240" s="2">
        <v>7.6</v>
      </c>
      <c r="N5240" s="31">
        <v>8.6</v>
      </c>
      <c r="O5240" s="31">
        <v>6.4</v>
      </c>
      <c r="P5240" s="2">
        <v>7.6</v>
      </c>
      <c r="Q5240" s="138">
        <v>7.4708333333333341</v>
      </c>
    </row>
    <row r="5241" spans="1:17" x14ac:dyDescent="0.25">
      <c r="A5241" s="1">
        <v>41764</v>
      </c>
      <c r="B5241" s="5">
        <f t="shared" si="244"/>
        <v>2014</v>
      </c>
      <c r="C5241" s="5">
        <f t="shared" si="245"/>
        <v>5</v>
      </c>
      <c r="D5241" s="3">
        <f t="shared" si="243"/>
        <v>5</v>
      </c>
      <c r="E5241" s="3"/>
      <c r="F5241">
        <v>12.2</v>
      </c>
      <c r="G5241">
        <v>13.9</v>
      </c>
      <c r="H5241" s="228">
        <v>11</v>
      </c>
      <c r="I5241">
        <v>7.3</v>
      </c>
      <c r="J5241" s="31">
        <v>5</v>
      </c>
      <c r="K5241">
        <v>11.6</v>
      </c>
      <c r="L5241" s="2">
        <v>8.3000000000000007</v>
      </c>
      <c r="M5241" s="2">
        <v>10.3</v>
      </c>
      <c r="N5241" s="31">
        <v>9.3000000000000007</v>
      </c>
      <c r="O5241" s="31">
        <v>7.8</v>
      </c>
      <c r="P5241" s="2">
        <v>10</v>
      </c>
      <c r="Q5241" s="138">
        <v>11.750000000000002</v>
      </c>
    </row>
    <row r="5242" spans="1:17" x14ac:dyDescent="0.25">
      <c r="A5242" s="1">
        <v>41765</v>
      </c>
      <c r="B5242" s="5">
        <f t="shared" si="244"/>
        <v>2014</v>
      </c>
      <c r="C5242" s="5">
        <f t="shared" si="245"/>
        <v>5</v>
      </c>
      <c r="D5242" s="3">
        <f t="shared" si="243"/>
        <v>6</v>
      </c>
      <c r="E5242" s="3"/>
      <c r="F5242">
        <v>11.9</v>
      </c>
      <c r="G5242">
        <v>13.9</v>
      </c>
      <c r="H5242" s="228">
        <v>13.6</v>
      </c>
      <c r="I5242">
        <v>9.1</v>
      </c>
      <c r="J5242" s="31">
        <v>8.5</v>
      </c>
      <c r="K5242">
        <v>14.2</v>
      </c>
      <c r="L5242" s="2">
        <v>11.8</v>
      </c>
      <c r="M5242" s="2">
        <v>12.6</v>
      </c>
      <c r="N5242" s="31">
        <v>12.4</v>
      </c>
      <c r="O5242" s="31">
        <v>11.7</v>
      </c>
      <c r="P5242" s="2">
        <v>12.9</v>
      </c>
      <c r="Q5242" s="138">
        <v>13.179166666666665</v>
      </c>
    </row>
    <row r="5243" spans="1:17" x14ac:dyDescent="0.25">
      <c r="A5243" s="1">
        <v>41766</v>
      </c>
      <c r="B5243" s="5">
        <f t="shared" si="244"/>
        <v>2014</v>
      </c>
      <c r="C5243" s="5">
        <f t="shared" si="245"/>
        <v>5</v>
      </c>
      <c r="D5243" s="3">
        <f t="shared" si="243"/>
        <v>7</v>
      </c>
      <c r="E5243" s="3"/>
      <c r="F5243">
        <v>13.8</v>
      </c>
      <c r="G5243">
        <v>15.2</v>
      </c>
      <c r="H5243" s="228">
        <v>18.100000000000001</v>
      </c>
      <c r="I5243">
        <v>11.1</v>
      </c>
      <c r="J5243" s="31">
        <v>13.2</v>
      </c>
      <c r="K5243">
        <v>18.100000000000001</v>
      </c>
      <c r="L5243" s="2">
        <v>15.5</v>
      </c>
      <c r="M5243" s="2">
        <v>17.2</v>
      </c>
      <c r="N5243" s="31">
        <v>15.4</v>
      </c>
      <c r="O5243" s="31">
        <v>17.3</v>
      </c>
      <c r="P5243" s="2">
        <v>15.1</v>
      </c>
      <c r="Q5243" s="138">
        <v>17.470833333333335</v>
      </c>
    </row>
    <row r="5244" spans="1:17" x14ac:dyDescent="0.25">
      <c r="A5244" s="1">
        <v>41767</v>
      </c>
      <c r="B5244" s="5">
        <f t="shared" si="244"/>
        <v>2014</v>
      </c>
      <c r="C5244" s="5">
        <f t="shared" si="245"/>
        <v>5</v>
      </c>
      <c r="D5244" s="3">
        <f t="shared" si="243"/>
        <v>8</v>
      </c>
      <c r="E5244" s="3"/>
      <c r="F5244">
        <v>15.1</v>
      </c>
      <c r="G5244">
        <v>16.600000000000001</v>
      </c>
      <c r="H5244" s="228">
        <v>13.8</v>
      </c>
      <c r="I5244">
        <v>11.9</v>
      </c>
      <c r="J5244" s="31">
        <v>10.5</v>
      </c>
      <c r="K5244">
        <v>14.4</v>
      </c>
      <c r="L5244" s="2">
        <v>10.5</v>
      </c>
      <c r="M5244" s="2">
        <v>14.2</v>
      </c>
      <c r="N5244" s="31">
        <v>14.5</v>
      </c>
      <c r="O5244" s="31">
        <v>13.2</v>
      </c>
      <c r="P5244" s="2">
        <v>14.2</v>
      </c>
      <c r="Q5244" s="138">
        <v>15.070833333333333</v>
      </c>
    </row>
    <row r="5245" spans="1:17" x14ac:dyDescent="0.25">
      <c r="A5245" s="1">
        <v>41768</v>
      </c>
      <c r="B5245" s="5">
        <f t="shared" si="244"/>
        <v>2014</v>
      </c>
      <c r="C5245" s="5">
        <f t="shared" si="245"/>
        <v>5</v>
      </c>
      <c r="D5245" s="3">
        <f t="shared" si="243"/>
        <v>9</v>
      </c>
      <c r="E5245" s="3"/>
      <c r="F5245">
        <v>16.600000000000001</v>
      </c>
      <c r="G5245">
        <v>18.5</v>
      </c>
      <c r="H5245" s="228">
        <v>15</v>
      </c>
      <c r="I5245">
        <v>12.1</v>
      </c>
      <c r="J5245" s="31">
        <v>10.7</v>
      </c>
      <c r="K5245">
        <v>16.7</v>
      </c>
      <c r="L5245" s="2">
        <v>12.9</v>
      </c>
      <c r="M5245" s="2">
        <v>16.2</v>
      </c>
      <c r="N5245" s="31">
        <v>14.2</v>
      </c>
      <c r="O5245" s="31">
        <v>14.5</v>
      </c>
      <c r="P5245" s="2">
        <v>15.2</v>
      </c>
      <c r="Q5245" s="138">
        <v>15.924999999999999</v>
      </c>
    </row>
    <row r="5246" spans="1:17" x14ac:dyDescent="0.25">
      <c r="A5246" s="1">
        <v>41769</v>
      </c>
      <c r="B5246" s="5">
        <f t="shared" si="244"/>
        <v>2014</v>
      </c>
      <c r="C5246" s="5">
        <f t="shared" si="245"/>
        <v>5</v>
      </c>
      <c r="D5246" s="3">
        <f t="shared" si="243"/>
        <v>10</v>
      </c>
      <c r="E5246" s="3"/>
      <c r="F5246">
        <v>16.2</v>
      </c>
      <c r="G5246">
        <v>18.600000000000001</v>
      </c>
      <c r="H5246" s="228">
        <v>18</v>
      </c>
      <c r="I5246">
        <v>14.4</v>
      </c>
      <c r="J5246" s="31">
        <v>12.9</v>
      </c>
      <c r="K5246">
        <v>18.399999999999999</v>
      </c>
      <c r="L5246" s="2">
        <v>15.6</v>
      </c>
      <c r="M5246" s="2">
        <v>17.399999999999999</v>
      </c>
      <c r="N5246" s="31">
        <v>15.4</v>
      </c>
      <c r="O5246" s="31">
        <v>15.8</v>
      </c>
      <c r="P5246" s="2">
        <v>16.8</v>
      </c>
      <c r="Q5246" s="138">
        <v>17.716666666666669</v>
      </c>
    </row>
    <row r="5247" spans="1:17" x14ac:dyDescent="0.25">
      <c r="A5247" s="1">
        <v>41770</v>
      </c>
      <c r="B5247" s="5">
        <f t="shared" si="244"/>
        <v>2014</v>
      </c>
      <c r="C5247" s="5">
        <f t="shared" si="245"/>
        <v>5</v>
      </c>
      <c r="D5247" s="3">
        <f t="shared" si="243"/>
        <v>11</v>
      </c>
      <c r="E5247" s="3"/>
      <c r="F5247">
        <v>16.7</v>
      </c>
      <c r="G5247">
        <v>19</v>
      </c>
      <c r="H5247" s="228">
        <v>21.8</v>
      </c>
      <c r="I5247">
        <v>13.6</v>
      </c>
      <c r="J5247" s="31">
        <v>14.8</v>
      </c>
      <c r="K5247">
        <v>21</v>
      </c>
      <c r="L5247" s="2">
        <v>18.8</v>
      </c>
      <c r="M5247" s="2">
        <v>21.6</v>
      </c>
      <c r="N5247" s="31">
        <v>15.6</v>
      </c>
      <c r="O5247" s="31">
        <v>18.899999999999999</v>
      </c>
      <c r="P5247" s="2">
        <v>16.600000000000001</v>
      </c>
      <c r="Q5247" s="138">
        <v>19.762499999999999</v>
      </c>
    </row>
    <row r="5248" spans="1:17" x14ac:dyDescent="0.25">
      <c r="A5248" s="1">
        <v>41771</v>
      </c>
      <c r="B5248" s="5">
        <f t="shared" si="244"/>
        <v>2014</v>
      </c>
      <c r="C5248" s="5">
        <f t="shared" si="245"/>
        <v>5</v>
      </c>
      <c r="D5248" s="3">
        <f t="shared" si="243"/>
        <v>12</v>
      </c>
      <c r="E5248" s="3"/>
      <c r="F5248">
        <v>16.2</v>
      </c>
      <c r="G5248">
        <v>19.5</v>
      </c>
      <c r="H5248" s="228">
        <v>12.8</v>
      </c>
      <c r="I5248">
        <v>12.7</v>
      </c>
      <c r="J5248" s="31">
        <v>8.3000000000000007</v>
      </c>
      <c r="K5248">
        <v>14</v>
      </c>
      <c r="L5248" s="2">
        <v>10.3</v>
      </c>
      <c r="M5248" s="2">
        <v>12.9</v>
      </c>
      <c r="N5248" s="31">
        <v>13.2</v>
      </c>
      <c r="O5248" s="31">
        <v>11.7</v>
      </c>
      <c r="P5248" s="2">
        <v>12.2</v>
      </c>
      <c r="Q5248" s="138">
        <v>13.375000000000002</v>
      </c>
    </row>
    <row r="5249" spans="1:17" x14ac:dyDescent="0.25">
      <c r="A5249" s="1">
        <v>41772</v>
      </c>
      <c r="B5249" s="5">
        <f t="shared" si="244"/>
        <v>2014</v>
      </c>
      <c r="C5249" s="5">
        <f t="shared" si="245"/>
        <v>5</v>
      </c>
      <c r="D5249" s="3">
        <f t="shared" si="243"/>
        <v>13</v>
      </c>
      <c r="E5249" s="3"/>
      <c r="F5249">
        <v>15.3</v>
      </c>
      <c r="G5249">
        <v>16.600000000000001</v>
      </c>
      <c r="H5249" s="228">
        <v>13.5</v>
      </c>
      <c r="I5249">
        <v>10.9</v>
      </c>
      <c r="J5249" s="31">
        <v>8.6999999999999993</v>
      </c>
      <c r="K5249">
        <v>12.1</v>
      </c>
      <c r="L5249" s="2">
        <v>11.2</v>
      </c>
      <c r="M5249" s="2">
        <v>13.1</v>
      </c>
      <c r="N5249" s="31">
        <v>11.8</v>
      </c>
      <c r="O5249" s="31">
        <v>11.6</v>
      </c>
      <c r="P5249" s="2">
        <v>10.8</v>
      </c>
      <c r="Q5249" s="138">
        <v>12.991666666666665</v>
      </c>
    </row>
    <row r="5250" spans="1:17" x14ac:dyDescent="0.25">
      <c r="A5250" s="1">
        <v>41773</v>
      </c>
      <c r="B5250" s="5">
        <f t="shared" si="244"/>
        <v>2014</v>
      </c>
      <c r="C5250" s="5">
        <f t="shared" si="245"/>
        <v>5</v>
      </c>
      <c r="D5250" s="3">
        <f t="shared" si="243"/>
        <v>14</v>
      </c>
      <c r="E5250" s="3"/>
      <c r="F5250">
        <v>10.9</v>
      </c>
      <c r="G5250">
        <v>12.7</v>
      </c>
      <c r="H5250" s="228">
        <v>10.1</v>
      </c>
      <c r="I5250">
        <v>6.2</v>
      </c>
      <c r="J5250" s="31">
        <v>4.4000000000000004</v>
      </c>
      <c r="K5250">
        <v>12.8</v>
      </c>
      <c r="L5250" s="2">
        <v>7.6</v>
      </c>
      <c r="M5250" s="2">
        <v>9.6999999999999993</v>
      </c>
      <c r="N5250" s="31">
        <v>7.2</v>
      </c>
      <c r="O5250" s="31">
        <v>8.5</v>
      </c>
      <c r="P5250" s="2">
        <v>12.6</v>
      </c>
      <c r="Q5250" s="138">
        <v>10.637500000000001</v>
      </c>
    </row>
    <row r="5251" spans="1:17" x14ac:dyDescent="0.25">
      <c r="A5251" s="1">
        <v>41774</v>
      </c>
      <c r="B5251" s="5">
        <f t="shared" si="244"/>
        <v>2014</v>
      </c>
      <c r="C5251" s="5">
        <f t="shared" si="245"/>
        <v>5</v>
      </c>
      <c r="D5251" s="3">
        <f t="shared" ref="D5251:D5314" si="246">DAY(A5251)</f>
        <v>15</v>
      </c>
      <c r="E5251" s="3"/>
      <c r="F5251">
        <v>8.8000000000000007</v>
      </c>
      <c r="G5251">
        <v>10.199999999999999</v>
      </c>
      <c r="H5251" s="228">
        <v>8.9</v>
      </c>
      <c r="I5251">
        <v>4.9000000000000004</v>
      </c>
      <c r="J5251" s="31">
        <v>3.1</v>
      </c>
      <c r="K5251">
        <v>9.5</v>
      </c>
      <c r="L5251" s="2">
        <v>5.2</v>
      </c>
      <c r="M5251" s="2">
        <v>9.6</v>
      </c>
      <c r="N5251" s="31">
        <v>8.6999999999999993</v>
      </c>
      <c r="O5251" s="31">
        <v>6.6</v>
      </c>
      <c r="P5251" s="2">
        <v>10.1</v>
      </c>
      <c r="Q5251" s="138">
        <v>8.8874999999999975</v>
      </c>
    </row>
    <row r="5252" spans="1:17" x14ac:dyDescent="0.25">
      <c r="A5252" s="1">
        <v>41775</v>
      </c>
      <c r="B5252" s="5">
        <f t="shared" ref="B5252:B5315" si="247">YEAR(A5252)</f>
        <v>2014</v>
      </c>
      <c r="C5252" s="5">
        <f t="shared" ref="C5252:C5315" si="248">MONTH(A5252)</f>
        <v>5</v>
      </c>
      <c r="D5252" s="3">
        <f t="shared" si="246"/>
        <v>16</v>
      </c>
      <c r="E5252" s="3"/>
      <c r="F5252">
        <v>9.4</v>
      </c>
      <c r="G5252">
        <v>11</v>
      </c>
      <c r="H5252" s="228">
        <v>9.6</v>
      </c>
      <c r="I5252">
        <v>6</v>
      </c>
      <c r="J5252" s="31">
        <v>6.5</v>
      </c>
      <c r="K5252">
        <v>10</v>
      </c>
      <c r="L5252" s="2">
        <v>7.6</v>
      </c>
      <c r="M5252" s="2">
        <v>11</v>
      </c>
      <c r="N5252" s="31">
        <v>9.6999999999999993</v>
      </c>
      <c r="O5252" s="31">
        <v>10.5</v>
      </c>
      <c r="P5252" s="2">
        <v>9.4</v>
      </c>
      <c r="Q5252" s="138">
        <v>9.9666666666666668</v>
      </c>
    </row>
    <row r="5253" spans="1:17" x14ac:dyDescent="0.25">
      <c r="A5253" s="1">
        <v>41776</v>
      </c>
      <c r="B5253" s="5">
        <f t="shared" si="247"/>
        <v>2014</v>
      </c>
      <c r="C5253" s="5">
        <f t="shared" si="248"/>
        <v>5</v>
      </c>
      <c r="D5253" s="3">
        <f t="shared" si="246"/>
        <v>17</v>
      </c>
      <c r="E5253" s="3"/>
      <c r="F5253">
        <v>10.9</v>
      </c>
      <c r="G5253">
        <v>11.6</v>
      </c>
      <c r="H5253" s="228">
        <v>10.8</v>
      </c>
      <c r="I5253">
        <v>7.6</v>
      </c>
      <c r="J5253" s="31">
        <v>8.1</v>
      </c>
      <c r="K5253">
        <v>11.2</v>
      </c>
      <c r="L5253" s="2">
        <v>8.8000000000000007</v>
      </c>
      <c r="M5253" s="2">
        <v>12.2</v>
      </c>
      <c r="N5253" s="31">
        <v>12.2</v>
      </c>
      <c r="O5253" s="31">
        <v>11.7</v>
      </c>
      <c r="P5253" s="2">
        <v>10.5</v>
      </c>
      <c r="Q5253" s="138">
        <v>10.912499999999996</v>
      </c>
    </row>
    <row r="5254" spans="1:17" x14ac:dyDescent="0.25">
      <c r="A5254" s="1">
        <v>41777</v>
      </c>
      <c r="B5254" s="5">
        <f t="shared" si="247"/>
        <v>2014</v>
      </c>
      <c r="C5254" s="5">
        <f t="shared" si="248"/>
        <v>5</v>
      </c>
      <c r="D5254" s="3">
        <f t="shared" si="246"/>
        <v>18</v>
      </c>
      <c r="E5254" s="3"/>
      <c r="F5254">
        <v>11.2</v>
      </c>
      <c r="G5254">
        <v>14.4</v>
      </c>
      <c r="H5254" s="228">
        <v>14</v>
      </c>
      <c r="I5254">
        <v>9.1</v>
      </c>
      <c r="J5254" s="31">
        <v>9.9</v>
      </c>
      <c r="K5254">
        <v>14.2</v>
      </c>
      <c r="L5254" s="2">
        <v>12.3</v>
      </c>
      <c r="M5254" s="2">
        <v>14.9</v>
      </c>
      <c r="N5254" s="31">
        <v>14.1</v>
      </c>
      <c r="O5254" s="31">
        <v>12.2</v>
      </c>
      <c r="P5254" s="2">
        <v>12.8</v>
      </c>
      <c r="Q5254" s="138">
        <v>14.424999999999999</v>
      </c>
    </row>
    <row r="5255" spans="1:17" x14ac:dyDescent="0.25">
      <c r="A5255" s="1">
        <v>41778</v>
      </c>
      <c r="B5255" s="5">
        <f t="shared" si="247"/>
        <v>2014</v>
      </c>
      <c r="C5255" s="5">
        <f t="shared" si="248"/>
        <v>5</v>
      </c>
      <c r="D5255" s="3">
        <f t="shared" si="246"/>
        <v>19</v>
      </c>
      <c r="E5255" s="3"/>
      <c r="F5255">
        <v>14.3</v>
      </c>
      <c r="G5255">
        <v>16</v>
      </c>
      <c r="H5255" s="228">
        <v>15.8</v>
      </c>
      <c r="I5255">
        <v>11.8</v>
      </c>
      <c r="J5255" s="31">
        <v>12.2</v>
      </c>
      <c r="K5255">
        <v>17.8</v>
      </c>
      <c r="L5255" s="2">
        <v>14.2</v>
      </c>
      <c r="M5255" s="2">
        <v>17.899999999999999</v>
      </c>
      <c r="N5255" s="31">
        <v>14.7</v>
      </c>
      <c r="O5255" s="31">
        <v>15.1</v>
      </c>
      <c r="P5255" s="2">
        <v>15</v>
      </c>
      <c r="Q5255" s="138">
        <v>16.520833333333332</v>
      </c>
    </row>
    <row r="5256" spans="1:17" x14ac:dyDescent="0.25">
      <c r="A5256" s="1">
        <v>41779</v>
      </c>
      <c r="B5256" s="5">
        <f t="shared" si="247"/>
        <v>2014</v>
      </c>
      <c r="C5256" s="5">
        <f t="shared" si="248"/>
        <v>5</v>
      </c>
      <c r="D5256" s="3">
        <f t="shared" si="246"/>
        <v>20</v>
      </c>
      <c r="E5256" s="3"/>
      <c r="F5256">
        <v>13.8</v>
      </c>
      <c r="G5256">
        <v>16.5</v>
      </c>
      <c r="H5256" s="228">
        <v>18.7</v>
      </c>
      <c r="I5256">
        <v>10.7</v>
      </c>
      <c r="J5256" s="31">
        <v>13.1</v>
      </c>
      <c r="K5256">
        <v>19</v>
      </c>
      <c r="L5256" s="2">
        <v>15</v>
      </c>
      <c r="M5256" s="2">
        <v>19.899999999999999</v>
      </c>
      <c r="N5256" s="31">
        <v>13.2</v>
      </c>
      <c r="O5256" s="31">
        <v>16.3</v>
      </c>
      <c r="P5256" s="2">
        <v>17.2</v>
      </c>
      <c r="Q5256" s="138">
        <v>18.375000000000004</v>
      </c>
    </row>
    <row r="5257" spans="1:17" x14ac:dyDescent="0.25">
      <c r="A5257" s="1">
        <v>41780</v>
      </c>
      <c r="B5257" s="5">
        <f t="shared" si="247"/>
        <v>2014</v>
      </c>
      <c r="C5257" s="5">
        <f t="shared" si="248"/>
        <v>5</v>
      </c>
      <c r="D5257" s="3">
        <f t="shared" si="246"/>
        <v>21</v>
      </c>
      <c r="E5257" s="3"/>
      <c r="F5257">
        <v>18.2</v>
      </c>
      <c r="G5257">
        <v>18.8</v>
      </c>
      <c r="H5257" s="228">
        <v>21</v>
      </c>
      <c r="I5257">
        <v>15.2</v>
      </c>
      <c r="J5257" s="31">
        <v>15.4</v>
      </c>
      <c r="K5257">
        <v>21.7</v>
      </c>
      <c r="L5257" s="2">
        <v>18</v>
      </c>
      <c r="M5257" s="2">
        <v>20.9</v>
      </c>
      <c r="N5257" s="31">
        <v>16.5</v>
      </c>
      <c r="O5257" s="31">
        <v>17.8</v>
      </c>
      <c r="P5257" s="2">
        <v>19.100000000000001</v>
      </c>
      <c r="Q5257" s="138">
        <v>20.254166666666666</v>
      </c>
    </row>
    <row r="5258" spans="1:17" x14ac:dyDescent="0.25">
      <c r="A5258" s="1">
        <v>41781</v>
      </c>
      <c r="B5258" s="5">
        <f t="shared" si="247"/>
        <v>2014</v>
      </c>
      <c r="C5258" s="5">
        <f t="shared" si="248"/>
        <v>5</v>
      </c>
      <c r="D5258" s="3">
        <f t="shared" si="246"/>
        <v>22</v>
      </c>
      <c r="E5258" s="3"/>
      <c r="F5258">
        <v>19.2</v>
      </c>
      <c r="G5258">
        <v>21.6</v>
      </c>
      <c r="H5258" s="228">
        <v>22.9</v>
      </c>
      <c r="I5258">
        <v>15.8</v>
      </c>
      <c r="J5258" s="31">
        <v>16.899999999999999</v>
      </c>
      <c r="K5258">
        <v>22.7</v>
      </c>
      <c r="L5258" s="2">
        <v>20.399999999999999</v>
      </c>
      <c r="M5258" s="2">
        <v>22.6</v>
      </c>
      <c r="N5258" s="31">
        <v>19.100000000000001</v>
      </c>
      <c r="O5258" s="31">
        <v>20.2</v>
      </c>
      <c r="P5258" s="2">
        <v>20.3</v>
      </c>
      <c r="Q5258" s="138">
        <v>22.150000000000002</v>
      </c>
    </row>
    <row r="5259" spans="1:17" x14ac:dyDescent="0.25">
      <c r="A5259" s="1">
        <v>41782</v>
      </c>
      <c r="B5259" s="5">
        <f t="shared" si="247"/>
        <v>2014</v>
      </c>
      <c r="C5259" s="5">
        <f t="shared" si="248"/>
        <v>5</v>
      </c>
      <c r="D5259" s="3">
        <f t="shared" si="246"/>
        <v>23</v>
      </c>
      <c r="E5259" s="3"/>
      <c r="F5259">
        <v>20</v>
      </c>
      <c r="G5259">
        <v>21.5</v>
      </c>
      <c r="H5259" s="228">
        <v>21.6</v>
      </c>
      <c r="I5259">
        <v>16.7</v>
      </c>
      <c r="J5259" s="31">
        <v>17.2</v>
      </c>
      <c r="K5259">
        <v>21.8</v>
      </c>
      <c r="L5259" s="2">
        <v>19</v>
      </c>
      <c r="M5259" s="2">
        <v>23.1</v>
      </c>
      <c r="N5259" s="31">
        <v>19.5</v>
      </c>
      <c r="O5259" s="31">
        <v>20.9</v>
      </c>
      <c r="P5259" s="2">
        <v>21</v>
      </c>
      <c r="Q5259" s="138">
        <v>22.304166666666664</v>
      </c>
    </row>
    <row r="5260" spans="1:17" x14ac:dyDescent="0.25">
      <c r="A5260" s="1">
        <v>41783</v>
      </c>
      <c r="B5260" s="5">
        <f t="shared" si="247"/>
        <v>2014</v>
      </c>
      <c r="C5260" s="5">
        <f t="shared" si="248"/>
        <v>5</v>
      </c>
      <c r="D5260" s="3">
        <f t="shared" si="246"/>
        <v>24</v>
      </c>
      <c r="E5260" s="3"/>
      <c r="F5260">
        <v>18.8</v>
      </c>
      <c r="G5260">
        <v>21</v>
      </c>
      <c r="H5260" s="228">
        <v>19.5</v>
      </c>
      <c r="I5260">
        <v>15.8</v>
      </c>
      <c r="J5260" s="31">
        <v>14.4</v>
      </c>
      <c r="K5260">
        <v>22</v>
      </c>
      <c r="L5260" s="2">
        <v>16.3</v>
      </c>
      <c r="M5260" s="2">
        <v>20.100000000000001</v>
      </c>
      <c r="N5260" s="31">
        <v>20</v>
      </c>
      <c r="O5260" s="31">
        <v>17.2</v>
      </c>
      <c r="P5260" s="2">
        <v>19.5</v>
      </c>
      <c r="Q5260" s="138">
        <v>21.341666666666669</v>
      </c>
    </row>
    <row r="5261" spans="1:17" x14ac:dyDescent="0.25">
      <c r="A5261" s="1">
        <v>41784</v>
      </c>
      <c r="B5261" s="5">
        <f t="shared" si="247"/>
        <v>2014</v>
      </c>
      <c r="C5261" s="5">
        <f t="shared" si="248"/>
        <v>5</v>
      </c>
      <c r="D5261" s="3">
        <f t="shared" si="246"/>
        <v>25</v>
      </c>
      <c r="E5261" s="3"/>
      <c r="F5261">
        <v>19.899999999999999</v>
      </c>
      <c r="G5261">
        <v>21.8</v>
      </c>
      <c r="H5261" s="228">
        <v>19.8</v>
      </c>
      <c r="I5261">
        <v>16.100000000000001</v>
      </c>
      <c r="J5261" s="31">
        <v>14.4</v>
      </c>
      <c r="K5261">
        <v>21.7</v>
      </c>
      <c r="L5261" s="2">
        <v>17.899999999999999</v>
      </c>
      <c r="M5261" s="2">
        <v>21.7</v>
      </c>
      <c r="N5261" s="31">
        <v>19</v>
      </c>
      <c r="O5261" s="31">
        <v>17.8</v>
      </c>
      <c r="P5261" s="2">
        <v>19.7</v>
      </c>
      <c r="Q5261" s="138">
        <v>21.891666666666669</v>
      </c>
    </row>
    <row r="5262" spans="1:17" x14ac:dyDescent="0.25">
      <c r="A5262" s="1">
        <v>41785</v>
      </c>
      <c r="B5262" s="5">
        <f t="shared" si="247"/>
        <v>2014</v>
      </c>
      <c r="C5262" s="5">
        <f t="shared" si="248"/>
        <v>5</v>
      </c>
      <c r="D5262" s="3">
        <f t="shared" si="246"/>
        <v>26</v>
      </c>
      <c r="E5262" s="3"/>
      <c r="F5262">
        <v>17.100000000000001</v>
      </c>
      <c r="G5262">
        <v>20.3</v>
      </c>
      <c r="H5262" s="228">
        <v>17</v>
      </c>
      <c r="I5262">
        <v>14.1</v>
      </c>
      <c r="J5262" s="31">
        <v>15.2</v>
      </c>
      <c r="K5262">
        <v>19.100000000000001</v>
      </c>
      <c r="L5262" s="2">
        <v>16.2</v>
      </c>
      <c r="M5262" s="2">
        <v>20.2</v>
      </c>
      <c r="N5262" s="31">
        <v>16.8</v>
      </c>
      <c r="O5262" s="31">
        <v>17.8</v>
      </c>
      <c r="P5262" s="2">
        <v>18.600000000000001</v>
      </c>
      <c r="Q5262" s="138">
        <v>19.349999999999994</v>
      </c>
    </row>
    <row r="5263" spans="1:17" x14ac:dyDescent="0.25">
      <c r="A5263" s="1">
        <v>41786</v>
      </c>
      <c r="B5263" s="5">
        <f t="shared" si="247"/>
        <v>2014</v>
      </c>
      <c r="C5263" s="5">
        <f t="shared" si="248"/>
        <v>5</v>
      </c>
      <c r="D5263" s="3">
        <f t="shared" si="246"/>
        <v>27</v>
      </c>
      <c r="E5263" s="3"/>
      <c r="F5263">
        <v>17.2</v>
      </c>
      <c r="G5263">
        <v>19.5</v>
      </c>
      <c r="H5263" s="228">
        <v>14.9</v>
      </c>
      <c r="I5263">
        <v>13.9</v>
      </c>
      <c r="J5263" s="31">
        <v>14.7</v>
      </c>
      <c r="K5263">
        <v>16.8</v>
      </c>
      <c r="L5263" s="2">
        <v>15.9</v>
      </c>
      <c r="M5263" s="2">
        <v>17.8</v>
      </c>
      <c r="N5263" s="31">
        <v>17</v>
      </c>
      <c r="O5263" s="31">
        <v>17.399999999999999</v>
      </c>
      <c r="P5263" s="2">
        <v>17</v>
      </c>
      <c r="Q5263" s="138">
        <v>17.833333333333332</v>
      </c>
    </row>
    <row r="5264" spans="1:17" x14ac:dyDescent="0.25">
      <c r="A5264" s="1">
        <v>41787</v>
      </c>
      <c r="B5264" s="5">
        <f t="shared" si="247"/>
        <v>2014</v>
      </c>
      <c r="C5264" s="5">
        <f t="shared" si="248"/>
        <v>5</v>
      </c>
      <c r="D5264" s="3">
        <f t="shared" si="246"/>
        <v>28</v>
      </c>
      <c r="E5264" s="3"/>
      <c r="F5264">
        <v>15.7</v>
      </c>
      <c r="G5264">
        <v>18.399999999999999</v>
      </c>
      <c r="H5264" s="228">
        <v>16.399999999999999</v>
      </c>
      <c r="I5264">
        <v>11.9</v>
      </c>
      <c r="J5264" s="31">
        <v>14.1</v>
      </c>
      <c r="K5264">
        <v>16.600000000000001</v>
      </c>
      <c r="L5264" s="2">
        <v>14.7</v>
      </c>
      <c r="M5264" s="2">
        <v>20</v>
      </c>
      <c r="N5264" s="31">
        <v>17.899999999999999</v>
      </c>
      <c r="O5264" s="31">
        <v>17.8</v>
      </c>
      <c r="P5264" s="2">
        <v>16</v>
      </c>
      <c r="Q5264" s="138">
        <v>16.883333333333333</v>
      </c>
    </row>
    <row r="5265" spans="1:17" x14ac:dyDescent="0.25">
      <c r="A5265" s="1">
        <v>41788</v>
      </c>
      <c r="B5265" s="5">
        <f t="shared" si="247"/>
        <v>2014</v>
      </c>
      <c r="C5265" s="5">
        <f t="shared" si="248"/>
        <v>5</v>
      </c>
      <c r="D5265" s="3">
        <f t="shared" si="246"/>
        <v>29</v>
      </c>
      <c r="E5265" s="3"/>
      <c r="F5265">
        <v>15.7</v>
      </c>
      <c r="G5265">
        <v>17.399999999999999</v>
      </c>
      <c r="H5265" s="228">
        <v>15.2</v>
      </c>
      <c r="I5265">
        <v>12.5</v>
      </c>
      <c r="J5265" s="31">
        <v>11.8</v>
      </c>
      <c r="K5265">
        <v>17.100000000000001</v>
      </c>
      <c r="L5265" s="2">
        <v>13.9</v>
      </c>
      <c r="M5265" s="2">
        <v>18.8</v>
      </c>
      <c r="N5265" s="31">
        <v>15.8</v>
      </c>
      <c r="O5265" s="31">
        <v>14.9</v>
      </c>
      <c r="P5265" s="2">
        <v>16.2</v>
      </c>
      <c r="Q5265" s="138">
        <v>17.216666666666665</v>
      </c>
    </row>
    <row r="5266" spans="1:17" x14ac:dyDescent="0.25">
      <c r="A5266" s="1">
        <v>41789</v>
      </c>
      <c r="B5266" s="5">
        <f t="shared" si="247"/>
        <v>2014</v>
      </c>
      <c r="C5266" s="5">
        <f t="shared" si="248"/>
        <v>5</v>
      </c>
      <c r="D5266" s="3">
        <f t="shared" si="246"/>
        <v>30</v>
      </c>
      <c r="E5266" s="3"/>
      <c r="F5266">
        <v>16.399999999999999</v>
      </c>
      <c r="G5266">
        <v>16.399999999999999</v>
      </c>
      <c r="H5266" s="228">
        <v>13.7</v>
      </c>
      <c r="I5266">
        <v>12</v>
      </c>
      <c r="J5266" s="31">
        <v>9.9</v>
      </c>
      <c r="K5266">
        <v>15.4</v>
      </c>
      <c r="L5266" s="2">
        <v>11.6</v>
      </c>
      <c r="M5266" s="2">
        <v>16.3</v>
      </c>
      <c r="N5266" s="31">
        <v>13.9</v>
      </c>
      <c r="O5266" s="31">
        <v>14.1</v>
      </c>
      <c r="P5266" s="2">
        <v>14.4</v>
      </c>
      <c r="Q5266" s="138">
        <v>15.249999999999998</v>
      </c>
    </row>
    <row r="5267" spans="1:17" x14ac:dyDescent="0.25">
      <c r="A5267" s="1">
        <v>41790</v>
      </c>
      <c r="B5267" s="5">
        <f t="shared" si="247"/>
        <v>2014</v>
      </c>
      <c r="C5267" s="5">
        <f t="shared" si="248"/>
        <v>5</v>
      </c>
      <c r="D5267" s="3">
        <f t="shared" si="246"/>
        <v>31</v>
      </c>
      <c r="E5267" s="3"/>
      <c r="F5267">
        <v>15.6</v>
      </c>
      <c r="G5267">
        <v>17.600000000000001</v>
      </c>
      <c r="H5267" s="228">
        <v>14</v>
      </c>
      <c r="I5267">
        <v>10.9</v>
      </c>
      <c r="J5267" s="31">
        <v>8.3000000000000007</v>
      </c>
      <c r="K5267">
        <v>14.4</v>
      </c>
      <c r="L5267" s="2">
        <v>10.5</v>
      </c>
      <c r="M5267" s="2">
        <v>15.5</v>
      </c>
      <c r="N5267" s="31">
        <v>13</v>
      </c>
      <c r="O5267" s="31">
        <v>12.7</v>
      </c>
      <c r="P5267" s="2">
        <v>12.9</v>
      </c>
      <c r="Q5267" s="138">
        <v>13.820833333333331</v>
      </c>
    </row>
    <row r="5268" spans="1:17" x14ac:dyDescent="0.25">
      <c r="A5268" s="1">
        <v>41791</v>
      </c>
      <c r="B5268" s="5">
        <f t="shared" si="247"/>
        <v>2014</v>
      </c>
      <c r="C5268" s="5">
        <f t="shared" si="248"/>
        <v>6</v>
      </c>
      <c r="D5268" s="3">
        <f t="shared" si="246"/>
        <v>1</v>
      </c>
      <c r="E5268" s="3"/>
      <c r="F5268">
        <v>13.2</v>
      </c>
      <c r="G5268">
        <v>16.2</v>
      </c>
      <c r="H5268" s="228">
        <v>12.3</v>
      </c>
      <c r="I5268">
        <v>9.5</v>
      </c>
      <c r="J5268" s="31">
        <v>9.3000000000000007</v>
      </c>
      <c r="K5268">
        <v>15</v>
      </c>
      <c r="L5268" s="2">
        <v>11</v>
      </c>
      <c r="M5268" s="2">
        <v>15.3</v>
      </c>
      <c r="N5268" s="31">
        <v>11.7</v>
      </c>
      <c r="O5268" s="31">
        <v>13.3</v>
      </c>
      <c r="P5268" s="2">
        <v>13.6</v>
      </c>
      <c r="Q5268" s="138">
        <v>14.216666666666669</v>
      </c>
    </row>
    <row r="5269" spans="1:17" x14ac:dyDescent="0.25">
      <c r="A5269" s="1">
        <v>41792</v>
      </c>
      <c r="B5269" s="5">
        <f t="shared" si="247"/>
        <v>2014</v>
      </c>
      <c r="C5269" s="5">
        <f t="shared" si="248"/>
        <v>6</v>
      </c>
      <c r="D5269" s="3">
        <f t="shared" si="246"/>
        <v>2</v>
      </c>
      <c r="E5269" s="3"/>
      <c r="F5269">
        <v>14.2</v>
      </c>
      <c r="G5269">
        <v>16.600000000000001</v>
      </c>
      <c r="H5269" s="228">
        <v>16.100000000000001</v>
      </c>
      <c r="I5269">
        <v>11.8</v>
      </c>
      <c r="J5269" s="31">
        <v>10.1</v>
      </c>
      <c r="K5269">
        <v>16.7</v>
      </c>
      <c r="L5269" s="2">
        <v>12</v>
      </c>
      <c r="M5269" s="2">
        <v>16.399999999999999</v>
      </c>
      <c r="N5269" s="31">
        <v>14.5</v>
      </c>
      <c r="O5269" s="31">
        <v>13.6</v>
      </c>
      <c r="P5269" s="2">
        <v>15.7</v>
      </c>
      <c r="Q5269" s="138">
        <v>16.029166666666669</v>
      </c>
    </row>
    <row r="5270" spans="1:17" x14ac:dyDescent="0.25">
      <c r="A5270" s="1">
        <v>41793</v>
      </c>
      <c r="B5270" s="5">
        <f t="shared" si="247"/>
        <v>2014</v>
      </c>
      <c r="C5270" s="5">
        <f t="shared" si="248"/>
        <v>6</v>
      </c>
      <c r="D5270" s="3">
        <f t="shared" si="246"/>
        <v>3</v>
      </c>
      <c r="E5270" s="3"/>
      <c r="F5270">
        <v>16.899999999999999</v>
      </c>
      <c r="G5270">
        <v>18.399999999999999</v>
      </c>
      <c r="H5270" s="228">
        <v>17</v>
      </c>
      <c r="I5270">
        <v>12.8</v>
      </c>
      <c r="J5270" s="31">
        <v>10.1</v>
      </c>
      <c r="K5270">
        <v>18.3</v>
      </c>
      <c r="L5270" s="2">
        <v>13.8</v>
      </c>
      <c r="M5270" s="2">
        <v>17.399999999999999</v>
      </c>
      <c r="N5270" s="31">
        <v>14.5</v>
      </c>
      <c r="O5270" s="31">
        <v>13.5</v>
      </c>
      <c r="P5270" s="2">
        <v>16.399999999999999</v>
      </c>
      <c r="Q5270" s="138">
        <v>16.791666666666664</v>
      </c>
    </row>
    <row r="5271" spans="1:17" x14ac:dyDescent="0.25">
      <c r="A5271" s="1">
        <v>41794</v>
      </c>
      <c r="B5271" s="5">
        <f t="shared" si="247"/>
        <v>2014</v>
      </c>
      <c r="C5271" s="5">
        <f t="shared" si="248"/>
        <v>6</v>
      </c>
      <c r="D5271" s="3">
        <f t="shared" si="246"/>
        <v>4</v>
      </c>
      <c r="E5271" s="3"/>
      <c r="F5271">
        <v>17.5</v>
      </c>
      <c r="G5271">
        <v>19.899999999999999</v>
      </c>
      <c r="H5271" s="228">
        <v>19</v>
      </c>
      <c r="I5271">
        <v>14.6</v>
      </c>
      <c r="J5271" s="31">
        <v>12.4</v>
      </c>
      <c r="K5271">
        <v>19.5</v>
      </c>
      <c r="L5271" s="2">
        <v>15.4</v>
      </c>
      <c r="M5271" s="2">
        <v>18.399999999999999</v>
      </c>
      <c r="N5271" s="31">
        <v>16</v>
      </c>
      <c r="O5271" s="31">
        <v>14.6</v>
      </c>
      <c r="P5271" s="2">
        <v>17.3</v>
      </c>
      <c r="Q5271" s="138">
        <v>17.958333333333332</v>
      </c>
    </row>
    <row r="5272" spans="1:17" x14ac:dyDescent="0.25">
      <c r="A5272" s="1">
        <v>41795</v>
      </c>
      <c r="B5272" s="5">
        <f t="shared" si="247"/>
        <v>2014</v>
      </c>
      <c r="C5272" s="5">
        <f t="shared" si="248"/>
        <v>6</v>
      </c>
      <c r="D5272" s="3">
        <f t="shared" si="246"/>
        <v>5</v>
      </c>
      <c r="E5272" s="3"/>
      <c r="F5272">
        <v>18.7</v>
      </c>
      <c r="G5272">
        <v>20.100000000000001</v>
      </c>
      <c r="H5272" s="228">
        <v>20.399999999999999</v>
      </c>
      <c r="I5272">
        <v>15.2</v>
      </c>
      <c r="J5272" s="31">
        <v>13.2</v>
      </c>
      <c r="K5272">
        <v>20.7</v>
      </c>
      <c r="L5272" s="2">
        <v>16.899999999999999</v>
      </c>
      <c r="M5272" s="2">
        <v>21.7</v>
      </c>
      <c r="N5272" s="31">
        <v>17.8</v>
      </c>
      <c r="O5272" s="31">
        <v>16.8</v>
      </c>
      <c r="P5272" s="2">
        <v>19.8</v>
      </c>
      <c r="Q5272" s="138">
        <v>20.204166666666669</v>
      </c>
    </row>
    <row r="5273" spans="1:17" x14ac:dyDescent="0.25">
      <c r="A5273" s="1">
        <v>41796</v>
      </c>
      <c r="B5273" s="5">
        <f t="shared" si="247"/>
        <v>2014</v>
      </c>
      <c r="C5273" s="5">
        <f t="shared" si="248"/>
        <v>6</v>
      </c>
      <c r="D5273" s="3">
        <f t="shared" si="246"/>
        <v>6</v>
      </c>
      <c r="E5273" s="3"/>
      <c r="F5273">
        <v>20.5</v>
      </c>
      <c r="G5273">
        <v>22.4</v>
      </c>
      <c r="H5273" s="228">
        <v>21.6</v>
      </c>
      <c r="I5273">
        <v>16.8</v>
      </c>
      <c r="J5273" s="31">
        <v>15.4</v>
      </c>
      <c r="K5273">
        <v>21.4</v>
      </c>
      <c r="L5273" s="2">
        <v>17.600000000000001</v>
      </c>
      <c r="M5273" s="2">
        <v>21.5</v>
      </c>
      <c r="N5273" s="31">
        <v>18.100000000000001</v>
      </c>
      <c r="O5273" s="31">
        <v>18.600000000000001</v>
      </c>
      <c r="P5273" s="2">
        <v>20.100000000000001</v>
      </c>
      <c r="Q5273" s="138">
        <v>21.75</v>
      </c>
    </row>
    <row r="5274" spans="1:17" x14ac:dyDescent="0.25">
      <c r="A5274" s="1">
        <v>41797</v>
      </c>
      <c r="B5274" s="5">
        <f t="shared" si="247"/>
        <v>2014</v>
      </c>
      <c r="C5274" s="5">
        <f t="shared" si="248"/>
        <v>6</v>
      </c>
      <c r="D5274" s="3">
        <f t="shared" si="246"/>
        <v>7</v>
      </c>
      <c r="E5274" s="3"/>
      <c r="F5274">
        <v>21</v>
      </c>
      <c r="G5274">
        <v>23.9</v>
      </c>
      <c r="H5274" s="228">
        <v>21.7</v>
      </c>
      <c r="I5274">
        <v>18.600000000000001</v>
      </c>
      <c r="J5274" s="31">
        <v>16.899999999999999</v>
      </c>
      <c r="K5274">
        <v>22.9</v>
      </c>
      <c r="L5274" s="2">
        <v>18.100000000000001</v>
      </c>
      <c r="M5274" s="2">
        <v>23.7</v>
      </c>
      <c r="N5274" s="31">
        <v>18.5</v>
      </c>
      <c r="O5274" s="31">
        <v>19.7</v>
      </c>
      <c r="P5274" s="2">
        <v>21</v>
      </c>
      <c r="Q5274" s="138">
        <v>21.6875</v>
      </c>
    </row>
    <row r="5275" spans="1:17" x14ac:dyDescent="0.25">
      <c r="A5275" s="1">
        <v>41798</v>
      </c>
      <c r="B5275" s="5">
        <f t="shared" si="247"/>
        <v>2014</v>
      </c>
      <c r="C5275" s="5">
        <f t="shared" si="248"/>
        <v>6</v>
      </c>
      <c r="D5275" s="3">
        <f t="shared" si="246"/>
        <v>8</v>
      </c>
      <c r="E5275" s="3"/>
      <c r="F5275">
        <v>23.5</v>
      </c>
      <c r="G5275">
        <v>26.1</v>
      </c>
      <c r="H5275" s="228">
        <v>23.8</v>
      </c>
      <c r="I5275">
        <v>21.2</v>
      </c>
      <c r="J5275" s="31">
        <v>18.3</v>
      </c>
      <c r="K5275">
        <v>24.1</v>
      </c>
      <c r="L5275" s="2">
        <v>20.3</v>
      </c>
      <c r="M5275" s="2">
        <v>25.6</v>
      </c>
      <c r="N5275" s="31">
        <v>21.1</v>
      </c>
      <c r="O5275" s="31">
        <v>21</v>
      </c>
      <c r="P5275" s="2">
        <v>22</v>
      </c>
      <c r="Q5275" s="138">
        <v>22.799999999999997</v>
      </c>
    </row>
    <row r="5276" spans="1:17" x14ac:dyDescent="0.25">
      <c r="A5276" s="1">
        <v>41799</v>
      </c>
      <c r="B5276" s="5">
        <f t="shared" si="247"/>
        <v>2014</v>
      </c>
      <c r="C5276" s="5">
        <f t="shared" si="248"/>
        <v>6</v>
      </c>
      <c r="D5276" s="3">
        <f t="shared" si="246"/>
        <v>9</v>
      </c>
      <c r="E5276" s="3"/>
      <c r="F5276">
        <v>25.9</v>
      </c>
      <c r="G5276">
        <v>27.8</v>
      </c>
      <c r="H5276" s="228">
        <v>25</v>
      </c>
      <c r="I5276">
        <v>21.6</v>
      </c>
      <c r="J5276" s="31">
        <v>18.899999999999999</v>
      </c>
      <c r="K5276">
        <v>24.4</v>
      </c>
      <c r="L5276" s="2">
        <v>21.1</v>
      </c>
      <c r="M5276" s="2">
        <v>25.6</v>
      </c>
      <c r="N5276" s="31">
        <v>21.1</v>
      </c>
      <c r="O5276" s="31">
        <v>22.8</v>
      </c>
      <c r="P5276" s="2">
        <v>23.3</v>
      </c>
      <c r="Q5276" s="138">
        <v>24.254166666666663</v>
      </c>
    </row>
    <row r="5277" spans="1:17" x14ac:dyDescent="0.25">
      <c r="A5277" s="1">
        <v>41800</v>
      </c>
      <c r="B5277" s="5">
        <f t="shared" si="247"/>
        <v>2014</v>
      </c>
      <c r="C5277" s="5">
        <f t="shared" si="248"/>
        <v>6</v>
      </c>
      <c r="D5277" s="3">
        <f t="shared" si="246"/>
        <v>10</v>
      </c>
      <c r="E5277" s="3"/>
      <c r="F5277">
        <v>22.3</v>
      </c>
      <c r="G5277">
        <v>27.4</v>
      </c>
      <c r="H5277" s="228">
        <v>25.8</v>
      </c>
      <c r="I5277">
        <v>20.8</v>
      </c>
      <c r="J5277" s="31">
        <v>19.5</v>
      </c>
      <c r="K5277">
        <v>25.8</v>
      </c>
      <c r="L5277" s="2">
        <v>21.5</v>
      </c>
      <c r="M5277" s="2">
        <v>25.9</v>
      </c>
      <c r="N5277" s="31">
        <v>21.3</v>
      </c>
      <c r="O5277" s="31">
        <v>22.8</v>
      </c>
      <c r="P5277" s="2">
        <v>24</v>
      </c>
      <c r="Q5277" s="138">
        <v>24.975000000000005</v>
      </c>
    </row>
    <row r="5278" spans="1:17" x14ac:dyDescent="0.25">
      <c r="A5278" s="1">
        <v>41801</v>
      </c>
      <c r="B5278" s="5">
        <f t="shared" si="247"/>
        <v>2014</v>
      </c>
      <c r="C5278" s="5">
        <f t="shared" si="248"/>
        <v>6</v>
      </c>
      <c r="D5278" s="3">
        <f t="shared" si="246"/>
        <v>11</v>
      </c>
      <c r="E5278" s="3"/>
      <c r="F5278">
        <v>19.7</v>
      </c>
      <c r="G5278">
        <v>23.8</v>
      </c>
      <c r="H5278" s="228">
        <v>27.2</v>
      </c>
      <c r="I5278">
        <v>20.6</v>
      </c>
      <c r="J5278" s="31">
        <v>19.899999999999999</v>
      </c>
      <c r="K5278">
        <v>26.6</v>
      </c>
      <c r="L5278" s="2">
        <v>22.7</v>
      </c>
      <c r="M5278" s="2">
        <v>25.5</v>
      </c>
      <c r="N5278" s="31">
        <v>22</v>
      </c>
      <c r="O5278" s="31">
        <v>23.7</v>
      </c>
      <c r="P5278" s="2">
        <v>24.8</v>
      </c>
      <c r="Q5278" s="138">
        <v>25.716666666666665</v>
      </c>
    </row>
    <row r="5279" spans="1:17" x14ac:dyDescent="0.25">
      <c r="A5279" s="1">
        <v>41802</v>
      </c>
      <c r="B5279" s="5">
        <f t="shared" si="247"/>
        <v>2014</v>
      </c>
      <c r="C5279" s="5">
        <f t="shared" si="248"/>
        <v>6</v>
      </c>
      <c r="D5279" s="3">
        <f t="shared" si="246"/>
        <v>12</v>
      </c>
      <c r="E5279" s="3"/>
      <c r="F5279">
        <v>24.5</v>
      </c>
      <c r="G5279">
        <v>27.2</v>
      </c>
      <c r="H5279" s="228">
        <v>25.8</v>
      </c>
      <c r="I5279">
        <v>21.6</v>
      </c>
      <c r="J5279" s="31">
        <v>19.899999999999999</v>
      </c>
      <c r="K5279">
        <v>24.4</v>
      </c>
      <c r="L5279" s="2">
        <v>22.5</v>
      </c>
      <c r="M5279" s="2">
        <v>24.4</v>
      </c>
      <c r="N5279" s="31">
        <v>22.6</v>
      </c>
      <c r="O5279" s="31">
        <v>22.7</v>
      </c>
      <c r="P5279" s="2">
        <v>23.4</v>
      </c>
      <c r="Q5279" s="138">
        <v>25.795833333333338</v>
      </c>
    </row>
    <row r="5280" spans="1:17" x14ac:dyDescent="0.25">
      <c r="A5280" s="1">
        <v>41803</v>
      </c>
      <c r="B5280" s="5">
        <f t="shared" si="247"/>
        <v>2014</v>
      </c>
      <c r="C5280" s="5">
        <f t="shared" si="248"/>
        <v>6</v>
      </c>
      <c r="D5280" s="3">
        <f t="shared" si="246"/>
        <v>13</v>
      </c>
      <c r="E5280" s="3"/>
      <c r="F5280">
        <v>20.9</v>
      </c>
      <c r="G5280">
        <v>26.7</v>
      </c>
      <c r="H5280" s="228">
        <v>23</v>
      </c>
      <c r="I5280">
        <v>16.8</v>
      </c>
      <c r="J5280" s="31">
        <v>15.7</v>
      </c>
      <c r="K5280">
        <v>21.4</v>
      </c>
      <c r="L5280" s="2">
        <v>17.5</v>
      </c>
      <c r="M5280" s="2">
        <v>23.6</v>
      </c>
      <c r="N5280" s="31">
        <v>20.2</v>
      </c>
      <c r="O5280" s="31">
        <v>21.9</v>
      </c>
      <c r="P5280" s="2">
        <v>21.7</v>
      </c>
      <c r="Q5280" s="138">
        <v>23.483333333333338</v>
      </c>
    </row>
    <row r="5281" spans="1:17" x14ac:dyDescent="0.25">
      <c r="A5281" s="1">
        <v>41804</v>
      </c>
      <c r="B5281" s="5">
        <f t="shared" si="247"/>
        <v>2014</v>
      </c>
      <c r="C5281" s="5">
        <f t="shared" si="248"/>
        <v>6</v>
      </c>
      <c r="D5281" s="3">
        <f t="shared" si="246"/>
        <v>14</v>
      </c>
      <c r="E5281" s="3"/>
      <c r="F5281">
        <v>17.7</v>
      </c>
      <c r="G5281">
        <v>21.6</v>
      </c>
      <c r="H5281" s="228">
        <v>16.8</v>
      </c>
      <c r="I5281">
        <v>12.3</v>
      </c>
      <c r="J5281" s="31">
        <v>13</v>
      </c>
      <c r="K5281">
        <v>18.100000000000001</v>
      </c>
      <c r="L5281" s="2">
        <v>14.8</v>
      </c>
      <c r="M5281" s="2">
        <v>17.8</v>
      </c>
      <c r="N5281" s="31">
        <v>17.2</v>
      </c>
      <c r="O5281" s="31">
        <v>16.399999999999999</v>
      </c>
      <c r="P5281" s="2">
        <v>17.600000000000001</v>
      </c>
      <c r="Q5281" s="138">
        <v>18.258333333333336</v>
      </c>
    </row>
    <row r="5282" spans="1:17" x14ac:dyDescent="0.25">
      <c r="A5282" s="1">
        <v>41805</v>
      </c>
      <c r="B5282" s="5">
        <f t="shared" si="247"/>
        <v>2014</v>
      </c>
      <c r="C5282" s="5">
        <f t="shared" si="248"/>
        <v>6</v>
      </c>
      <c r="D5282" s="3">
        <f t="shared" si="246"/>
        <v>15</v>
      </c>
      <c r="E5282" s="3"/>
      <c r="F5282">
        <v>16.5</v>
      </c>
      <c r="G5282">
        <v>17.600000000000001</v>
      </c>
      <c r="H5282" s="228">
        <v>18.5</v>
      </c>
      <c r="I5282">
        <v>12.5</v>
      </c>
      <c r="J5282" s="31">
        <v>12.3</v>
      </c>
      <c r="K5282">
        <v>18.600000000000001</v>
      </c>
      <c r="L5282" s="2">
        <v>15.2</v>
      </c>
      <c r="M5282" s="2">
        <v>20</v>
      </c>
      <c r="N5282" s="31">
        <v>15.6</v>
      </c>
      <c r="O5282" s="31">
        <v>16.2</v>
      </c>
      <c r="P5282" s="2">
        <v>18.100000000000001</v>
      </c>
      <c r="Q5282" s="138">
        <v>18.295833333333331</v>
      </c>
    </row>
    <row r="5283" spans="1:17" x14ac:dyDescent="0.25">
      <c r="A5283" s="1">
        <v>41806</v>
      </c>
      <c r="B5283" s="5">
        <f t="shared" si="247"/>
        <v>2014</v>
      </c>
      <c r="C5283" s="5">
        <f t="shared" si="248"/>
        <v>6</v>
      </c>
      <c r="D5283" s="3">
        <f t="shared" si="246"/>
        <v>16</v>
      </c>
      <c r="E5283" s="3"/>
      <c r="F5283">
        <v>15.8</v>
      </c>
      <c r="G5283">
        <v>18.2</v>
      </c>
      <c r="H5283" s="228">
        <v>15.8</v>
      </c>
      <c r="I5283">
        <v>12.8</v>
      </c>
      <c r="J5283" s="31">
        <v>12.3</v>
      </c>
      <c r="K5283">
        <v>16.3</v>
      </c>
      <c r="L5283" s="2">
        <v>13.2</v>
      </c>
      <c r="M5283" s="2">
        <v>16.600000000000001</v>
      </c>
      <c r="N5283" s="31">
        <v>14.9</v>
      </c>
      <c r="O5283" s="31">
        <v>15.4</v>
      </c>
      <c r="P5283" s="2">
        <v>15.8</v>
      </c>
      <c r="Q5283" s="138">
        <v>16.087499999999999</v>
      </c>
    </row>
    <row r="5284" spans="1:17" x14ac:dyDescent="0.25">
      <c r="A5284" s="1">
        <v>41807</v>
      </c>
      <c r="B5284" s="5">
        <f t="shared" si="247"/>
        <v>2014</v>
      </c>
      <c r="C5284" s="5">
        <f t="shared" si="248"/>
        <v>6</v>
      </c>
      <c r="D5284" s="3">
        <f t="shared" si="246"/>
        <v>17</v>
      </c>
      <c r="E5284" s="3"/>
      <c r="F5284">
        <v>18.899999999999999</v>
      </c>
      <c r="G5284">
        <v>20.5</v>
      </c>
      <c r="H5284" s="228">
        <v>15.8</v>
      </c>
      <c r="I5284">
        <v>15.3</v>
      </c>
      <c r="J5284" s="31">
        <v>12.5</v>
      </c>
      <c r="K5284">
        <v>15.9</v>
      </c>
      <c r="L5284" s="2">
        <v>13.8</v>
      </c>
      <c r="M5284" s="2">
        <v>16.399999999999999</v>
      </c>
      <c r="N5284" s="31">
        <v>18.399999999999999</v>
      </c>
      <c r="O5284" s="31">
        <v>15.7</v>
      </c>
      <c r="P5284" s="2">
        <v>15.3</v>
      </c>
      <c r="Q5284" s="138">
        <v>15.77083333333333</v>
      </c>
    </row>
    <row r="5285" spans="1:17" x14ac:dyDescent="0.25">
      <c r="A5285" s="1">
        <v>41808</v>
      </c>
      <c r="B5285" s="5">
        <f t="shared" si="247"/>
        <v>2014</v>
      </c>
      <c r="C5285" s="5">
        <f t="shared" si="248"/>
        <v>6</v>
      </c>
      <c r="D5285" s="3">
        <f t="shared" si="246"/>
        <v>18</v>
      </c>
      <c r="E5285" s="3"/>
      <c r="F5285">
        <v>16.600000000000001</v>
      </c>
      <c r="G5285">
        <v>19.600000000000001</v>
      </c>
      <c r="H5285" s="228">
        <v>17.2</v>
      </c>
      <c r="I5285">
        <v>12.9</v>
      </c>
      <c r="J5285" s="31">
        <v>11.9</v>
      </c>
      <c r="K5285">
        <v>18.5</v>
      </c>
      <c r="L5285" s="2">
        <v>13.7</v>
      </c>
      <c r="M5285" s="2">
        <v>17.899999999999999</v>
      </c>
      <c r="N5285" s="31">
        <v>17.100000000000001</v>
      </c>
      <c r="O5285" s="31">
        <v>15.1</v>
      </c>
      <c r="P5285" s="2">
        <v>17.3</v>
      </c>
      <c r="Q5285" s="138">
        <v>17.362500000000004</v>
      </c>
    </row>
    <row r="5286" spans="1:17" x14ac:dyDescent="0.25">
      <c r="A5286" s="1">
        <v>41809</v>
      </c>
      <c r="B5286" s="5">
        <f t="shared" si="247"/>
        <v>2014</v>
      </c>
      <c r="C5286" s="5">
        <f t="shared" si="248"/>
        <v>6</v>
      </c>
      <c r="D5286" s="3">
        <f t="shared" si="246"/>
        <v>19</v>
      </c>
      <c r="E5286" s="3"/>
      <c r="F5286">
        <v>15.5</v>
      </c>
      <c r="G5286">
        <v>17.5</v>
      </c>
      <c r="H5286" s="228">
        <v>19.100000000000001</v>
      </c>
      <c r="I5286">
        <v>14</v>
      </c>
      <c r="J5286" s="31">
        <v>13.5</v>
      </c>
      <c r="K5286">
        <v>19</v>
      </c>
      <c r="L5286" s="2">
        <v>16.399999999999999</v>
      </c>
      <c r="M5286" s="2">
        <v>18.899999999999999</v>
      </c>
      <c r="N5286" s="31">
        <v>16.399999999999999</v>
      </c>
      <c r="O5286" s="31">
        <v>16.899999999999999</v>
      </c>
      <c r="P5286" s="2">
        <v>19.600000000000001</v>
      </c>
      <c r="Q5286" s="138">
        <v>19.341666666666669</v>
      </c>
    </row>
    <row r="5287" spans="1:17" x14ac:dyDescent="0.25">
      <c r="A5287" s="1">
        <v>41810</v>
      </c>
      <c r="B5287" s="5">
        <f t="shared" si="247"/>
        <v>2014</v>
      </c>
      <c r="C5287" s="5">
        <f t="shared" si="248"/>
        <v>6</v>
      </c>
      <c r="D5287" s="3">
        <f t="shared" si="246"/>
        <v>20</v>
      </c>
      <c r="E5287" s="3"/>
      <c r="F5287">
        <v>18.3</v>
      </c>
      <c r="G5287">
        <v>20</v>
      </c>
      <c r="H5287" s="228">
        <v>16.100000000000001</v>
      </c>
      <c r="I5287">
        <v>14.7</v>
      </c>
      <c r="J5287" s="31">
        <v>13.2</v>
      </c>
      <c r="K5287">
        <v>17.7</v>
      </c>
      <c r="L5287" s="2">
        <v>15.6</v>
      </c>
      <c r="M5287" s="2">
        <v>17.899999999999999</v>
      </c>
      <c r="N5287" s="31">
        <v>16.899999999999999</v>
      </c>
      <c r="O5287" s="31">
        <v>16.7</v>
      </c>
      <c r="P5287" s="2">
        <v>17.7</v>
      </c>
      <c r="Q5287" s="138">
        <v>18.037500000000001</v>
      </c>
    </row>
    <row r="5288" spans="1:17" x14ac:dyDescent="0.25">
      <c r="A5288" s="1">
        <v>41811</v>
      </c>
      <c r="B5288" s="5">
        <f t="shared" si="247"/>
        <v>2014</v>
      </c>
      <c r="C5288" s="5">
        <f t="shared" si="248"/>
        <v>6</v>
      </c>
      <c r="D5288" s="3">
        <f t="shared" si="246"/>
        <v>21</v>
      </c>
      <c r="E5288" s="3"/>
      <c r="F5288">
        <v>18.2</v>
      </c>
      <c r="G5288">
        <v>20</v>
      </c>
      <c r="H5288" s="228">
        <v>17.399999999999999</v>
      </c>
      <c r="I5288">
        <v>15</v>
      </c>
      <c r="J5288" s="31">
        <v>12.8</v>
      </c>
      <c r="K5288">
        <v>18.100000000000001</v>
      </c>
      <c r="L5288" s="2">
        <v>15.2</v>
      </c>
      <c r="M5288" s="2">
        <v>18.100000000000001</v>
      </c>
      <c r="N5288" s="31">
        <v>16.5</v>
      </c>
      <c r="O5288" s="31">
        <v>16.399999999999999</v>
      </c>
      <c r="P5288" s="2">
        <v>17.5</v>
      </c>
      <c r="Q5288" s="138">
        <v>18.341666666666665</v>
      </c>
    </row>
    <row r="5289" spans="1:17" x14ac:dyDescent="0.25">
      <c r="A5289" s="1">
        <v>41812</v>
      </c>
      <c r="B5289" s="5">
        <f t="shared" si="247"/>
        <v>2014</v>
      </c>
      <c r="C5289" s="5">
        <f t="shared" si="248"/>
        <v>6</v>
      </c>
      <c r="D5289" s="3">
        <f t="shared" si="246"/>
        <v>22</v>
      </c>
      <c r="E5289" s="3"/>
      <c r="F5289">
        <v>19.5</v>
      </c>
      <c r="G5289">
        <v>21.3</v>
      </c>
      <c r="H5289" s="228">
        <v>21</v>
      </c>
      <c r="I5289">
        <v>16.100000000000001</v>
      </c>
      <c r="J5289" s="31">
        <v>16.899999999999999</v>
      </c>
      <c r="K5289">
        <v>22.2</v>
      </c>
      <c r="L5289" s="2">
        <v>19.399999999999999</v>
      </c>
      <c r="M5289" s="2">
        <v>22.2</v>
      </c>
      <c r="N5289" s="31">
        <v>17.3</v>
      </c>
      <c r="O5289" s="31">
        <v>19.399999999999999</v>
      </c>
      <c r="P5289" s="2">
        <v>20.5</v>
      </c>
      <c r="Q5289" s="138">
        <v>20.608333333333334</v>
      </c>
    </row>
    <row r="5290" spans="1:17" x14ac:dyDescent="0.25">
      <c r="A5290" s="1">
        <v>41813</v>
      </c>
      <c r="B5290" s="5">
        <f t="shared" si="247"/>
        <v>2014</v>
      </c>
      <c r="C5290" s="5">
        <f t="shared" si="248"/>
        <v>6</v>
      </c>
      <c r="D5290" s="3">
        <f t="shared" si="246"/>
        <v>23</v>
      </c>
      <c r="E5290" s="3"/>
      <c r="F5290">
        <v>21.8</v>
      </c>
      <c r="G5290">
        <v>23.5</v>
      </c>
      <c r="H5290" s="228">
        <v>23.6</v>
      </c>
      <c r="I5290">
        <v>18.3</v>
      </c>
      <c r="J5290" s="31">
        <v>18.8</v>
      </c>
      <c r="K5290">
        <v>23.4</v>
      </c>
      <c r="L5290" s="2">
        <v>21.6</v>
      </c>
      <c r="M5290" s="2">
        <v>23.7</v>
      </c>
      <c r="N5290" s="31">
        <v>19.7</v>
      </c>
      <c r="O5290" s="31">
        <v>21.9</v>
      </c>
      <c r="P5290" s="2">
        <v>22.3</v>
      </c>
      <c r="Q5290" s="138">
        <v>23.329166666666666</v>
      </c>
    </row>
    <row r="5291" spans="1:17" x14ac:dyDescent="0.25">
      <c r="A5291" s="1">
        <v>41814</v>
      </c>
      <c r="B5291" s="5">
        <f t="shared" si="247"/>
        <v>2014</v>
      </c>
      <c r="C5291" s="5">
        <f t="shared" si="248"/>
        <v>6</v>
      </c>
      <c r="D5291" s="3">
        <f t="shared" si="246"/>
        <v>24</v>
      </c>
      <c r="E5291" s="3"/>
      <c r="F5291">
        <v>22.4</v>
      </c>
      <c r="G5291">
        <v>24.9</v>
      </c>
      <c r="H5291" s="228">
        <v>23.8</v>
      </c>
      <c r="I5291">
        <v>19.2</v>
      </c>
      <c r="J5291" s="31">
        <v>20.3</v>
      </c>
      <c r="K5291">
        <v>23.4</v>
      </c>
      <c r="L5291" s="2">
        <v>22.1</v>
      </c>
      <c r="M5291" s="2">
        <v>23.3</v>
      </c>
      <c r="N5291" s="31">
        <v>22.2</v>
      </c>
      <c r="O5291" s="31">
        <v>22</v>
      </c>
      <c r="P5291" s="2">
        <v>21.7</v>
      </c>
      <c r="Q5291" s="138">
        <v>23.625000000000004</v>
      </c>
    </row>
    <row r="5292" spans="1:17" x14ac:dyDescent="0.25">
      <c r="A5292" s="1">
        <v>41815</v>
      </c>
      <c r="B5292" s="5">
        <f t="shared" si="247"/>
        <v>2014</v>
      </c>
      <c r="C5292" s="5">
        <f t="shared" si="248"/>
        <v>6</v>
      </c>
      <c r="D5292" s="3">
        <f t="shared" si="246"/>
        <v>25</v>
      </c>
      <c r="E5292" s="3"/>
      <c r="F5292">
        <v>18.3</v>
      </c>
      <c r="G5292">
        <v>21.4</v>
      </c>
      <c r="H5292" s="228">
        <v>18.7</v>
      </c>
      <c r="I5292">
        <v>16.7</v>
      </c>
      <c r="J5292" s="31">
        <v>16.8</v>
      </c>
      <c r="K5292">
        <v>18.8</v>
      </c>
      <c r="L5292" s="2">
        <v>18.5</v>
      </c>
      <c r="M5292" s="2">
        <v>19.2</v>
      </c>
      <c r="N5292" s="31">
        <v>20.3</v>
      </c>
      <c r="O5292" s="31">
        <v>21.5</v>
      </c>
      <c r="P5292" s="2">
        <v>17.100000000000001</v>
      </c>
      <c r="Q5292" s="138">
        <v>18.720833333333335</v>
      </c>
    </row>
    <row r="5293" spans="1:17" x14ac:dyDescent="0.25">
      <c r="A5293" s="1">
        <v>41816</v>
      </c>
      <c r="B5293" s="5">
        <f t="shared" si="247"/>
        <v>2014</v>
      </c>
      <c r="C5293" s="5">
        <f t="shared" si="248"/>
        <v>6</v>
      </c>
      <c r="D5293" s="3">
        <f t="shared" si="246"/>
        <v>26</v>
      </c>
      <c r="E5293" s="3"/>
      <c r="F5293">
        <v>21</v>
      </c>
      <c r="G5293">
        <v>22.4</v>
      </c>
      <c r="H5293" s="228">
        <v>18.8</v>
      </c>
      <c r="I5293">
        <v>17.100000000000001</v>
      </c>
      <c r="J5293" s="31">
        <v>14.9</v>
      </c>
      <c r="K5293">
        <v>19.600000000000001</v>
      </c>
      <c r="L5293" s="2">
        <v>17.100000000000001</v>
      </c>
      <c r="M5293" s="2">
        <v>19.5</v>
      </c>
      <c r="N5293" s="31">
        <v>20.100000000000001</v>
      </c>
      <c r="O5293" s="31">
        <v>18.5</v>
      </c>
      <c r="P5293" s="2">
        <v>17.8</v>
      </c>
      <c r="Q5293" s="138">
        <v>19.054166666666671</v>
      </c>
    </row>
    <row r="5294" spans="1:17" x14ac:dyDescent="0.25">
      <c r="A5294" s="1">
        <v>41817</v>
      </c>
      <c r="B5294" s="5">
        <f t="shared" si="247"/>
        <v>2014</v>
      </c>
      <c r="C5294" s="5">
        <f t="shared" si="248"/>
        <v>6</v>
      </c>
      <c r="D5294" s="3">
        <f t="shared" si="246"/>
        <v>27</v>
      </c>
      <c r="E5294" s="3"/>
      <c r="F5294">
        <v>20.8</v>
      </c>
      <c r="G5294">
        <v>22.2</v>
      </c>
      <c r="H5294" s="228">
        <v>18.899999999999999</v>
      </c>
      <c r="I5294">
        <v>17.3</v>
      </c>
      <c r="J5294" s="31">
        <v>16</v>
      </c>
      <c r="K5294">
        <v>20.5</v>
      </c>
      <c r="L5294" s="2">
        <v>17.3</v>
      </c>
      <c r="M5294" s="2">
        <v>19.7</v>
      </c>
      <c r="N5294" s="31">
        <v>19.399999999999999</v>
      </c>
      <c r="O5294" s="31">
        <v>18.8</v>
      </c>
      <c r="P5294" s="2">
        <v>19.8</v>
      </c>
      <c r="Q5294" s="138">
        <v>19.883333333333333</v>
      </c>
    </row>
    <row r="5295" spans="1:17" x14ac:dyDescent="0.25">
      <c r="A5295" s="1">
        <v>41818</v>
      </c>
      <c r="B5295" s="5">
        <f t="shared" si="247"/>
        <v>2014</v>
      </c>
      <c r="C5295" s="5">
        <f t="shared" si="248"/>
        <v>6</v>
      </c>
      <c r="D5295" s="3">
        <f t="shared" si="246"/>
        <v>28</v>
      </c>
      <c r="E5295" s="3"/>
      <c r="F5295">
        <v>21.3</v>
      </c>
      <c r="G5295">
        <v>23.5</v>
      </c>
      <c r="H5295" s="228">
        <v>23.2</v>
      </c>
      <c r="I5295">
        <v>18.5</v>
      </c>
      <c r="J5295" s="31">
        <v>18</v>
      </c>
      <c r="K5295">
        <v>23.5</v>
      </c>
      <c r="L5295" s="2">
        <v>20</v>
      </c>
      <c r="M5295" s="2">
        <v>23.4</v>
      </c>
      <c r="N5295" s="31">
        <v>20.6</v>
      </c>
      <c r="O5295" s="31">
        <v>20.3</v>
      </c>
      <c r="P5295" s="2">
        <v>21.2</v>
      </c>
      <c r="Q5295" s="138">
        <v>21.620833333333337</v>
      </c>
    </row>
    <row r="5296" spans="1:17" x14ac:dyDescent="0.25">
      <c r="A5296" s="1">
        <v>41819</v>
      </c>
      <c r="B5296" s="5">
        <f t="shared" si="247"/>
        <v>2014</v>
      </c>
      <c r="C5296" s="5">
        <f t="shared" si="248"/>
        <v>6</v>
      </c>
      <c r="D5296" s="3">
        <f t="shared" si="246"/>
        <v>29</v>
      </c>
      <c r="E5296" s="3"/>
      <c r="F5296">
        <v>21.8</v>
      </c>
      <c r="G5296">
        <v>24.5</v>
      </c>
      <c r="H5296" s="228">
        <v>24.4</v>
      </c>
      <c r="I5296">
        <v>18.399999999999999</v>
      </c>
      <c r="J5296" s="31">
        <v>19.600000000000001</v>
      </c>
      <c r="K5296">
        <v>25.3</v>
      </c>
      <c r="L5296" s="2">
        <v>22</v>
      </c>
      <c r="M5296" s="2">
        <v>26.4</v>
      </c>
      <c r="N5296" s="31">
        <v>22.9</v>
      </c>
      <c r="O5296" s="31">
        <v>21.4</v>
      </c>
      <c r="P5296" s="2">
        <v>23.1</v>
      </c>
      <c r="Q5296" s="138">
        <v>25.020833333333332</v>
      </c>
    </row>
    <row r="5297" spans="1:17" x14ac:dyDescent="0.25">
      <c r="A5297" s="1">
        <v>41820</v>
      </c>
      <c r="B5297" s="5">
        <f t="shared" si="247"/>
        <v>2014</v>
      </c>
      <c r="C5297" s="5">
        <f t="shared" si="248"/>
        <v>6</v>
      </c>
      <c r="D5297" s="3">
        <f t="shared" si="246"/>
        <v>30</v>
      </c>
      <c r="E5297" s="3"/>
      <c r="F5297">
        <v>19</v>
      </c>
      <c r="G5297">
        <v>22.3</v>
      </c>
      <c r="H5297" s="228">
        <v>18</v>
      </c>
      <c r="I5297">
        <v>14.4</v>
      </c>
      <c r="J5297" s="31">
        <v>14.3</v>
      </c>
      <c r="K5297">
        <v>16.7</v>
      </c>
      <c r="L5297" s="2">
        <v>16.8</v>
      </c>
      <c r="M5297" s="2">
        <v>17.7</v>
      </c>
      <c r="N5297" s="31">
        <v>17.899999999999999</v>
      </c>
      <c r="O5297" s="31">
        <v>16.8</v>
      </c>
      <c r="P5297" s="2">
        <v>16</v>
      </c>
      <c r="Q5297" s="138">
        <v>17.858333333333331</v>
      </c>
    </row>
    <row r="5298" spans="1:17" x14ac:dyDescent="0.25">
      <c r="A5298" s="1">
        <v>41821</v>
      </c>
      <c r="B5298" s="5">
        <f t="shared" si="247"/>
        <v>2014</v>
      </c>
      <c r="C5298" s="5">
        <f t="shared" si="248"/>
        <v>7</v>
      </c>
      <c r="D5298" s="3">
        <f t="shared" si="246"/>
        <v>1</v>
      </c>
      <c r="E5298" s="3"/>
      <c r="F5298">
        <v>19.5</v>
      </c>
      <c r="G5298">
        <v>22.3</v>
      </c>
      <c r="H5298" s="228">
        <v>19.3</v>
      </c>
      <c r="I5298">
        <v>15.6</v>
      </c>
      <c r="J5298" s="31">
        <v>15.4</v>
      </c>
      <c r="K5298">
        <v>19.3</v>
      </c>
      <c r="L5298" s="2">
        <v>16.3</v>
      </c>
      <c r="M5298" s="2">
        <v>20.100000000000001</v>
      </c>
      <c r="N5298" s="31">
        <v>17.3</v>
      </c>
      <c r="O5298" s="31">
        <v>17.100000000000001</v>
      </c>
      <c r="P5298" s="2">
        <v>18.2</v>
      </c>
      <c r="Q5298" s="138">
        <v>19.082608695652176</v>
      </c>
    </row>
    <row r="5299" spans="1:17" x14ac:dyDescent="0.25">
      <c r="A5299" s="1">
        <v>41822</v>
      </c>
      <c r="B5299" s="5">
        <f t="shared" si="247"/>
        <v>2014</v>
      </c>
      <c r="C5299" s="5">
        <f t="shared" si="248"/>
        <v>7</v>
      </c>
      <c r="D5299" s="3">
        <f t="shared" si="246"/>
        <v>2</v>
      </c>
      <c r="E5299" s="3"/>
      <c r="F5299">
        <v>20.6</v>
      </c>
      <c r="G5299">
        <v>23.1</v>
      </c>
      <c r="H5299" s="228">
        <v>22.2</v>
      </c>
      <c r="I5299">
        <v>17.3</v>
      </c>
      <c r="J5299" s="31">
        <v>17.600000000000001</v>
      </c>
      <c r="K5299">
        <v>22.6</v>
      </c>
      <c r="L5299" s="2">
        <v>19.600000000000001</v>
      </c>
      <c r="M5299" s="2">
        <v>22.8</v>
      </c>
      <c r="N5299" s="31">
        <v>17.2</v>
      </c>
      <c r="O5299" s="31">
        <v>19.399999999999999</v>
      </c>
      <c r="P5299" s="2">
        <v>21.1</v>
      </c>
      <c r="Q5299" s="138">
        <v>21.662500000000005</v>
      </c>
    </row>
    <row r="5300" spans="1:17" x14ac:dyDescent="0.25">
      <c r="A5300" s="1">
        <v>41823</v>
      </c>
      <c r="B5300" s="5">
        <f t="shared" si="247"/>
        <v>2014</v>
      </c>
      <c r="C5300" s="5">
        <f t="shared" si="248"/>
        <v>7</v>
      </c>
      <c r="D5300" s="3">
        <f t="shared" si="246"/>
        <v>3</v>
      </c>
      <c r="E5300" s="3"/>
      <c r="F5300">
        <v>20.7</v>
      </c>
      <c r="G5300">
        <v>23.7</v>
      </c>
      <c r="H5300" s="228">
        <v>19</v>
      </c>
      <c r="I5300">
        <v>16.8</v>
      </c>
      <c r="J5300" s="31">
        <v>14</v>
      </c>
      <c r="K5300">
        <v>19.5</v>
      </c>
      <c r="L5300" s="2">
        <v>15.8</v>
      </c>
      <c r="M5300" s="2">
        <v>20.399999999999999</v>
      </c>
      <c r="N5300" s="31">
        <v>16.399999999999999</v>
      </c>
      <c r="O5300" s="31">
        <v>16.600000000000001</v>
      </c>
      <c r="P5300" s="2">
        <v>18.600000000000001</v>
      </c>
      <c r="Q5300" s="138">
        <v>20.620833333333334</v>
      </c>
    </row>
    <row r="5301" spans="1:17" x14ac:dyDescent="0.25">
      <c r="A5301" s="1">
        <v>41824</v>
      </c>
      <c r="B5301" s="5">
        <f t="shared" si="247"/>
        <v>2014</v>
      </c>
      <c r="C5301" s="5">
        <f t="shared" si="248"/>
        <v>7</v>
      </c>
      <c r="D5301" s="3">
        <f t="shared" si="246"/>
        <v>4</v>
      </c>
      <c r="E5301" s="3"/>
      <c r="F5301">
        <v>21.6</v>
      </c>
      <c r="G5301">
        <v>24.2</v>
      </c>
      <c r="H5301" s="228">
        <v>20.9</v>
      </c>
      <c r="I5301">
        <v>19</v>
      </c>
      <c r="J5301" s="31">
        <v>15.4</v>
      </c>
      <c r="K5301">
        <v>2.6</v>
      </c>
      <c r="L5301" s="2">
        <v>18.3</v>
      </c>
      <c r="M5301" s="2">
        <v>22.4</v>
      </c>
      <c r="N5301" s="31">
        <v>17.8</v>
      </c>
      <c r="O5301" s="31">
        <v>17.899999999999999</v>
      </c>
      <c r="P5301" s="2">
        <v>20.100000000000001</v>
      </c>
      <c r="Q5301" s="138">
        <v>20.720833333333331</v>
      </c>
    </row>
    <row r="5302" spans="1:17" x14ac:dyDescent="0.25">
      <c r="A5302" s="1">
        <v>41825</v>
      </c>
      <c r="B5302" s="5">
        <f t="shared" si="247"/>
        <v>2014</v>
      </c>
      <c r="C5302" s="5">
        <f t="shared" si="248"/>
        <v>7</v>
      </c>
      <c r="D5302" s="3">
        <f t="shared" si="246"/>
        <v>5</v>
      </c>
      <c r="E5302" s="3"/>
      <c r="F5302">
        <v>22.2</v>
      </c>
      <c r="G5302">
        <v>24.6</v>
      </c>
      <c r="H5302" s="228">
        <v>24.7</v>
      </c>
      <c r="I5302">
        <v>19.399999999999999</v>
      </c>
      <c r="J5302" s="31">
        <v>19.7</v>
      </c>
      <c r="K5302">
        <v>24.6</v>
      </c>
      <c r="L5302" s="2">
        <v>22</v>
      </c>
      <c r="M5302" s="2">
        <v>23.7</v>
      </c>
      <c r="N5302" s="31">
        <v>21</v>
      </c>
      <c r="O5302" s="31">
        <v>21.5</v>
      </c>
      <c r="P5302" s="2">
        <v>21.8</v>
      </c>
      <c r="Q5302" s="138">
        <v>23.204166666666676</v>
      </c>
    </row>
    <row r="5303" spans="1:17" x14ac:dyDescent="0.25">
      <c r="A5303" s="1">
        <v>41826</v>
      </c>
      <c r="B5303" s="5">
        <f t="shared" si="247"/>
        <v>2014</v>
      </c>
      <c r="C5303" s="5">
        <f t="shared" si="248"/>
        <v>7</v>
      </c>
      <c r="D5303" s="3">
        <f t="shared" si="246"/>
        <v>6</v>
      </c>
      <c r="E5303" s="3"/>
      <c r="F5303">
        <v>22.9</v>
      </c>
      <c r="G5303">
        <v>25.1</v>
      </c>
      <c r="H5303" s="228">
        <v>24.7</v>
      </c>
      <c r="I5303">
        <v>19.7</v>
      </c>
      <c r="J5303" s="31">
        <v>18.5</v>
      </c>
      <c r="K5303">
        <v>24.9</v>
      </c>
      <c r="L5303" s="2">
        <v>22.3</v>
      </c>
      <c r="M5303" s="2">
        <v>24.4</v>
      </c>
      <c r="N5303" s="31">
        <v>22.4</v>
      </c>
      <c r="O5303" s="31">
        <v>21.6</v>
      </c>
      <c r="P5303" s="2">
        <v>22.8</v>
      </c>
      <c r="Q5303" s="138">
        <v>24.829166666666666</v>
      </c>
    </row>
    <row r="5304" spans="1:17" x14ac:dyDescent="0.25">
      <c r="A5304" s="1">
        <v>41827</v>
      </c>
      <c r="B5304" s="5">
        <f t="shared" si="247"/>
        <v>2014</v>
      </c>
      <c r="C5304" s="5">
        <f t="shared" si="248"/>
        <v>7</v>
      </c>
      <c r="D5304" s="3">
        <f t="shared" si="246"/>
        <v>7</v>
      </c>
      <c r="E5304" s="3"/>
      <c r="F5304">
        <v>23.9</v>
      </c>
      <c r="G5304">
        <v>25.3</v>
      </c>
      <c r="H5304" s="228">
        <v>25.4</v>
      </c>
      <c r="I5304">
        <v>20.3</v>
      </c>
      <c r="J5304" s="31">
        <v>21</v>
      </c>
      <c r="K5304">
        <v>27.1</v>
      </c>
      <c r="L5304" s="2">
        <v>22.8</v>
      </c>
      <c r="M5304" s="2">
        <v>26.7</v>
      </c>
      <c r="N5304" s="31">
        <v>23.6</v>
      </c>
      <c r="O5304" s="31">
        <v>24.4</v>
      </c>
      <c r="P5304" s="2">
        <v>24.8</v>
      </c>
      <c r="Q5304" s="138">
        <v>26.308333333333337</v>
      </c>
    </row>
    <row r="5305" spans="1:17" x14ac:dyDescent="0.25">
      <c r="A5305" s="1">
        <v>41828</v>
      </c>
      <c r="B5305" s="5">
        <f t="shared" si="247"/>
        <v>2014</v>
      </c>
      <c r="C5305" s="5">
        <f t="shared" si="248"/>
        <v>7</v>
      </c>
      <c r="D5305" s="3">
        <f t="shared" si="246"/>
        <v>8</v>
      </c>
      <c r="E5305" s="3"/>
      <c r="F5305">
        <v>22.4</v>
      </c>
      <c r="G5305">
        <v>24.8</v>
      </c>
      <c r="H5305" s="228">
        <v>23.3</v>
      </c>
      <c r="I5305">
        <v>19.2</v>
      </c>
      <c r="J5305" s="31">
        <v>18.3</v>
      </c>
      <c r="K5305">
        <v>21.9</v>
      </c>
      <c r="L5305" s="2">
        <v>21.7</v>
      </c>
      <c r="M5305" s="2">
        <v>23.5</v>
      </c>
      <c r="N5305" s="31">
        <v>22</v>
      </c>
      <c r="O5305" s="31">
        <v>23.2</v>
      </c>
      <c r="P5305" s="2">
        <v>21.4</v>
      </c>
      <c r="Q5305" s="138">
        <v>22.650000000000002</v>
      </c>
    </row>
    <row r="5306" spans="1:17" x14ac:dyDescent="0.25">
      <c r="A5306" s="1">
        <v>41829</v>
      </c>
      <c r="B5306" s="5">
        <f t="shared" si="247"/>
        <v>2014</v>
      </c>
      <c r="C5306" s="5">
        <f t="shared" si="248"/>
        <v>7</v>
      </c>
      <c r="D5306" s="3">
        <f t="shared" si="246"/>
        <v>9</v>
      </c>
      <c r="E5306" s="3"/>
      <c r="F5306">
        <v>19.5</v>
      </c>
      <c r="G5306">
        <v>22.9</v>
      </c>
      <c r="H5306" s="228">
        <v>20.6</v>
      </c>
      <c r="I5306">
        <v>16.8</v>
      </c>
      <c r="J5306" s="31">
        <v>17.2</v>
      </c>
      <c r="K5306">
        <v>21.6</v>
      </c>
      <c r="L5306" s="2">
        <v>17.600000000000001</v>
      </c>
      <c r="M5306" s="2">
        <v>21</v>
      </c>
      <c r="N5306" s="31">
        <v>18.399999999999999</v>
      </c>
      <c r="O5306" s="31">
        <v>20.9</v>
      </c>
      <c r="P5306" s="2">
        <v>20.399999999999999</v>
      </c>
      <c r="Q5306" s="138">
        <v>22.583333333333332</v>
      </c>
    </row>
    <row r="5307" spans="1:17" x14ac:dyDescent="0.25">
      <c r="A5307" s="1">
        <v>41830</v>
      </c>
      <c r="B5307" s="5">
        <f t="shared" si="247"/>
        <v>2014</v>
      </c>
      <c r="C5307" s="5">
        <f t="shared" si="248"/>
        <v>7</v>
      </c>
      <c r="D5307" s="3">
        <f t="shared" si="246"/>
        <v>10</v>
      </c>
      <c r="E5307" s="3"/>
      <c r="F5307">
        <v>15.7</v>
      </c>
      <c r="G5307">
        <v>18.7</v>
      </c>
      <c r="H5307" s="228">
        <v>17</v>
      </c>
      <c r="I5307">
        <v>12.8</v>
      </c>
      <c r="J5307" s="31">
        <v>13.8</v>
      </c>
      <c r="K5307">
        <v>16.399999999999999</v>
      </c>
      <c r="L5307" s="2">
        <v>14.6</v>
      </c>
      <c r="M5307" s="2">
        <v>20.100000000000001</v>
      </c>
      <c r="N5307" s="31">
        <v>16.899999999999999</v>
      </c>
      <c r="O5307" s="31">
        <v>18.600000000000001</v>
      </c>
      <c r="P5307" s="2">
        <v>15.8</v>
      </c>
      <c r="Q5307" s="138">
        <v>17.133333333333333</v>
      </c>
    </row>
    <row r="5308" spans="1:17" x14ac:dyDescent="0.25">
      <c r="A5308" s="1">
        <v>41831</v>
      </c>
      <c r="B5308" s="5">
        <f t="shared" si="247"/>
        <v>2014</v>
      </c>
      <c r="C5308" s="5">
        <f t="shared" si="248"/>
        <v>7</v>
      </c>
      <c r="D5308" s="3">
        <f t="shared" si="246"/>
        <v>11</v>
      </c>
      <c r="E5308" s="3"/>
      <c r="F5308">
        <v>15.8</v>
      </c>
      <c r="G5308">
        <v>18</v>
      </c>
      <c r="H5308" s="228">
        <v>15.2</v>
      </c>
      <c r="I5308">
        <v>13.4</v>
      </c>
      <c r="J5308" s="31">
        <v>13.6</v>
      </c>
      <c r="K5308">
        <v>16.100000000000001</v>
      </c>
      <c r="L5308" s="2">
        <v>14</v>
      </c>
      <c r="M5308" s="2">
        <v>16.600000000000001</v>
      </c>
      <c r="N5308" s="31">
        <v>18</v>
      </c>
      <c r="O5308" s="31">
        <v>16.600000000000001</v>
      </c>
      <c r="P5308" s="2">
        <v>16.100000000000001</v>
      </c>
      <c r="Q5308" s="138">
        <v>15.654166666666667</v>
      </c>
    </row>
    <row r="5309" spans="1:17" x14ac:dyDescent="0.25">
      <c r="A5309" s="1">
        <v>41832</v>
      </c>
      <c r="B5309" s="5">
        <f t="shared" si="247"/>
        <v>2014</v>
      </c>
      <c r="C5309" s="5">
        <f t="shared" si="248"/>
        <v>7</v>
      </c>
      <c r="D5309" s="3">
        <f t="shared" si="246"/>
        <v>12</v>
      </c>
      <c r="E5309" s="3"/>
      <c r="F5309">
        <v>18.100000000000001</v>
      </c>
      <c r="G5309">
        <v>19.600000000000001</v>
      </c>
      <c r="H5309" s="228">
        <v>20.8</v>
      </c>
      <c r="I5309">
        <v>17.2</v>
      </c>
      <c r="J5309" s="31">
        <v>17.399999999999999</v>
      </c>
      <c r="K5309">
        <v>21.4</v>
      </c>
      <c r="L5309" s="2">
        <v>18.399999999999999</v>
      </c>
      <c r="M5309" s="2">
        <v>20.8</v>
      </c>
      <c r="N5309" s="31">
        <v>19.7</v>
      </c>
      <c r="O5309" s="31">
        <v>20.100000000000001</v>
      </c>
      <c r="P5309" s="2">
        <v>20.399999999999999</v>
      </c>
      <c r="Q5309" s="138">
        <v>21.495833333333334</v>
      </c>
    </row>
    <row r="5310" spans="1:17" x14ac:dyDescent="0.25">
      <c r="A5310" s="1">
        <v>41833</v>
      </c>
      <c r="B5310" s="5">
        <f t="shared" si="247"/>
        <v>2014</v>
      </c>
      <c r="C5310" s="5">
        <f t="shared" si="248"/>
        <v>7</v>
      </c>
      <c r="D5310" s="3">
        <f t="shared" si="246"/>
        <v>13</v>
      </c>
      <c r="E5310" s="3"/>
      <c r="F5310">
        <v>18.3</v>
      </c>
      <c r="G5310">
        <v>19.8</v>
      </c>
      <c r="H5310" s="228">
        <v>17.2</v>
      </c>
      <c r="I5310">
        <v>14.6</v>
      </c>
      <c r="J5310" s="31">
        <v>15.3</v>
      </c>
      <c r="K5310">
        <v>19.8</v>
      </c>
      <c r="L5310" s="2">
        <v>17.399999999999999</v>
      </c>
      <c r="M5310" s="2">
        <v>20.5</v>
      </c>
      <c r="N5310" s="31">
        <v>17.399999999999999</v>
      </c>
      <c r="O5310" s="31">
        <v>19</v>
      </c>
      <c r="P5310" s="2">
        <v>19</v>
      </c>
      <c r="Q5310" s="138">
        <v>19.299999999999997</v>
      </c>
    </row>
    <row r="5311" spans="1:17" x14ac:dyDescent="0.25">
      <c r="A5311" s="1">
        <v>41834</v>
      </c>
      <c r="B5311" s="5">
        <f t="shared" si="247"/>
        <v>2014</v>
      </c>
      <c r="C5311" s="5">
        <f t="shared" si="248"/>
        <v>7</v>
      </c>
      <c r="D5311" s="3">
        <f t="shared" si="246"/>
        <v>14</v>
      </c>
      <c r="E5311" s="3"/>
      <c r="F5311">
        <v>18.600000000000001</v>
      </c>
      <c r="G5311">
        <v>20.5</v>
      </c>
      <c r="H5311" s="228">
        <v>20.9</v>
      </c>
      <c r="I5311">
        <v>15.6</v>
      </c>
      <c r="J5311" s="31">
        <v>16.399999999999999</v>
      </c>
      <c r="K5311">
        <v>21.5</v>
      </c>
      <c r="L5311" s="2">
        <v>18.3</v>
      </c>
      <c r="M5311" s="2">
        <v>21.6</v>
      </c>
      <c r="N5311" s="31">
        <v>18.399999999999999</v>
      </c>
      <c r="O5311" s="31">
        <v>19</v>
      </c>
      <c r="P5311" s="2">
        <v>19.8</v>
      </c>
      <c r="Q5311" s="138">
        <v>20.470833333333335</v>
      </c>
    </row>
    <row r="5312" spans="1:17" x14ac:dyDescent="0.25">
      <c r="A5312" s="1">
        <v>41835</v>
      </c>
      <c r="B5312" s="5">
        <f t="shared" si="247"/>
        <v>2014</v>
      </c>
      <c r="C5312" s="5">
        <f t="shared" si="248"/>
        <v>7</v>
      </c>
      <c r="D5312" s="3">
        <f t="shared" si="246"/>
        <v>15</v>
      </c>
      <c r="E5312" s="3"/>
      <c r="F5312">
        <v>20.9</v>
      </c>
      <c r="G5312">
        <v>23</v>
      </c>
      <c r="H5312" s="228">
        <v>20.7</v>
      </c>
      <c r="I5312">
        <v>15.8</v>
      </c>
      <c r="J5312" s="31">
        <v>17</v>
      </c>
      <c r="K5312">
        <v>22.2</v>
      </c>
      <c r="L5312" s="2">
        <v>17.899999999999999</v>
      </c>
      <c r="M5312" s="2">
        <v>22.8</v>
      </c>
      <c r="N5312" s="31">
        <v>19.7</v>
      </c>
      <c r="O5312" s="31">
        <v>20.2</v>
      </c>
      <c r="P5312" s="2">
        <v>21</v>
      </c>
      <c r="Q5312" s="138">
        <v>21.5625</v>
      </c>
    </row>
    <row r="5313" spans="1:17" x14ac:dyDescent="0.25">
      <c r="A5313" s="1">
        <v>41836</v>
      </c>
      <c r="B5313" s="5">
        <f t="shared" si="247"/>
        <v>2014</v>
      </c>
      <c r="C5313" s="5">
        <f t="shared" si="248"/>
        <v>7</v>
      </c>
      <c r="D5313" s="3">
        <f t="shared" si="246"/>
        <v>16</v>
      </c>
      <c r="E5313" s="3"/>
      <c r="F5313">
        <v>23.1</v>
      </c>
      <c r="G5313">
        <v>25</v>
      </c>
      <c r="H5313" s="228">
        <v>21.8</v>
      </c>
      <c r="I5313">
        <v>18.5</v>
      </c>
      <c r="J5313" s="31">
        <v>17.2</v>
      </c>
      <c r="K5313">
        <v>22</v>
      </c>
      <c r="L5313" s="2">
        <v>19.7</v>
      </c>
      <c r="M5313" s="2">
        <v>23</v>
      </c>
      <c r="N5313" s="31">
        <v>19.8</v>
      </c>
      <c r="O5313" s="31">
        <v>19.7</v>
      </c>
      <c r="P5313" s="2">
        <v>21.1</v>
      </c>
      <c r="Q5313" s="138">
        <v>22.0625</v>
      </c>
    </row>
    <row r="5314" spans="1:17" x14ac:dyDescent="0.25">
      <c r="A5314" s="1">
        <v>41837</v>
      </c>
      <c r="B5314" s="5">
        <f t="shared" si="247"/>
        <v>2014</v>
      </c>
      <c r="C5314" s="5">
        <f t="shared" si="248"/>
        <v>7</v>
      </c>
      <c r="D5314" s="3">
        <f t="shared" si="246"/>
        <v>17</v>
      </c>
      <c r="E5314" s="3"/>
      <c r="F5314">
        <v>22.8</v>
      </c>
      <c r="G5314">
        <v>25.7</v>
      </c>
      <c r="H5314" s="228">
        <v>22.6</v>
      </c>
      <c r="I5314">
        <v>18.600000000000001</v>
      </c>
      <c r="J5314" s="31">
        <v>17.7</v>
      </c>
      <c r="K5314">
        <v>22</v>
      </c>
      <c r="L5314" s="2">
        <v>19.600000000000001</v>
      </c>
      <c r="M5314" s="2">
        <v>22.8</v>
      </c>
      <c r="N5314" s="31">
        <v>19.600000000000001</v>
      </c>
      <c r="O5314" s="31">
        <v>20.5</v>
      </c>
      <c r="P5314" s="2">
        <v>22</v>
      </c>
      <c r="Q5314" s="138">
        <v>21.695833333333336</v>
      </c>
    </row>
    <row r="5315" spans="1:17" x14ac:dyDescent="0.25">
      <c r="A5315" s="1">
        <v>41838</v>
      </c>
      <c r="B5315" s="5">
        <f t="shared" si="247"/>
        <v>2014</v>
      </c>
      <c r="C5315" s="5">
        <f t="shared" si="248"/>
        <v>7</v>
      </c>
      <c r="D5315" s="3">
        <f t="shared" ref="D5315:D5378" si="249">DAY(A5315)</f>
        <v>18</v>
      </c>
      <c r="E5315" s="3"/>
      <c r="F5315">
        <v>23</v>
      </c>
      <c r="G5315">
        <v>25.5</v>
      </c>
      <c r="H5315" s="228">
        <v>22</v>
      </c>
      <c r="I5315">
        <v>19.3</v>
      </c>
      <c r="J5315" s="31">
        <v>16.7</v>
      </c>
      <c r="K5315">
        <v>23.1</v>
      </c>
      <c r="L5315" s="2">
        <v>19.7</v>
      </c>
      <c r="M5315" s="2">
        <v>24.4</v>
      </c>
      <c r="N5315" s="31">
        <v>18.3</v>
      </c>
      <c r="O5315" s="31">
        <v>20.100000000000001</v>
      </c>
      <c r="P5315" s="2">
        <v>22.4</v>
      </c>
      <c r="Q5315" s="138">
        <v>22.479166666666668</v>
      </c>
    </row>
    <row r="5316" spans="1:17" x14ac:dyDescent="0.25">
      <c r="A5316" s="1">
        <v>41839</v>
      </c>
      <c r="B5316" s="5">
        <f t="shared" ref="B5316:B5379" si="250">YEAR(A5316)</f>
        <v>2014</v>
      </c>
      <c r="C5316" s="5">
        <f t="shared" ref="C5316:C5379" si="251">MONTH(A5316)</f>
        <v>7</v>
      </c>
      <c r="D5316" s="3">
        <f t="shared" si="249"/>
        <v>19</v>
      </c>
      <c r="E5316" s="3"/>
      <c r="F5316">
        <v>24.1</v>
      </c>
      <c r="G5316">
        <v>26.5</v>
      </c>
      <c r="H5316" s="228">
        <v>23.4</v>
      </c>
      <c r="I5316">
        <v>19.7</v>
      </c>
      <c r="J5316" s="31">
        <v>18.2</v>
      </c>
      <c r="K5316">
        <v>25.1</v>
      </c>
      <c r="L5316" s="2">
        <v>20.3</v>
      </c>
      <c r="M5316" s="2">
        <v>25</v>
      </c>
      <c r="N5316" s="31">
        <v>18.899999999999999</v>
      </c>
      <c r="O5316" s="31">
        <v>21.8</v>
      </c>
      <c r="P5316" s="2">
        <v>23.8</v>
      </c>
      <c r="Q5316" s="138">
        <v>24.008333333333336</v>
      </c>
    </row>
    <row r="5317" spans="1:17" x14ac:dyDescent="0.25">
      <c r="A5317" s="1">
        <v>41840</v>
      </c>
      <c r="B5317" s="5">
        <f t="shared" si="250"/>
        <v>2014</v>
      </c>
      <c r="C5317" s="5">
        <f t="shared" si="251"/>
        <v>7</v>
      </c>
      <c r="D5317" s="3">
        <f t="shared" si="249"/>
        <v>20</v>
      </c>
      <c r="E5317" s="3"/>
      <c r="F5317">
        <v>24.5</v>
      </c>
      <c r="G5317">
        <v>26.7</v>
      </c>
      <c r="H5317" s="228">
        <v>24.4</v>
      </c>
      <c r="I5317">
        <v>21.6</v>
      </c>
      <c r="J5317" s="31">
        <v>19.399999999999999</v>
      </c>
      <c r="K5317">
        <v>26.2</v>
      </c>
      <c r="L5317" s="2">
        <v>22.5</v>
      </c>
      <c r="M5317" s="2">
        <v>26.9</v>
      </c>
      <c r="N5317" s="31">
        <v>23.3</v>
      </c>
      <c r="O5317" s="31">
        <v>21.5</v>
      </c>
      <c r="P5317" s="2">
        <v>25.2</v>
      </c>
      <c r="Q5317" s="138">
        <v>25.700000000000003</v>
      </c>
    </row>
    <row r="5318" spans="1:17" x14ac:dyDescent="0.25">
      <c r="A5318" s="1">
        <v>41841</v>
      </c>
      <c r="B5318" s="5">
        <f t="shared" si="250"/>
        <v>2014</v>
      </c>
      <c r="C5318" s="5">
        <f t="shared" si="251"/>
        <v>7</v>
      </c>
      <c r="D5318" s="3">
        <f t="shared" si="249"/>
        <v>21</v>
      </c>
      <c r="E5318" s="3"/>
      <c r="F5318">
        <v>20.2</v>
      </c>
      <c r="G5318">
        <v>23.2</v>
      </c>
      <c r="H5318" s="228">
        <v>22.6</v>
      </c>
      <c r="I5318">
        <v>17.2</v>
      </c>
      <c r="J5318" s="31">
        <v>18.100000000000001</v>
      </c>
      <c r="K5318">
        <v>24.3</v>
      </c>
      <c r="L5318" s="2">
        <v>18.899999999999999</v>
      </c>
      <c r="M5318" s="2">
        <v>24.8</v>
      </c>
      <c r="N5318" s="31">
        <v>21.6</v>
      </c>
      <c r="O5318" s="31">
        <v>22.1</v>
      </c>
      <c r="P5318" s="2">
        <v>20.5</v>
      </c>
      <c r="Q5318" s="138">
        <v>22.579166666666662</v>
      </c>
    </row>
    <row r="5319" spans="1:17" x14ac:dyDescent="0.25">
      <c r="A5319" s="1">
        <v>41842</v>
      </c>
      <c r="B5319" s="5">
        <f t="shared" si="250"/>
        <v>2014</v>
      </c>
      <c r="C5319" s="5">
        <f t="shared" si="251"/>
        <v>7</v>
      </c>
      <c r="D5319" s="3">
        <f t="shared" si="249"/>
        <v>22</v>
      </c>
      <c r="E5319" s="3"/>
      <c r="F5319">
        <v>20.6</v>
      </c>
      <c r="G5319">
        <v>21.5</v>
      </c>
      <c r="H5319" s="228">
        <v>20.8</v>
      </c>
      <c r="I5319">
        <v>17.7</v>
      </c>
      <c r="J5319" s="31">
        <v>16.2</v>
      </c>
      <c r="K5319">
        <v>20.399999999999999</v>
      </c>
      <c r="L5319" s="2">
        <v>17.8</v>
      </c>
      <c r="M5319" s="2">
        <v>21.6</v>
      </c>
      <c r="N5319" s="31">
        <v>20</v>
      </c>
      <c r="O5319" s="31">
        <v>20.2</v>
      </c>
      <c r="P5319" s="2">
        <v>19.399999999999999</v>
      </c>
      <c r="Q5319" s="138">
        <v>21.054166666666664</v>
      </c>
    </row>
    <row r="5320" spans="1:17" x14ac:dyDescent="0.25">
      <c r="A5320" s="1">
        <v>41843</v>
      </c>
      <c r="B5320" s="5">
        <f t="shared" si="250"/>
        <v>2014</v>
      </c>
      <c r="C5320" s="5">
        <f t="shared" si="251"/>
        <v>7</v>
      </c>
      <c r="D5320" s="3">
        <f t="shared" si="249"/>
        <v>23</v>
      </c>
      <c r="E5320" s="3"/>
      <c r="F5320">
        <v>19.3</v>
      </c>
      <c r="G5320">
        <v>21.8</v>
      </c>
      <c r="H5320" s="228">
        <v>18.899999999999999</v>
      </c>
      <c r="I5320">
        <v>16.600000000000001</v>
      </c>
      <c r="J5320" s="31">
        <v>15.9</v>
      </c>
      <c r="K5320">
        <v>20.6</v>
      </c>
      <c r="L5320" s="2">
        <v>17.3</v>
      </c>
      <c r="M5320" s="2">
        <v>21.1</v>
      </c>
      <c r="N5320" s="31">
        <v>20.3</v>
      </c>
      <c r="O5320" s="31">
        <v>19.399999999999999</v>
      </c>
      <c r="P5320" s="2">
        <v>20.399999999999999</v>
      </c>
      <c r="Q5320" s="138">
        <v>20.95</v>
      </c>
    </row>
    <row r="5321" spans="1:17" x14ac:dyDescent="0.25">
      <c r="A5321" s="1">
        <v>41844</v>
      </c>
      <c r="B5321" s="5">
        <f t="shared" si="250"/>
        <v>2014</v>
      </c>
      <c r="C5321" s="5">
        <f t="shared" si="251"/>
        <v>7</v>
      </c>
      <c r="D5321" s="3">
        <f t="shared" si="249"/>
        <v>24</v>
      </c>
      <c r="E5321" s="3"/>
      <c r="F5321">
        <v>20.6</v>
      </c>
      <c r="G5321">
        <v>22.8</v>
      </c>
      <c r="H5321" s="228">
        <v>21</v>
      </c>
      <c r="I5321">
        <v>17.600000000000001</v>
      </c>
      <c r="J5321" s="31">
        <v>16.600000000000001</v>
      </c>
      <c r="K5321">
        <v>21.7</v>
      </c>
      <c r="L5321" s="2">
        <v>19.100000000000001</v>
      </c>
      <c r="M5321" s="2">
        <v>23.4</v>
      </c>
      <c r="N5321" s="31">
        <v>20.9</v>
      </c>
      <c r="O5321" s="31">
        <v>21.8</v>
      </c>
      <c r="P5321" s="2">
        <v>20.2</v>
      </c>
      <c r="Q5321" s="138">
        <v>22.025000000000002</v>
      </c>
    </row>
    <row r="5322" spans="1:17" x14ac:dyDescent="0.25">
      <c r="A5322" s="1">
        <v>41845</v>
      </c>
      <c r="B5322" s="5">
        <f t="shared" si="250"/>
        <v>2014</v>
      </c>
      <c r="C5322" s="5">
        <f t="shared" si="251"/>
        <v>7</v>
      </c>
      <c r="D5322" s="3">
        <f t="shared" si="249"/>
        <v>25</v>
      </c>
      <c r="E5322" s="3"/>
      <c r="F5322">
        <v>21.6</v>
      </c>
      <c r="G5322">
        <v>23.2</v>
      </c>
      <c r="H5322" s="228">
        <v>21.6</v>
      </c>
      <c r="I5322">
        <v>17.2</v>
      </c>
      <c r="J5322" s="31">
        <v>16.7</v>
      </c>
      <c r="K5322">
        <v>22.9</v>
      </c>
      <c r="L5322" s="2">
        <v>18.5</v>
      </c>
      <c r="M5322" s="2">
        <v>23.5</v>
      </c>
      <c r="N5322" s="31">
        <v>19.899999999999999</v>
      </c>
      <c r="O5322" s="31">
        <v>20.7</v>
      </c>
      <c r="P5322" s="2">
        <v>22</v>
      </c>
      <c r="Q5322" s="138">
        <v>22.633333333333336</v>
      </c>
    </row>
    <row r="5323" spans="1:17" x14ac:dyDescent="0.25">
      <c r="A5323" s="1">
        <v>41846</v>
      </c>
      <c r="B5323" s="5">
        <f t="shared" si="250"/>
        <v>2014</v>
      </c>
      <c r="C5323" s="5">
        <f t="shared" si="251"/>
        <v>7</v>
      </c>
      <c r="D5323" s="3">
        <f t="shared" si="249"/>
        <v>26</v>
      </c>
      <c r="E5323" s="3"/>
      <c r="F5323">
        <v>22.8</v>
      </c>
      <c r="G5323">
        <v>24.9</v>
      </c>
      <c r="H5323" s="228">
        <v>21.9</v>
      </c>
      <c r="I5323">
        <v>17.399999999999999</v>
      </c>
      <c r="J5323" s="31">
        <v>18.100000000000001</v>
      </c>
      <c r="K5323">
        <v>23.1</v>
      </c>
      <c r="L5323" s="2">
        <v>18.5</v>
      </c>
      <c r="M5323" s="2">
        <v>25.8</v>
      </c>
      <c r="N5323" s="31">
        <v>19.7</v>
      </c>
      <c r="O5323" s="31">
        <v>22.2</v>
      </c>
      <c r="P5323" s="2">
        <v>21.2</v>
      </c>
      <c r="Q5323" s="138">
        <v>23.066666666666663</v>
      </c>
    </row>
    <row r="5324" spans="1:17" x14ac:dyDescent="0.25">
      <c r="A5324" s="1">
        <v>41847</v>
      </c>
      <c r="B5324" s="5">
        <f t="shared" si="250"/>
        <v>2014</v>
      </c>
      <c r="C5324" s="5">
        <f t="shared" si="251"/>
        <v>7</v>
      </c>
      <c r="D5324" s="3">
        <f t="shared" si="249"/>
        <v>27</v>
      </c>
      <c r="E5324" s="3"/>
      <c r="F5324">
        <v>19.100000000000001</v>
      </c>
      <c r="G5324">
        <v>20.100000000000001</v>
      </c>
      <c r="H5324" s="228">
        <v>19.899999999999999</v>
      </c>
      <c r="I5324">
        <v>16.8</v>
      </c>
      <c r="J5324" s="31">
        <v>17.3</v>
      </c>
      <c r="K5324">
        <v>20.2</v>
      </c>
      <c r="L5324" s="2">
        <v>17.7</v>
      </c>
      <c r="M5324" s="2">
        <v>20.399999999999999</v>
      </c>
      <c r="N5324" s="31">
        <v>19.100000000000001</v>
      </c>
      <c r="O5324" s="31">
        <v>20.9</v>
      </c>
      <c r="P5324" s="2">
        <v>19.8</v>
      </c>
      <c r="Q5324" s="138">
        <v>20.625</v>
      </c>
    </row>
    <row r="5325" spans="1:17" x14ac:dyDescent="0.25">
      <c r="A5325" s="1">
        <v>41848</v>
      </c>
      <c r="B5325" s="5">
        <f t="shared" si="250"/>
        <v>2014</v>
      </c>
      <c r="C5325" s="5">
        <f t="shared" si="251"/>
        <v>7</v>
      </c>
      <c r="D5325" s="3">
        <f t="shared" si="249"/>
        <v>28</v>
      </c>
      <c r="E5325" s="3"/>
      <c r="F5325">
        <v>19.7</v>
      </c>
      <c r="G5325">
        <v>20.6</v>
      </c>
      <c r="H5325" s="228">
        <v>20.6</v>
      </c>
      <c r="I5325">
        <v>20</v>
      </c>
      <c r="J5325" s="31">
        <v>16.8</v>
      </c>
      <c r="K5325">
        <v>22.2</v>
      </c>
      <c r="L5325" s="2">
        <v>19.2</v>
      </c>
      <c r="M5325" s="2">
        <v>21.3</v>
      </c>
      <c r="N5325" s="31">
        <v>18.899999999999999</v>
      </c>
      <c r="O5325" s="31">
        <v>18.8</v>
      </c>
      <c r="P5325" s="2">
        <v>20.8</v>
      </c>
      <c r="Q5325" s="138">
        <v>21.362500000000001</v>
      </c>
    </row>
    <row r="5326" spans="1:17" x14ac:dyDescent="0.25">
      <c r="A5326" s="1">
        <v>41849</v>
      </c>
      <c r="B5326" s="5">
        <f t="shared" si="250"/>
        <v>2014</v>
      </c>
      <c r="C5326" s="5">
        <f t="shared" si="251"/>
        <v>7</v>
      </c>
      <c r="D5326" s="3">
        <f t="shared" si="249"/>
        <v>29</v>
      </c>
      <c r="E5326" s="3"/>
      <c r="F5326">
        <v>20.399999999999999</v>
      </c>
      <c r="G5326">
        <v>22.5</v>
      </c>
      <c r="H5326" s="228">
        <v>21.9</v>
      </c>
      <c r="I5326">
        <v>17.7</v>
      </c>
      <c r="J5326" s="31">
        <v>19.2</v>
      </c>
      <c r="K5326">
        <v>22.2</v>
      </c>
      <c r="L5326" s="2">
        <v>19.600000000000001</v>
      </c>
      <c r="M5326" s="2">
        <v>23.9</v>
      </c>
      <c r="N5326" s="31">
        <v>19.899999999999999</v>
      </c>
      <c r="O5326" s="31">
        <v>22.4</v>
      </c>
      <c r="P5326" s="2">
        <v>21.1</v>
      </c>
      <c r="Q5326" s="138">
        <v>22.737499999999997</v>
      </c>
    </row>
    <row r="5327" spans="1:17" x14ac:dyDescent="0.25">
      <c r="A5327" s="1">
        <v>41850</v>
      </c>
      <c r="B5327" s="5">
        <f t="shared" si="250"/>
        <v>2014</v>
      </c>
      <c r="C5327" s="5">
        <f t="shared" si="251"/>
        <v>7</v>
      </c>
      <c r="D5327" s="3">
        <f t="shared" si="249"/>
        <v>30</v>
      </c>
      <c r="E5327" s="3"/>
      <c r="F5327">
        <v>18.5</v>
      </c>
      <c r="G5327">
        <v>21.2</v>
      </c>
      <c r="H5327" s="228">
        <v>21.2</v>
      </c>
      <c r="I5327">
        <v>17.100000000000001</v>
      </c>
      <c r="J5327" s="31">
        <v>17.5</v>
      </c>
      <c r="K5327">
        <v>19.8</v>
      </c>
      <c r="L5327" s="2">
        <v>18.5</v>
      </c>
      <c r="M5327" s="2">
        <v>23.2</v>
      </c>
      <c r="N5327" s="31">
        <v>19.100000000000001</v>
      </c>
      <c r="O5327" s="31">
        <v>20.5</v>
      </c>
      <c r="P5327" s="2">
        <v>18.5</v>
      </c>
      <c r="Q5327" s="138">
        <v>20.541666666666664</v>
      </c>
    </row>
    <row r="5328" spans="1:17" x14ac:dyDescent="0.25">
      <c r="A5328" s="1">
        <v>41851</v>
      </c>
      <c r="B5328" s="5">
        <f t="shared" si="250"/>
        <v>2014</v>
      </c>
      <c r="C5328" s="5">
        <f t="shared" si="251"/>
        <v>7</v>
      </c>
      <c r="D5328" s="3">
        <f t="shared" si="249"/>
        <v>31</v>
      </c>
      <c r="E5328" s="3"/>
      <c r="F5328">
        <v>18</v>
      </c>
      <c r="G5328">
        <v>18.899999999999999</v>
      </c>
      <c r="H5328" s="228">
        <v>19.3</v>
      </c>
      <c r="I5328">
        <v>15.9</v>
      </c>
      <c r="J5328" s="31">
        <v>15.2</v>
      </c>
      <c r="K5328">
        <v>21</v>
      </c>
      <c r="L5328" s="2">
        <v>17.899999999999999</v>
      </c>
      <c r="M5328" s="2">
        <v>22</v>
      </c>
      <c r="N5328" s="31">
        <v>18</v>
      </c>
      <c r="O5328" s="31">
        <v>19.2</v>
      </c>
      <c r="P5328" s="2">
        <v>20.5</v>
      </c>
      <c r="Q5328" s="138">
        <v>21.229166666666668</v>
      </c>
    </row>
    <row r="5329" spans="1:17" x14ac:dyDescent="0.25">
      <c r="A5329" s="1">
        <v>41852</v>
      </c>
      <c r="B5329" s="5">
        <f t="shared" si="250"/>
        <v>2014</v>
      </c>
      <c r="C5329" s="5">
        <f t="shared" si="251"/>
        <v>8</v>
      </c>
      <c r="D5329" s="3">
        <f t="shared" si="249"/>
        <v>1</v>
      </c>
      <c r="E5329" s="3"/>
      <c r="F5329">
        <v>19.2</v>
      </c>
      <c r="G5329">
        <v>21.4</v>
      </c>
      <c r="H5329" s="228">
        <v>21.4</v>
      </c>
      <c r="I5329">
        <v>17.600000000000001</v>
      </c>
      <c r="J5329" s="31">
        <v>16.100000000000001</v>
      </c>
      <c r="K5329">
        <v>21.3</v>
      </c>
      <c r="L5329" s="2">
        <v>18.600000000000001</v>
      </c>
      <c r="M5329" s="2">
        <v>21.7</v>
      </c>
      <c r="N5329" s="31">
        <v>20.100000000000001</v>
      </c>
      <c r="O5329" s="31">
        <v>18.3</v>
      </c>
      <c r="P5329" s="2">
        <v>21.2</v>
      </c>
      <c r="Q5329" s="138">
        <v>21.3</v>
      </c>
    </row>
    <row r="5330" spans="1:17" x14ac:dyDescent="0.25">
      <c r="A5330" s="1">
        <v>41853</v>
      </c>
      <c r="B5330" s="5">
        <f t="shared" si="250"/>
        <v>2014</v>
      </c>
      <c r="C5330" s="5">
        <f t="shared" si="251"/>
        <v>8</v>
      </c>
      <c r="D5330" s="3">
        <f t="shared" si="249"/>
        <v>2</v>
      </c>
      <c r="E5330" s="3"/>
      <c r="F5330">
        <v>21.4</v>
      </c>
      <c r="G5330">
        <v>23</v>
      </c>
      <c r="H5330" s="228">
        <v>23.5</v>
      </c>
      <c r="I5330">
        <v>18.2</v>
      </c>
      <c r="J5330" s="31">
        <v>17.5</v>
      </c>
      <c r="K5330">
        <v>23.7</v>
      </c>
      <c r="L5330" s="2">
        <v>20.7</v>
      </c>
      <c r="M5330" s="2">
        <v>25</v>
      </c>
      <c r="N5330" s="31">
        <v>22</v>
      </c>
      <c r="O5330" s="31">
        <v>20.399999999999999</v>
      </c>
      <c r="P5330" s="2">
        <v>22.6</v>
      </c>
      <c r="Q5330" s="138">
        <v>22.420833333333338</v>
      </c>
    </row>
    <row r="5331" spans="1:17" x14ac:dyDescent="0.25">
      <c r="A5331" s="1">
        <v>41854</v>
      </c>
      <c r="B5331" s="5">
        <f t="shared" si="250"/>
        <v>2014</v>
      </c>
      <c r="C5331" s="5">
        <f t="shared" si="251"/>
        <v>8</v>
      </c>
      <c r="D5331" s="3">
        <f t="shared" si="249"/>
        <v>3</v>
      </c>
      <c r="E5331" s="3"/>
      <c r="F5331">
        <v>21.3</v>
      </c>
      <c r="G5331">
        <v>24.4</v>
      </c>
      <c r="H5331" s="228">
        <v>21.6</v>
      </c>
      <c r="I5331">
        <v>17.5</v>
      </c>
      <c r="J5331" s="31">
        <v>16.7</v>
      </c>
      <c r="K5331">
        <v>22.4</v>
      </c>
      <c r="L5331" s="2">
        <v>19.7</v>
      </c>
      <c r="M5331" s="2">
        <v>23.1</v>
      </c>
      <c r="N5331" s="31">
        <v>22.9</v>
      </c>
      <c r="O5331" s="31">
        <v>20.8</v>
      </c>
      <c r="P5331" s="2">
        <v>21.3</v>
      </c>
      <c r="Q5331" s="138">
        <v>22.587500000000002</v>
      </c>
    </row>
    <row r="5332" spans="1:17" x14ac:dyDescent="0.25">
      <c r="A5332" s="1">
        <v>41855</v>
      </c>
      <c r="B5332" s="5">
        <f t="shared" si="250"/>
        <v>2014</v>
      </c>
      <c r="C5332" s="5">
        <f t="shared" si="251"/>
        <v>8</v>
      </c>
      <c r="D5332" s="3">
        <f t="shared" si="249"/>
        <v>4</v>
      </c>
      <c r="E5332" s="3"/>
      <c r="F5332">
        <v>22.8</v>
      </c>
      <c r="G5332">
        <v>24.6</v>
      </c>
      <c r="H5332" s="228">
        <v>22.2</v>
      </c>
      <c r="I5332">
        <v>19.399999999999999</v>
      </c>
      <c r="J5332" s="31">
        <v>17.899999999999999</v>
      </c>
      <c r="K5332">
        <v>23.2</v>
      </c>
      <c r="L5332" s="2">
        <v>20.2</v>
      </c>
      <c r="M5332" s="2">
        <v>24.1</v>
      </c>
      <c r="N5332" s="31">
        <v>21.9</v>
      </c>
      <c r="O5332" s="31">
        <v>21.7</v>
      </c>
      <c r="P5332" s="2">
        <v>22</v>
      </c>
      <c r="Q5332" s="138">
        <v>23.220833333333328</v>
      </c>
    </row>
    <row r="5333" spans="1:17" x14ac:dyDescent="0.25">
      <c r="A5333" s="1">
        <v>41856</v>
      </c>
      <c r="B5333" s="5">
        <f t="shared" si="250"/>
        <v>2014</v>
      </c>
      <c r="C5333" s="5">
        <f t="shared" si="251"/>
        <v>8</v>
      </c>
      <c r="D5333" s="3">
        <f t="shared" si="249"/>
        <v>5</v>
      </c>
      <c r="E5333" s="3"/>
      <c r="F5333">
        <v>21.1</v>
      </c>
      <c r="G5333">
        <v>24.2</v>
      </c>
      <c r="H5333" s="228">
        <v>19.7</v>
      </c>
      <c r="I5333">
        <v>16.8</v>
      </c>
      <c r="J5333" s="31">
        <v>16.7</v>
      </c>
      <c r="K5333">
        <v>20.6</v>
      </c>
      <c r="L5333" s="2">
        <v>17.5</v>
      </c>
      <c r="M5333" s="2">
        <v>21.4</v>
      </c>
      <c r="N5333" s="31">
        <v>21.2</v>
      </c>
      <c r="O5333" s="31">
        <v>21.1</v>
      </c>
      <c r="P5333" s="2">
        <v>20.100000000000001</v>
      </c>
      <c r="Q5333" s="138">
        <v>20.824999999999999</v>
      </c>
    </row>
    <row r="5334" spans="1:17" x14ac:dyDescent="0.25">
      <c r="A5334" s="1">
        <v>41857</v>
      </c>
      <c r="B5334" s="5">
        <f t="shared" si="250"/>
        <v>2014</v>
      </c>
      <c r="C5334" s="5">
        <f t="shared" si="251"/>
        <v>8</v>
      </c>
      <c r="D5334" s="3">
        <f t="shared" si="249"/>
        <v>6</v>
      </c>
      <c r="E5334" s="3"/>
      <c r="F5334">
        <v>20</v>
      </c>
      <c r="G5334">
        <v>21.9</v>
      </c>
      <c r="H5334" s="228">
        <v>18.8</v>
      </c>
      <c r="I5334">
        <v>17</v>
      </c>
      <c r="J5334" s="31">
        <v>16</v>
      </c>
      <c r="K5334">
        <v>18.7</v>
      </c>
      <c r="L5334" s="2">
        <v>16.8</v>
      </c>
      <c r="M5334" s="2">
        <v>20.5</v>
      </c>
      <c r="N5334" s="31">
        <v>20.7</v>
      </c>
      <c r="O5334" s="31">
        <v>19.8</v>
      </c>
      <c r="P5334" s="2">
        <v>18.600000000000001</v>
      </c>
      <c r="Q5334" s="138">
        <v>18.604166666666661</v>
      </c>
    </row>
    <row r="5335" spans="1:17" x14ac:dyDescent="0.25">
      <c r="A5335" s="1">
        <v>41858</v>
      </c>
      <c r="B5335" s="5">
        <f t="shared" si="250"/>
        <v>2014</v>
      </c>
      <c r="C5335" s="5">
        <f t="shared" si="251"/>
        <v>8</v>
      </c>
      <c r="D5335" s="3">
        <f t="shared" si="249"/>
        <v>7</v>
      </c>
      <c r="E5335" s="3"/>
      <c r="F5335">
        <v>19</v>
      </c>
      <c r="G5335">
        <v>23.6</v>
      </c>
      <c r="H5335" s="228">
        <v>20.399999999999999</v>
      </c>
      <c r="I5335">
        <v>16.7</v>
      </c>
      <c r="J5335" s="31">
        <v>16.899999999999999</v>
      </c>
      <c r="K5335">
        <v>21.3</v>
      </c>
      <c r="L5335" s="2">
        <v>18</v>
      </c>
      <c r="M5335" s="2">
        <v>21.6</v>
      </c>
      <c r="N5335" s="31">
        <v>21.3</v>
      </c>
      <c r="O5335" s="31">
        <v>20.3</v>
      </c>
      <c r="P5335" s="2">
        <v>20.6</v>
      </c>
      <c r="Q5335" s="138">
        <v>20.720833333333335</v>
      </c>
    </row>
    <row r="5336" spans="1:17" x14ac:dyDescent="0.25">
      <c r="A5336" s="1">
        <v>41859</v>
      </c>
      <c r="B5336" s="5">
        <f t="shared" si="250"/>
        <v>2014</v>
      </c>
      <c r="C5336" s="5">
        <f t="shared" si="251"/>
        <v>8</v>
      </c>
      <c r="D5336" s="3">
        <f t="shared" si="249"/>
        <v>8</v>
      </c>
      <c r="E5336" s="3"/>
      <c r="F5336">
        <v>21.2</v>
      </c>
      <c r="G5336">
        <v>23.8</v>
      </c>
      <c r="H5336" s="228">
        <v>21.3</v>
      </c>
      <c r="I5336">
        <v>18.5</v>
      </c>
      <c r="J5336" s="31">
        <v>18</v>
      </c>
      <c r="K5336">
        <v>21.8</v>
      </c>
      <c r="L5336" s="2">
        <v>19</v>
      </c>
      <c r="M5336" s="2">
        <v>22.5</v>
      </c>
      <c r="N5336" s="31">
        <v>20.5</v>
      </c>
      <c r="O5336" s="31">
        <v>21</v>
      </c>
      <c r="P5336" s="2">
        <v>20.9</v>
      </c>
      <c r="Q5336" s="138">
        <v>22.204166666666666</v>
      </c>
    </row>
    <row r="5337" spans="1:17" x14ac:dyDescent="0.25">
      <c r="A5337" s="1">
        <v>41860</v>
      </c>
      <c r="B5337" s="5">
        <f t="shared" si="250"/>
        <v>2014</v>
      </c>
      <c r="C5337" s="5">
        <f t="shared" si="251"/>
        <v>8</v>
      </c>
      <c r="D5337" s="3">
        <f t="shared" si="249"/>
        <v>9</v>
      </c>
      <c r="E5337" s="3"/>
      <c r="F5337">
        <v>22.4</v>
      </c>
      <c r="G5337">
        <v>24.3</v>
      </c>
      <c r="H5337" s="228">
        <v>22.8</v>
      </c>
      <c r="I5337">
        <v>18.399999999999999</v>
      </c>
      <c r="J5337" s="31">
        <v>18.600000000000001</v>
      </c>
      <c r="K5337">
        <v>24.5</v>
      </c>
      <c r="L5337" s="2">
        <v>20.6</v>
      </c>
      <c r="M5337" s="2">
        <v>24.5</v>
      </c>
      <c r="N5337" s="31">
        <v>20.6</v>
      </c>
      <c r="O5337" s="31">
        <v>21.9</v>
      </c>
      <c r="P5337" s="2">
        <v>22.8</v>
      </c>
      <c r="Q5337" s="138">
        <v>23.687500000000004</v>
      </c>
    </row>
    <row r="5338" spans="1:17" x14ac:dyDescent="0.25">
      <c r="A5338" s="1">
        <v>41861</v>
      </c>
      <c r="B5338" s="5">
        <f t="shared" si="250"/>
        <v>2014</v>
      </c>
      <c r="C5338" s="5">
        <f t="shared" si="251"/>
        <v>8</v>
      </c>
      <c r="D5338" s="3">
        <f t="shared" si="249"/>
        <v>10</v>
      </c>
      <c r="E5338" s="3"/>
      <c r="F5338">
        <v>22.6</v>
      </c>
      <c r="G5338">
        <v>25.2</v>
      </c>
      <c r="H5338" s="228">
        <v>23.6</v>
      </c>
      <c r="I5338">
        <v>18.3</v>
      </c>
      <c r="J5338" s="31">
        <v>19.7</v>
      </c>
      <c r="K5338">
        <v>25.7</v>
      </c>
      <c r="L5338" s="2">
        <v>22.1</v>
      </c>
      <c r="M5338" s="2">
        <v>25.2</v>
      </c>
      <c r="N5338" s="31">
        <v>23.1</v>
      </c>
      <c r="O5338" s="31">
        <v>22.8</v>
      </c>
      <c r="P5338" s="2">
        <v>23.6</v>
      </c>
      <c r="Q5338" s="138">
        <v>25.441666666666663</v>
      </c>
    </row>
    <row r="5339" spans="1:17" x14ac:dyDescent="0.25">
      <c r="A5339" s="1">
        <v>41862</v>
      </c>
      <c r="B5339" s="5">
        <f t="shared" si="250"/>
        <v>2014</v>
      </c>
      <c r="C5339" s="5">
        <f t="shared" si="251"/>
        <v>8</v>
      </c>
      <c r="D5339" s="3">
        <f t="shared" si="249"/>
        <v>11</v>
      </c>
      <c r="E5339" s="3"/>
      <c r="F5339">
        <v>23.9</v>
      </c>
      <c r="G5339">
        <v>26.1</v>
      </c>
      <c r="H5339" s="228">
        <v>24.6</v>
      </c>
      <c r="I5339">
        <v>19.600000000000001</v>
      </c>
      <c r="J5339" s="31">
        <v>21</v>
      </c>
      <c r="K5339">
        <v>26.5</v>
      </c>
      <c r="L5339" s="2">
        <v>22.7</v>
      </c>
      <c r="M5339" s="2">
        <v>25.9</v>
      </c>
      <c r="N5339" s="31">
        <v>23.3</v>
      </c>
      <c r="O5339" s="31">
        <v>23.5</v>
      </c>
      <c r="P5339" s="2">
        <v>24</v>
      </c>
      <c r="Q5339" s="138">
        <v>26.054166666666671</v>
      </c>
    </row>
    <row r="5340" spans="1:17" x14ac:dyDescent="0.25">
      <c r="A5340" s="1">
        <v>41863</v>
      </c>
      <c r="B5340" s="5">
        <f t="shared" si="250"/>
        <v>2014</v>
      </c>
      <c r="C5340" s="5">
        <f t="shared" si="251"/>
        <v>8</v>
      </c>
      <c r="D5340" s="3">
        <f t="shared" si="249"/>
        <v>12</v>
      </c>
      <c r="E5340" s="3"/>
      <c r="F5340">
        <v>23.9</v>
      </c>
      <c r="G5340">
        <v>26.6</v>
      </c>
      <c r="H5340" s="228">
        <v>24.6</v>
      </c>
      <c r="I5340">
        <v>21.5</v>
      </c>
      <c r="J5340" s="31">
        <v>22.4</v>
      </c>
      <c r="K5340">
        <v>24.7</v>
      </c>
      <c r="L5340" s="2">
        <v>22.9</v>
      </c>
      <c r="M5340" s="2">
        <v>25</v>
      </c>
      <c r="N5340" s="31">
        <v>22.5</v>
      </c>
      <c r="O5340" s="31">
        <v>23.9</v>
      </c>
      <c r="P5340" s="2">
        <v>23</v>
      </c>
      <c r="Q5340" s="138">
        <v>23.904166666666669</v>
      </c>
    </row>
    <row r="5341" spans="1:17" x14ac:dyDescent="0.25">
      <c r="A5341" s="1">
        <v>41864</v>
      </c>
      <c r="B5341" s="5">
        <f t="shared" si="250"/>
        <v>2014</v>
      </c>
      <c r="C5341" s="5">
        <f t="shared" si="251"/>
        <v>8</v>
      </c>
      <c r="D5341" s="3">
        <f t="shared" si="249"/>
        <v>13</v>
      </c>
      <c r="E5341" s="3"/>
      <c r="F5341">
        <v>24</v>
      </c>
      <c r="G5341">
        <v>27.7</v>
      </c>
      <c r="H5341" s="228">
        <v>24.2</v>
      </c>
      <c r="I5341">
        <v>21.5</v>
      </c>
      <c r="J5341" s="31">
        <v>22</v>
      </c>
      <c r="K5341">
        <v>25.2</v>
      </c>
      <c r="L5341" s="2">
        <v>23.6</v>
      </c>
      <c r="M5341" s="2">
        <v>25.5</v>
      </c>
      <c r="N5341" s="31">
        <v>22.5</v>
      </c>
      <c r="O5341" s="31">
        <v>23.7</v>
      </c>
      <c r="P5341" s="2">
        <v>23.5</v>
      </c>
      <c r="Q5341" s="138">
        <v>25.366666666666671</v>
      </c>
    </row>
    <row r="5342" spans="1:17" x14ac:dyDescent="0.25">
      <c r="A5342" s="1">
        <v>41865</v>
      </c>
      <c r="B5342" s="5">
        <f t="shared" si="250"/>
        <v>2014</v>
      </c>
      <c r="C5342" s="5">
        <f t="shared" si="251"/>
        <v>8</v>
      </c>
      <c r="D5342" s="3">
        <f t="shared" si="249"/>
        <v>14</v>
      </c>
      <c r="E5342" s="3"/>
      <c r="F5342">
        <v>24</v>
      </c>
      <c r="G5342">
        <v>28.1</v>
      </c>
      <c r="H5342" s="228">
        <v>20.3</v>
      </c>
      <c r="I5342">
        <v>20.9</v>
      </c>
      <c r="J5342" s="31">
        <v>19.899999999999999</v>
      </c>
      <c r="K5342">
        <v>18.5</v>
      </c>
      <c r="L5342" s="2">
        <v>18</v>
      </c>
      <c r="M5342" s="2">
        <v>22.5</v>
      </c>
      <c r="N5342" s="31">
        <v>23</v>
      </c>
      <c r="O5342" s="31">
        <v>23.1</v>
      </c>
      <c r="P5342" s="2">
        <v>17.2</v>
      </c>
      <c r="Q5342" s="138">
        <v>20.008333333333333</v>
      </c>
    </row>
    <row r="5343" spans="1:17" x14ac:dyDescent="0.25">
      <c r="A5343" s="1">
        <v>41866</v>
      </c>
      <c r="B5343" s="5">
        <f t="shared" si="250"/>
        <v>2014</v>
      </c>
      <c r="C5343" s="5">
        <f t="shared" si="251"/>
        <v>8</v>
      </c>
      <c r="D5343" s="3">
        <f t="shared" si="249"/>
        <v>15</v>
      </c>
      <c r="E5343" s="3"/>
      <c r="F5343">
        <v>22.5</v>
      </c>
      <c r="G5343">
        <v>24.5</v>
      </c>
      <c r="H5343" s="228">
        <v>18.899999999999999</v>
      </c>
      <c r="I5343">
        <v>18.2</v>
      </c>
      <c r="J5343" s="31">
        <v>17.100000000000001</v>
      </c>
      <c r="K5343">
        <v>20.9</v>
      </c>
      <c r="L5343" s="2">
        <v>17.2</v>
      </c>
      <c r="M5343" s="2">
        <v>20.6</v>
      </c>
      <c r="N5343" s="31">
        <v>20.6</v>
      </c>
      <c r="O5343" s="31">
        <v>19.899999999999999</v>
      </c>
      <c r="P5343" s="2">
        <v>19.2</v>
      </c>
      <c r="Q5343" s="138">
        <v>19.858333333333334</v>
      </c>
    </row>
    <row r="5344" spans="1:17" x14ac:dyDescent="0.25">
      <c r="A5344" s="1">
        <v>41867</v>
      </c>
      <c r="B5344" s="5">
        <f t="shared" si="250"/>
        <v>2014</v>
      </c>
      <c r="C5344" s="5">
        <f t="shared" si="251"/>
        <v>8</v>
      </c>
      <c r="D5344" s="3">
        <f t="shared" si="249"/>
        <v>16</v>
      </c>
      <c r="E5344" s="3"/>
      <c r="F5344">
        <v>20.399999999999999</v>
      </c>
      <c r="G5344">
        <v>23.1</v>
      </c>
      <c r="H5344" s="228">
        <v>18.2</v>
      </c>
      <c r="I5344">
        <v>16.399999999999999</v>
      </c>
      <c r="J5344" s="31">
        <v>14.4</v>
      </c>
      <c r="K5344">
        <v>18.7</v>
      </c>
      <c r="L5344" s="2">
        <v>14.2</v>
      </c>
      <c r="M5344" s="2">
        <v>18.8</v>
      </c>
      <c r="N5344" s="31">
        <v>18</v>
      </c>
      <c r="O5344" s="31">
        <v>18.100000000000001</v>
      </c>
      <c r="P5344" s="2">
        <v>17.8</v>
      </c>
      <c r="Q5344" s="138">
        <v>18.129166666666666</v>
      </c>
    </row>
    <row r="5345" spans="1:17" x14ac:dyDescent="0.25">
      <c r="A5345" s="1">
        <v>41868</v>
      </c>
      <c r="B5345" s="5">
        <f t="shared" si="250"/>
        <v>2014</v>
      </c>
      <c r="C5345" s="5">
        <f t="shared" si="251"/>
        <v>8</v>
      </c>
      <c r="D5345" s="3">
        <f t="shared" si="249"/>
        <v>17</v>
      </c>
      <c r="E5345" s="3"/>
      <c r="F5345">
        <v>19.5</v>
      </c>
      <c r="G5345">
        <v>21.8</v>
      </c>
      <c r="H5345" s="228">
        <v>16.8</v>
      </c>
      <c r="I5345">
        <v>14.3</v>
      </c>
      <c r="J5345" s="31">
        <v>12.4</v>
      </c>
      <c r="K5345">
        <v>17.8</v>
      </c>
      <c r="L5345" s="2">
        <v>14.2</v>
      </c>
      <c r="M5345" s="2">
        <v>18.7</v>
      </c>
      <c r="N5345" s="31">
        <v>16.899999999999999</v>
      </c>
      <c r="O5345" s="31">
        <v>16.600000000000001</v>
      </c>
      <c r="P5345" s="2">
        <v>16.899999999999999</v>
      </c>
      <c r="Q5345" s="138">
        <v>18.112500000000001</v>
      </c>
    </row>
    <row r="5346" spans="1:17" x14ac:dyDescent="0.25">
      <c r="A5346" s="1">
        <v>41869</v>
      </c>
      <c r="B5346" s="5">
        <f t="shared" si="250"/>
        <v>2014</v>
      </c>
      <c r="C5346" s="5">
        <f t="shared" si="251"/>
        <v>8</v>
      </c>
      <c r="D5346" s="3">
        <f t="shared" si="249"/>
        <v>18</v>
      </c>
      <c r="E5346" s="3"/>
      <c r="F5346">
        <v>18.2</v>
      </c>
      <c r="G5346">
        <v>20.5</v>
      </c>
      <c r="H5346" s="228">
        <v>17.8</v>
      </c>
      <c r="I5346">
        <v>15.1</v>
      </c>
      <c r="J5346" s="31">
        <v>14.1</v>
      </c>
      <c r="K5346">
        <v>19.399999999999999</v>
      </c>
      <c r="L5346" s="2">
        <v>16.399999999999999</v>
      </c>
      <c r="M5346" s="2">
        <v>19.600000000000001</v>
      </c>
      <c r="N5346" s="31">
        <v>15.4</v>
      </c>
      <c r="O5346" s="31">
        <v>17.7</v>
      </c>
      <c r="P5346" s="2">
        <v>17.8</v>
      </c>
      <c r="Q5346" s="138">
        <v>18.808333333333337</v>
      </c>
    </row>
    <row r="5347" spans="1:17" x14ac:dyDescent="0.25">
      <c r="A5347" s="1">
        <v>41870</v>
      </c>
      <c r="B5347" s="5">
        <f t="shared" si="250"/>
        <v>2014</v>
      </c>
      <c r="C5347" s="5">
        <f t="shared" si="251"/>
        <v>8</v>
      </c>
      <c r="D5347" s="3">
        <f t="shared" si="249"/>
        <v>19</v>
      </c>
      <c r="E5347" s="3"/>
      <c r="F5347">
        <v>18.8</v>
      </c>
      <c r="G5347">
        <v>22.4</v>
      </c>
      <c r="H5347" s="228">
        <v>20.100000000000001</v>
      </c>
      <c r="I5347">
        <v>16</v>
      </c>
      <c r="J5347" s="31">
        <v>15.3</v>
      </c>
      <c r="K5347">
        <v>20.7</v>
      </c>
      <c r="L5347" s="2">
        <v>18</v>
      </c>
      <c r="M5347" s="2">
        <v>21.1</v>
      </c>
      <c r="N5347" s="31">
        <v>16.100000000000001</v>
      </c>
      <c r="O5347" s="31">
        <v>19.100000000000001</v>
      </c>
      <c r="P5347" s="2">
        <v>19.5</v>
      </c>
      <c r="Q5347" s="138">
        <v>20.733333333333334</v>
      </c>
    </row>
    <row r="5348" spans="1:17" x14ac:dyDescent="0.25">
      <c r="A5348" s="1">
        <v>41871</v>
      </c>
      <c r="B5348" s="5">
        <f t="shared" si="250"/>
        <v>2014</v>
      </c>
      <c r="C5348" s="5">
        <f t="shared" si="251"/>
        <v>8</v>
      </c>
      <c r="D5348" s="3">
        <f t="shared" si="249"/>
        <v>20</v>
      </c>
      <c r="E5348" s="3"/>
      <c r="F5348">
        <v>20.5</v>
      </c>
      <c r="G5348">
        <v>22.9</v>
      </c>
      <c r="H5348" s="228">
        <v>21.3</v>
      </c>
      <c r="I5348">
        <v>16.399999999999999</v>
      </c>
      <c r="J5348" s="31">
        <v>17.5</v>
      </c>
      <c r="K5348">
        <v>21.2</v>
      </c>
      <c r="L5348" s="2">
        <v>18.899999999999999</v>
      </c>
      <c r="M5348" s="2">
        <v>23.3</v>
      </c>
      <c r="N5348" s="31">
        <v>18.899999999999999</v>
      </c>
      <c r="O5348" s="31">
        <v>20.2</v>
      </c>
      <c r="P5348" s="2">
        <v>20.6</v>
      </c>
      <c r="Q5348" s="138">
        <v>21.504166666666666</v>
      </c>
    </row>
    <row r="5349" spans="1:17" x14ac:dyDescent="0.25">
      <c r="A5349" s="1">
        <v>41872</v>
      </c>
      <c r="B5349" s="5">
        <f t="shared" si="250"/>
        <v>2014</v>
      </c>
      <c r="C5349" s="5">
        <f t="shared" si="251"/>
        <v>8</v>
      </c>
      <c r="D5349" s="3">
        <f t="shared" si="249"/>
        <v>21</v>
      </c>
      <c r="E5349" s="3"/>
      <c r="F5349">
        <v>19.2</v>
      </c>
      <c r="G5349">
        <v>22.9</v>
      </c>
      <c r="H5349" s="228">
        <v>18.899999999999999</v>
      </c>
      <c r="I5349">
        <v>16.7</v>
      </c>
      <c r="J5349" s="31">
        <v>14.3</v>
      </c>
      <c r="K5349">
        <v>18.7</v>
      </c>
      <c r="L5349" s="2">
        <v>17.8</v>
      </c>
      <c r="M5349" s="2">
        <v>19.899999999999999</v>
      </c>
      <c r="N5349" s="31">
        <v>17.2</v>
      </c>
      <c r="O5349" s="31">
        <v>17.2</v>
      </c>
      <c r="P5349" s="2">
        <v>17.5</v>
      </c>
      <c r="Q5349" s="138">
        <v>18.104166666666668</v>
      </c>
    </row>
    <row r="5350" spans="1:17" x14ac:dyDescent="0.25">
      <c r="A5350" s="1">
        <v>41873</v>
      </c>
      <c r="B5350" s="5">
        <f t="shared" si="250"/>
        <v>2014</v>
      </c>
      <c r="C5350" s="5">
        <f t="shared" si="251"/>
        <v>8</v>
      </c>
      <c r="D5350" s="3">
        <f t="shared" si="249"/>
        <v>22</v>
      </c>
      <c r="E5350" s="3"/>
      <c r="F5350">
        <v>22</v>
      </c>
      <c r="G5350">
        <v>23.4</v>
      </c>
      <c r="H5350" s="228">
        <v>19.899999999999999</v>
      </c>
      <c r="I5350">
        <v>18.600000000000001</v>
      </c>
      <c r="J5350" s="31">
        <v>18</v>
      </c>
      <c r="K5350">
        <v>20.100000000000001</v>
      </c>
      <c r="L5350" s="2">
        <v>18.2</v>
      </c>
      <c r="M5350" s="2">
        <v>21.9</v>
      </c>
      <c r="N5350" s="31">
        <v>20.3</v>
      </c>
      <c r="O5350" s="31">
        <v>20.399999999999999</v>
      </c>
      <c r="P5350" s="2">
        <v>19.3</v>
      </c>
      <c r="Q5350" s="138">
        <v>20.145833333333332</v>
      </c>
    </row>
    <row r="5351" spans="1:17" x14ac:dyDescent="0.25">
      <c r="A5351" s="1">
        <v>41874</v>
      </c>
      <c r="B5351" s="5">
        <f t="shared" si="250"/>
        <v>2014</v>
      </c>
      <c r="C5351" s="5">
        <f t="shared" si="251"/>
        <v>8</v>
      </c>
      <c r="D5351" s="3">
        <f t="shared" si="249"/>
        <v>23</v>
      </c>
      <c r="E5351" s="3"/>
      <c r="F5351">
        <v>22.4</v>
      </c>
      <c r="G5351">
        <v>24</v>
      </c>
      <c r="H5351" s="228">
        <v>19.600000000000001</v>
      </c>
      <c r="I5351">
        <v>19.2</v>
      </c>
      <c r="J5351" s="31">
        <v>16.600000000000001</v>
      </c>
      <c r="K5351">
        <v>17.399999999999999</v>
      </c>
      <c r="L5351" s="2">
        <v>17.2</v>
      </c>
      <c r="M5351" s="2">
        <v>19.600000000000001</v>
      </c>
      <c r="N5351" s="31">
        <v>19.5</v>
      </c>
      <c r="O5351" s="31">
        <v>18.899999999999999</v>
      </c>
      <c r="P5351" s="2">
        <v>16.399999999999999</v>
      </c>
      <c r="Q5351" s="138">
        <v>18.18333333333333</v>
      </c>
    </row>
    <row r="5352" spans="1:17" x14ac:dyDescent="0.25">
      <c r="A5352" s="1">
        <v>41875</v>
      </c>
      <c r="B5352" s="5">
        <f t="shared" si="250"/>
        <v>2014</v>
      </c>
      <c r="C5352" s="5">
        <f t="shared" si="251"/>
        <v>8</v>
      </c>
      <c r="D5352" s="3">
        <f t="shared" si="249"/>
        <v>24</v>
      </c>
      <c r="E5352" s="3"/>
      <c r="F5352">
        <v>19.7</v>
      </c>
      <c r="G5352">
        <v>22.1</v>
      </c>
      <c r="H5352" s="228">
        <v>18.399999999999999</v>
      </c>
      <c r="I5352">
        <v>14.8</v>
      </c>
      <c r="J5352" s="31">
        <v>14.9</v>
      </c>
      <c r="K5352">
        <v>18.399999999999999</v>
      </c>
      <c r="L5352" s="2">
        <v>17.3</v>
      </c>
      <c r="M5352" s="2">
        <v>18</v>
      </c>
      <c r="N5352" s="31">
        <v>19.7</v>
      </c>
      <c r="O5352" s="31">
        <v>18.2</v>
      </c>
      <c r="P5352" s="2">
        <v>17.7</v>
      </c>
      <c r="Q5352" s="138">
        <v>19.279166666666672</v>
      </c>
    </row>
    <row r="5353" spans="1:17" x14ac:dyDescent="0.25">
      <c r="A5353" s="1">
        <v>41876</v>
      </c>
      <c r="B5353" s="5">
        <f t="shared" si="250"/>
        <v>2014</v>
      </c>
      <c r="C5353" s="5">
        <f t="shared" si="251"/>
        <v>8</v>
      </c>
      <c r="D5353" s="3">
        <f t="shared" si="249"/>
        <v>25</v>
      </c>
      <c r="E5353" s="3"/>
      <c r="F5353">
        <v>20.5</v>
      </c>
      <c r="G5353">
        <v>22.1</v>
      </c>
      <c r="H5353" s="228">
        <v>17.100000000000001</v>
      </c>
      <c r="I5353">
        <v>16.100000000000001</v>
      </c>
      <c r="J5353" s="31">
        <v>14.3</v>
      </c>
      <c r="K5353">
        <v>17.600000000000001</v>
      </c>
      <c r="L5353" s="2">
        <v>15.7</v>
      </c>
      <c r="M5353" s="2">
        <v>17.600000000000001</v>
      </c>
      <c r="N5353" s="31">
        <v>18.399999999999999</v>
      </c>
      <c r="O5353" s="31">
        <v>17.600000000000001</v>
      </c>
      <c r="P5353" s="2">
        <v>16.2</v>
      </c>
      <c r="Q5353" s="138">
        <v>18.45</v>
      </c>
    </row>
    <row r="5354" spans="1:17" x14ac:dyDescent="0.25">
      <c r="A5354" s="1">
        <v>41877</v>
      </c>
      <c r="B5354" s="5">
        <f t="shared" si="250"/>
        <v>2014</v>
      </c>
      <c r="C5354" s="5">
        <f t="shared" si="251"/>
        <v>8</v>
      </c>
      <c r="D5354" s="3">
        <f t="shared" si="249"/>
        <v>26</v>
      </c>
      <c r="E5354" s="3"/>
      <c r="F5354">
        <v>18.399999999999999</v>
      </c>
      <c r="G5354">
        <v>22.4</v>
      </c>
      <c r="H5354" s="228">
        <v>20.7</v>
      </c>
      <c r="I5354">
        <v>15.4</v>
      </c>
      <c r="J5354" s="31">
        <v>16.399999999999999</v>
      </c>
      <c r="K5354">
        <v>20.5</v>
      </c>
      <c r="L5354" s="2">
        <v>18.899999999999999</v>
      </c>
      <c r="M5354" s="2">
        <v>22</v>
      </c>
      <c r="N5354" s="31">
        <v>16.2</v>
      </c>
      <c r="O5354" s="31">
        <v>19.2</v>
      </c>
      <c r="P5354" s="2">
        <v>19.399999999999999</v>
      </c>
      <c r="Q5354" s="138">
        <v>20.766666666666669</v>
      </c>
    </row>
    <row r="5355" spans="1:17" x14ac:dyDescent="0.25">
      <c r="A5355" s="1">
        <v>41878</v>
      </c>
      <c r="B5355" s="5">
        <f t="shared" si="250"/>
        <v>2014</v>
      </c>
      <c r="C5355" s="5">
        <f t="shared" si="251"/>
        <v>8</v>
      </c>
      <c r="D5355" s="3">
        <f t="shared" si="249"/>
        <v>27</v>
      </c>
      <c r="E5355" s="3"/>
      <c r="F5355">
        <v>21.8</v>
      </c>
      <c r="G5355">
        <v>23.6</v>
      </c>
      <c r="H5355" s="228">
        <v>19.600000000000001</v>
      </c>
      <c r="I5355">
        <v>18.100000000000001</v>
      </c>
      <c r="J5355" s="31">
        <v>17.899999999999999</v>
      </c>
      <c r="K5355">
        <v>19.8</v>
      </c>
      <c r="L5355" s="2">
        <v>19.100000000000001</v>
      </c>
      <c r="M5355" s="2">
        <v>19.2</v>
      </c>
      <c r="N5355" s="31">
        <v>20.3</v>
      </c>
      <c r="O5355" s="31">
        <v>19.899999999999999</v>
      </c>
      <c r="P5355" s="2">
        <v>19.100000000000001</v>
      </c>
      <c r="Q5355" s="138">
        <v>20.2</v>
      </c>
    </row>
    <row r="5356" spans="1:17" x14ac:dyDescent="0.25">
      <c r="A5356" s="1">
        <v>41879</v>
      </c>
      <c r="B5356" s="5">
        <f t="shared" si="250"/>
        <v>2014</v>
      </c>
      <c r="C5356" s="5">
        <f t="shared" si="251"/>
        <v>8</v>
      </c>
      <c r="D5356" s="3">
        <f t="shared" si="249"/>
        <v>28</v>
      </c>
      <c r="E5356" s="3"/>
      <c r="F5356">
        <v>21.4</v>
      </c>
      <c r="G5356">
        <v>24.9</v>
      </c>
      <c r="H5356" s="228">
        <v>16.100000000000001</v>
      </c>
      <c r="I5356">
        <v>17.100000000000001</v>
      </c>
      <c r="J5356" s="31">
        <v>13.3</v>
      </c>
      <c r="K5356">
        <v>17.5</v>
      </c>
      <c r="L5356" s="2">
        <v>14.4</v>
      </c>
      <c r="M5356" s="2">
        <v>16.100000000000001</v>
      </c>
      <c r="N5356" s="31">
        <v>17.5</v>
      </c>
      <c r="O5356" s="31">
        <v>15.1</v>
      </c>
      <c r="P5356" s="2">
        <v>16.100000000000001</v>
      </c>
      <c r="Q5356" s="138">
        <v>18.400000000000002</v>
      </c>
    </row>
    <row r="5357" spans="1:17" x14ac:dyDescent="0.25">
      <c r="A5357" s="1">
        <v>41880</v>
      </c>
      <c r="B5357" s="5">
        <f t="shared" si="250"/>
        <v>2014</v>
      </c>
      <c r="C5357" s="5">
        <f t="shared" si="251"/>
        <v>8</v>
      </c>
      <c r="D5357" s="3">
        <f t="shared" si="249"/>
        <v>29</v>
      </c>
      <c r="E5357" s="3"/>
      <c r="F5357">
        <v>20.9</v>
      </c>
      <c r="G5357">
        <v>24.4</v>
      </c>
      <c r="H5357" s="228">
        <v>15.8</v>
      </c>
      <c r="I5357">
        <v>17.2</v>
      </c>
      <c r="J5357" s="31">
        <v>13.3</v>
      </c>
      <c r="K5357">
        <v>17.100000000000001</v>
      </c>
      <c r="L5357" s="2">
        <v>15</v>
      </c>
      <c r="M5357" s="2">
        <v>16.600000000000001</v>
      </c>
      <c r="N5357" s="31">
        <v>15.7</v>
      </c>
      <c r="O5357" s="31">
        <v>15.9</v>
      </c>
      <c r="P5357" s="2">
        <v>16.3</v>
      </c>
      <c r="Q5357" s="138">
        <v>16.733333333333334</v>
      </c>
    </row>
    <row r="5358" spans="1:17" x14ac:dyDescent="0.25">
      <c r="A5358" s="1">
        <v>41881</v>
      </c>
      <c r="B5358" s="5">
        <f t="shared" si="250"/>
        <v>2014</v>
      </c>
      <c r="C5358" s="5">
        <f t="shared" si="251"/>
        <v>8</v>
      </c>
      <c r="D5358" s="3">
        <f t="shared" si="249"/>
        <v>30</v>
      </c>
      <c r="E5358" s="3"/>
      <c r="F5358">
        <v>20.9</v>
      </c>
      <c r="G5358">
        <v>24.6</v>
      </c>
      <c r="H5358" s="228">
        <v>18</v>
      </c>
      <c r="I5358">
        <v>18</v>
      </c>
      <c r="J5358" s="31">
        <v>15.8</v>
      </c>
      <c r="K5358">
        <v>18.100000000000001</v>
      </c>
      <c r="L5358" s="2">
        <v>17.100000000000001</v>
      </c>
      <c r="M5358" s="2">
        <v>19.8</v>
      </c>
      <c r="N5358" s="31">
        <v>18.899999999999999</v>
      </c>
      <c r="O5358" s="31">
        <v>18.8</v>
      </c>
      <c r="P5358" s="2">
        <v>17.3</v>
      </c>
      <c r="Q5358" s="138">
        <v>18.225000000000001</v>
      </c>
    </row>
    <row r="5359" spans="1:17" x14ac:dyDescent="0.25">
      <c r="A5359" s="1">
        <v>41882</v>
      </c>
      <c r="B5359" s="5">
        <f t="shared" si="250"/>
        <v>2014</v>
      </c>
      <c r="C5359" s="5">
        <f t="shared" si="251"/>
        <v>8</v>
      </c>
      <c r="D5359" s="3">
        <f t="shared" si="249"/>
        <v>31</v>
      </c>
      <c r="E5359" s="3"/>
      <c r="F5359">
        <v>20.100000000000001</v>
      </c>
      <c r="G5359">
        <v>23.4</v>
      </c>
      <c r="H5359" s="228">
        <v>19.899999999999999</v>
      </c>
      <c r="I5359">
        <v>17.399999999999999</v>
      </c>
      <c r="J5359" s="31">
        <v>17.3</v>
      </c>
      <c r="K5359">
        <v>20.3</v>
      </c>
      <c r="L5359" s="2">
        <v>18.399999999999999</v>
      </c>
      <c r="M5359" s="2">
        <v>22.4</v>
      </c>
      <c r="N5359" s="31">
        <v>18.600000000000001</v>
      </c>
      <c r="O5359" s="31">
        <v>19.100000000000001</v>
      </c>
      <c r="P5359" s="2">
        <v>19.3</v>
      </c>
      <c r="Q5359" s="138">
        <v>20.520833333333332</v>
      </c>
    </row>
    <row r="5360" spans="1:17" x14ac:dyDescent="0.25">
      <c r="A5360" s="1">
        <v>41883</v>
      </c>
      <c r="B5360" s="5">
        <f t="shared" si="250"/>
        <v>2014</v>
      </c>
      <c r="C5360" s="5">
        <f t="shared" si="251"/>
        <v>9</v>
      </c>
      <c r="D5360" s="3">
        <f t="shared" si="249"/>
        <v>1</v>
      </c>
      <c r="E5360" s="3"/>
      <c r="F5360">
        <v>19.100000000000001</v>
      </c>
      <c r="G5360">
        <v>19.100000000000001</v>
      </c>
      <c r="H5360" s="228">
        <v>18.2</v>
      </c>
      <c r="I5360">
        <v>15.1</v>
      </c>
      <c r="J5360" s="31">
        <v>15.4</v>
      </c>
      <c r="K5360">
        <v>15.4</v>
      </c>
      <c r="L5360" s="2">
        <v>13.7</v>
      </c>
      <c r="M5360" s="2">
        <v>19.7</v>
      </c>
      <c r="N5360" s="31">
        <v>18</v>
      </c>
      <c r="O5360" s="31">
        <v>19.3</v>
      </c>
      <c r="P5360" s="2">
        <v>14.6</v>
      </c>
      <c r="Q5360" s="138">
        <v>16.437500000000004</v>
      </c>
    </row>
    <row r="5361" spans="1:17" x14ac:dyDescent="0.25">
      <c r="A5361" s="1">
        <v>41884</v>
      </c>
      <c r="B5361" s="5">
        <f t="shared" si="250"/>
        <v>2014</v>
      </c>
      <c r="C5361" s="5">
        <f t="shared" si="251"/>
        <v>9</v>
      </c>
      <c r="D5361" s="3">
        <f t="shared" si="249"/>
        <v>2</v>
      </c>
      <c r="E5361" s="3"/>
      <c r="F5361">
        <v>19.8</v>
      </c>
      <c r="G5361">
        <v>19.7</v>
      </c>
      <c r="H5361" s="228">
        <v>16.3</v>
      </c>
      <c r="I5361">
        <v>16.399999999999999</v>
      </c>
      <c r="J5361" s="31">
        <v>14.7</v>
      </c>
      <c r="K5361">
        <v>15.3</v>
      </c>
      <c r="L5361" s="2">
        <v>13.3</v>
      </c>
      <c r="M5361" s="2">
        <v>17.8</v>
      </c>
      <c r="N5361" s="31">
        <v>17.7</v>
      </c>
      <c r="O5361" s="31">
        <v>16.8</v>
      </c>
      <c r="P5361" s="2">
        <v>14.4</v>
      </c>
      <c r="Q5361" s="138">
        <v>15.479166666666664</v>
      </c>
    </row>
    <row r="5362" spans="1:17" x14ac:dyDescent="0.25">
      <c r="A5362" s="1">
        <v>41885</v>
      </c>
      <c r="B5362" s="5">
        <f t="shared" si="250"/>
        <v>2014</v>
      </c>
      <c r="C5362" s="5">
        <f t="shared" si="251"/>
        <v>9</v>
      </c>
      <c r="D5362" s="3">
        <f t="shared" si="249"/>
        <v>3</v>
      </c>
      <c r="E5362" s="3"/>
      <c r="F5362">
        <v>18.5</v>
      </c>
      <c r="G5362">
        <v>20</v>
      </c>
      <c r="H5362" s="228">
        <v>17.5</v>
      </c>
      <c r="I5362">
        <v>15.8</v>
      </c>
      <c r="J5362" s="31">
        <v>14.3</v>
      </c>
      <c r="K5362">
        <v>17.7</v>
      </c>
      <c r="L5362" s="2">
        <v>14.8</v>
      </c>
      <c r="M5362" s="2">
        <v>17.7</v>
      </c>
      <c r="N5362" s="31">
        <v>17.5</v>
      </c>
      <c r="O5362" s="31">
        <v>16.399999999999999</v>
      </c>
      <c r="P5362" s="2">
        <v>16.8</v>
      </c>
      <c r="Q5362" s="138">
        <v>16.858333333333331</v>
      </c>
    </row>
    <row r="5363" spans="1:17" x14ac:dyDescent="0.25">
      <c r="A5363" s="1">
        <v>41886</v>
      </c>
      <c r="B5363" s="5">
        <f t="shared" si="250"/>
        <v>2014</v>
      </c>
      <c r="C5363" s="5">
        <f t="shared" si="251"/>
        <v>9</v>
      </c>
      <c r="D5363" s="3">
        <f t="shared" si="249"/>
        <v>4</v>
      </c>
      <c r="E5363" s="3"/>
      <c r="F5363">
        <v>18.2</v>
      </c>
      <c r="G5363">
        <v>19.399999999999999</v>
      </c>
      <c r="H5363" s="228">
        <v>18.7</v>
      </c>
      <c r="I5363">
        <v>15.6</v>
      </c>
      <c r="J5363" s="31">
        <v>15.3</v>
      </c>
      <c r="K5363">
        <v>18.8</v>
      </c>
      <c r="L5363" s="2">
        <v>16.8</v>
      </c>
      <c r="M5363" s="2">
        <v>19.2</v>
      </c>
      <c r="N5363" s="31">
        <v>19.399999999999999</v>
      </c>
      <c r="O5363" s="31">
        <v>18.399999999999999</v>
      </c>
      <c r="P5363" s="2">
        <v>17.7</v>
      </c>
      <c r="Q5363" s="138">
        <v>18.37083333333333</v>
      </c>
    </row>
    <row r="5364" spans="1:17" x14ac:dyDescent="0.25">
      <c r="A5364" s="1">
        <v>41887</v>
      </c>
      <c r="B5364" s="5">
        <f t="shared" si="250"/>
        <v>2014</v>
      </c>
      <c r="C5364" s="5">
        <f t="shared" si="251"/>
        <v>9</v>
      </c>
      <c r="D5364" s="3">
        <f t="shared" si="249"/>
        <v>5</v>
      </c>
      <c r="E5364" s="3"/>
      <c r="F5364">
        <v>17.3</v>
      </c>
      <c r="G5364">
        <v>19</v>
      </c>
      <c r="H5364" s="228">
        <v>17.8</v>
      </c>
      <c r="I5364">
        <v>15.4</v>
      </c>
      <c r="J5364" s="31">
        <v>14.4</v>
      </c>
      <c r="K5364">
        <v>19</v>
      </c>
      <c r="L5364" s="2">
        <v>15.9</v>
      </c>
      <c r="M5364" s="2">
        <v>18.100000000000001</v>
      </c>
      <c r="N5364" s="31">
        <v>18.7</v>
      </c>
      <c r="O5364" s="31">
        <v>17.2</v>
      </c>
      <c r="P5364" s="2">
        <v>18.2</v>
      </c>
      <c r="Q5364" s="138">
        <v>18.529166666666665</v>
      </c>
    </row>
    <row r="5365" spans="1:17" x14ac:dyDescent="0.25">
      <c r="A5365" s="1">
        <v>41888</v>
      </c>
      <c r="B5365" s="5">
        <f t="shared" si="250"/>
        <v>2014</v>
      </c>
      <c r="C5365" s="5">
        <f t="shared" si="251"/>
        <v>9</v>
      </c>
      <c r="D5365" s="3">
        <f t="shared" si="249"/>
        <v>6</v>
      </c>
      <c r="E5365" s="3"/>
      <c r="F5365">
        <v>17.899999999999999</v>
      </c>
      <c r="G5365">
        <v>18.600000000000001</v>
      </c>
      <c r="H5365" s="228">
        <v>17.5</v>
      </c>
      <c r="I5365">
        <v>15.8</v>
      </c>
      <c r="J5365" s="31">
        <v>14.6</v>
      </c>
      <c r="K5365">
        <v>18.2</v>
      </c>
      <c r="L5365" s="2">
        <v>15.9</v>
      </c>
      <c r="M5365" s="2">
        <v>18.8</v>
      </c>
      <c r="N5365" s="31">
        <v>17.3</v>
      </c>
      <c r="O5365" s="31">
        <v>17.100000000000001</v>
      </c>
      <c r="P5365" s="2">
        <v>17.100000000000001</v>
      </c>
      <c r="Q5365" s="138">
        <v>17.370833333333334</v>
      </c>
    </row>
    <row r="5366" spans="1:17" x14ac:dyDescent="0.25">
      <c r="A5366" s="1">
        <v>41889</v>
      </c>
      <c r="B5366" s="5">
        <f t="shared" si="250"/>
        <v>2014</v>
      </c>
      <c r="C5366" s="5">
        <f t="shared" si="251"/>
        <v>9</v>
      </c>
      <c r="D5366" s="3">
        <f t="shared" si="249"/>
        <v>7</v>
      </c>
      <c r="E5366" s="3"/>
      <c r="F5366">
        <v>17.7</v>
      </c>
      <c r="G5366">
        <v>19.8</v>
      </c>
      <c r="H5366" s="228">
        <v>18.100000000000001</v>
      </c>
      <c r="I5366">
        <v>15.7</v>
      </c>
      <c r="J5366" s="31">
        <v>14.7</v>
      </c>
      <c r="K5366">
        <v>18.399999999999999</v>
      </c>
      <c r="L5366" s="2">
        <v>15.9</v>
      </c>
      <c r="M5366" s="2">
        <v>19.399999999999999</v>
      </c>
      <c r="N5366" s="31">
        <v>18.3</v>
      </c>
      <c r="O5366" s="31">
        <v>16.5</v>
      </c>
      <c r="P5366" s="2">
        <v>17.7</v>
      </c>
      <c r="Q5366" s="138">
        <v>17.954166666666669</v>
      </c>
    </row>
    <row r="5367" spans="1:17" x14ac:dyDescent="0.25">
      <c r="A5367" s="1">
        <v>41890</v>
      </c>
      <c r="B5367" s="5">
        <f t="shared" si="250"/>
        <v>2014</v>
      </c>
      <c r="C5367" s="5">
        <f t="shared" si="251"/>
        <v>9</v>
      </c>
      <c r="D5367" s="3">
        <f t="shared" si="249"/>
        <v>8</v>
      </c>
      <c r="E5367" s="3"/>
      <c r="F5367">
        <v>16.8</v>
      </c>
      <c r="G5367">
        <v>19.3</v>
      </c>
      <c r="H5367" s="228">
        <v>18.600000000000001</v>
      </c>
      <c r="I5367">
        <v>14.8</v>
      </c>
      <c r="J5367" s="31">
        <v>14.4</v>
      </c>
      <c r="K5367">
        <v>19.7</v>
      </c>
      <c r="L5367" s="2">
        <v>16.899999999999999</v>
      </c>
      <c r="M5367" s="2">
        <v>19.399999999999999</v>
      </c>
      <c r="N5367" s="31">
        <v>17.899999999999999</v>
      </c>
      <c r="O5367" s="31">
        <v>18.8</v>
      </c>
      <c r="P5367" s="2">
        <v>17.899999999999999</v>
      </c>
      <c r="Q5367" s="138">
        <v>19.454166666666662</v>
      </c>
    </row>
    <row r="5368" spans="1:17" x14ac:dyDescent="0.25">
      <c r="A5368" s="1">
        <v>41891</v>
      </c>
      <c r="B5368" s="5">
        <f t="shared" si="250"/>
        <v>2014</v>
      </c>
      <c r="C5368" s="5">
        <f t="shared" si="251"/>
        <v>9</v>
      </c>
      <c r="D5368" s="3">
        <f t="shared" si="249"/>
        <v>9</v>
      </c>
      <c r="E5368" s="3"/>
      <c r="F5368">
        <v>18.2</v>
      </c>
      <c r="G5368">
        <v>19.600000000000001</v>
      </c>
      <c r="H5368" s="228">
        <v>19.2</v>
      </c>
      <c r="I5368">
        <v>15.2</v>
      </c>
      <c r="J5368" s="31">
        <v>13.9</v>
      </c>
      <c r="K5368">
        <v>20.2</v>
      </c>
      <c r="L5368" s="2">
        <v>18.100000000000001</v>
      </c>
      <c r="M5368" s="2">
        <v>20.8</v>
      </c>
      <c r="N5368" s="31">
        <v>17.899999999999999</v>
      </c>
      <c r="O5368" s="31">
        <v>18.5</v>
      </c>
      <c r="P5368" s="2">
        <v>19.100000000000001</v>
      </c>
      <c r="Q5368" s="138">
        <v>19.791666666666668</v>
      </c>
    </row>
    <row r="5369" spans="1:17" x14ac:dyDescent="0.25">
      <c r="A5369" s="1">
        <v>41892</v>
      </c>
      <c r="B5369" s="5">
        <f t="shared" si="250"/>
        <v>2014</v>
      </c>
      <c r="C5369" s="5">
        <f t="shared" si="251"/>
        <v>9</v>
      </c>
      <c r="D5369" s="3">
        <f t="shared" si="249"/>
        <v>10</v>
      </c>
      <c r="E5369" s="3"/>
      <c r="F5369">
        <v>18.600000000000001</v>
      </c>
      <c r="G5369">
        <v>20.9</v>
      </c>
      <c r="H5369" s="228">
        <v>18.899999999999999</v>
      </c>
      <c r="I5369">
        <v>14.6</v>
      </c>
      <c r="J5369" s="31">
        <v>15.6</v>
      </c>
      <c r="K5369">
        <v>18.5</v>
      </c>
      <c r="L5369" s="2">
        <v>15.8</v>
      </c>
      <c r="M5369" s="2">
        <v>20.100000000000001</v>
      </c>
      <c r="N5369" s="31">
        <v>17.899999999999999</v>
      </c>
      <c r="O5369" s="31">
        <v>19.600000000000001</v>
      </c>
      <c r="P5369" s="2">
        <v>17.3</v>
      </c>
      <c r="Q5369" s="138">
        <v>18.620833333333334</v>
      </c>
    </row>
    <row r="5370" spans="1:17" x14ac:dyDescent="0.25">
      <c r="A5370" s="1">
        <v>41893</v>
      </c>
      <c r="B5370" s="5">
        <f t="shared" si="250"/>
        <v>2014</v>
      </c>
      <c r="C5370" s="5">
        <f t="shared" si="251"/>
        <v>9</v>
      </c>
      <c r="D5370" s="3">
        <f t="shared" si="249"/>
        <v>11</v>
      </c>
      <c r="E5370" s="3"/>
      <c r="F5370">
        <v>17.8</v>
      </c>
      <c r="G5370">
        <v>18.399999999999999</v>
      </c>
      <c r="H5370" s="228">
        <v>18.8</v>
      </c>
      <c r="I5370">
        <v>14.6</v>
      </c>
      <c r="J5370" s="31">
        <v>14.8</v>
      </c>
      <c r="K5370">
        <v>15.8</v>
      </c>
      <c r="L5370" s="2">
        <v>15.8</v>
      </c>
      <c r="M5370" s="2">
        <v>19.5</v>
      </c>
      <c r="N5370" s="31">
        <v>17.600000000000001</v>
      </c>
      <c r="O5370" s="31">
        <v>19.100000000000001</v>
      </c>
      <c r="P5370" s="2">
        <v>15.2</v>
      </c>
      <c r="Q5370" s="138">
        <v>17.775000000000002</v>
      </c>
    </row>
    <row r="5371" spans="1:17" x14ac:dyDescent="0.25">
      <c r="A5371" s="1">
        <v>41894</v>
      </c>
      <c r="B5371" s="5">
        <f t="shared" si="250"/>
        <v>2014</v>
      </c>
      <c r="C5371" s="5">
        <f t="shared" si="251"/>
        <v>9</v>
      </c>
      <c r="D5371" s="3">
        <f t="shared" si="249"/>
        <v>12</v>
      </c>
      <c r="E5371" s="3"/>
      <c r="F5371">
        <v>17.600000000000001</v>
      </c>
      <c r="G5371">
        <v>17.8</v>
      </c>
      <c r="H5371" s="228">
        <v>18.399999999999999</v>
      </c>
      <c r="I5371">
        <v>15.2</v>
      </c>
      <c r="J5371" s="31">
        <v>15.5</v>
      </c>
      <c r="K5371">
        <v>16.399999999999999</v>
      </c>
      <c r="L5371" s="2">
        <v>15.8</v>
      </c>
      <c r="M5371" s="2">
        <v>19.3</v>
      </c>
      <c r="N5371" s="31">
        <v>18.3</v>
      </c>
      <c r="O5371" s="31">
        <v>19.3</v>
      </c>
      <c r="P5371" s="2">
        <v>15.3</v>
      </c>
      <c r="Q5371" s="138">
        <v>15.999999999999995</v>
      </c>
    </row>
    <row r="5372" spans="1:17" x14ac:dyDescent="0.25">
      <c r="A5372" s="1">
        <v>41895</v>
      </c>
      <c r="B5372" s="5">
        <f t="shared" si="250"/>
        <v>2014</v>
      </c>
      <c r="C5372" s="5">
        <f t="shared" si="251"/>
        <v>9</v>
      </c>
      <c r="D5372" s="3">
        <f t="shared" si="249"/>
        <v>13</v>
      </c>
      <c r="E5372" s="3"/>
      <c r="F5372">
        <v>16.5</v>
      </c>
      <c r="G5372">
        <v>18.5</v>
      </c>
      <c r="H5372" s="228">
        <v>17.899999999999999</v>
      </c>
      <c r="I5372">
        <v>14.1</v>
      </c>
      <c r="J5372" s="31">
        <v>13.2</v>
      </c>
      <c r="K5372">
        <v>16.3</v>
      </c>
      <c r="L5372" s="2">
        <v>14</v>
      </c>
      <c r="M5372" s="2">
        <v>17.7</v>
      </c>
      <c r="N5372" s="31">
        <v>15.9</v>
      </c>
      <c r="O5372" s="31">
        <v>17</v>
      </c>
      <c r="P5372" s="2">
        <v>14.8</v>
      </c>
      <c r="Q5372" s="138">
        <v>16.862500000000001</v>
      </c>
    </row>
    <row r="5373" spans="1:17" x14ac:dyDescent="0.25">
      <c r="A5373" s="1">
        <v>41896</v>
      </c>
      <c r="B5373" s="5">
        <f t="shared" si="250"/>
        <v>2014</v>
      </c>
      <c r="C5373" s="5">
        <f t="shared" si="251"/>
        <v>9</v>
      </c>
      <c r="D5373" s="3">
        <f t="shared" si="249"/>
        <v>14</v>
      </c>
      <c r="E5373" s="3"/>
      <c r="F5373">
        <v>16.100000000000001</v>
      </c>
      <c r="G5373">
        <v>18</v>
      </c>
      <c r="H5373" s="228">
        <v>16.600000000000001</v>
      </c>
      <c r="I5373">
        <v>14</v>
      </c>
      <c r="J5373" s="31">
        <v>13.5</v>
      </c>
      <c r="K5373">
        <v>16.5</v>
      </c>
      <c r="L5373" s="2">
        <v>13.9</v>
      </c>
      <c r="M5373" s="2">
        <v>17.3</v>
      </c>
      <c r="N5373" s="31">
        <v>16</v>
      </c>
      <c r="O5373" s="31">
        <v>16.5</v>
      </c>
      <c r="P5373" s="2">
        <v>15.4</v>
      </c>
      <c r="Q5373" s="138">
        <v>17.404166666666669</v>
      </c>
    </row>
    <row r="5374" spans="1:17" x14ac:dyDescent="0.25">
      <c r="A5374" s="1">
        <v>41897</v>
      </c>
      <c r="B5374" s="5">
        <f t="shared" si="250"/>
        <v>2014</v>
      </c>
      <c r="C5374" s="5">
        <f t="shared" si="251"/>
        <v>9</v>
      </c>
      <c r="D5374" s="3">
        <f t="shared" si="249"/>
        <v>15</v>
      </c>
      <c r="E5374" s="3"/>
      <c r="F5374">
        <v>14</v>
      </c>
      <c r="G5374">
        <v>18.3</v>
      </c>
      <c r="H5374" s="228">
        <v>16.2</v>
      </c>
      <c r="I5374">
        <v>11</v>
      </c>
      <c r="J5374" s="31">
        <v>11.6</v>
      </c>
      <c r="K5374">
        <v>16.8</v>
      </c>
      <c r="L5374" s="2">
        <v>13.9</v>
      </c>
      <c r="M5374" s="2">
        <v>16.3</v>
      </c>
      <c r="N5374" s="31">
        <v>13.9</v>
      </c>
      <c r="O5374" s="31">
        <v>14.8</v>
      </c>
      <c r="P5374" s="2">
        <v>15.4</v>
      </c>
      <c r="Q5374" s="138">
        <v>16.924999999999997</v>
      </c>
    </row>
    <row r="5375" spans="1:17" x14ac:dyDescent="0.25">
      <c r="A5375" s="1">
        <v>41898</v>
      </c>
      <c r="B5375" s="5">
        <f t="shared" si="250"/>
        <v>2014</v>
      </c>
      <c r="C5375" s="5">
        <f t="shared" si="251"/>
        <v>9</v>
      </c>
      <c r="D5375" s="3">
        <f t="shared" si="249"/>
        <v>16</v>
      </c>
      <c r="E5375" s="3"/>
      <c r="F5375">
        <v>15.3</v>
      </c>
      <c r="G5375">
        <v>19.100000000000001</v>
      </c>
      <c r="H5375" s="228">
        <v>16.100000000000001</v>
      </c>
      <c r="I5375">
        <v>10.7</v>
      </c>
      <c r="J5375" s="31">
        <v>11.5</v>
      </c>
      <c r="K5375">
        <v>16.2</v>
      </c>
      <c r="L5375" s="2">
        <v>14.1</v>
      </c>
      <c r="M5375" s="2">
        <v>15.8</v>
      </c>
      <c r="N5375" s="31">
        <v>14.6</v>
      </c>
      <c r="O5375" s="31">
        <v>15</v>
      </c>
      <c r="P5375" s="2">
        <v>15.2</v>
      </c>
      <c r="Q5375" s="138">
        <v>16.2</v>
      </c>
    </row>
    <row r="5376" spans="1:17" x14ac:dyDescent="0.25">
      <c r="A5376" s="1">
        <v>41899</v>
      </c>
      <c r="B5376" s="5">
        <f t="shared" si="250"/>
        <v>2014</v>
      </c>
      <c r="C5376" s="5">
        <f t="shared" si="251"/>
        <v>9</v>
      </c>
      <c r="D5376" s="3">
        <f t="shared" si="249"/>
        <v>17</v>
      </c>
      <c r="E5376" s="3"/>
      <c r="F5376">
        <v>16.899999999999999</v>
      </c>
      <c r="G5376">
        <v>19.2</v>
      </c>
      <c r="H5376" s="228">
        <v>15.6</v>
      </c>
      <c r="I5376">
        <v>11.9</v>
      </c>
      <c r="J5376" s="31">
        <v>11.7</v>
      </c>
      <c r="K5376">
        <v>16.600000000000001</v>
      </c>
      <c r="L5376" s="2">
        <v>14.5</v>
      </c>
      <c r="M5376" s="2">
        <v>16.2</v>
      </c>
      <c r="N5376" s="31">
        <v>14.9</v>
      </c>
      <c r="O5376" s="31">
        <v>14.9</v>
      </c>
      <c r="P5376" s="2">
        <v>15.8</v>
      </c>
      <c r="Q5376" s="138">
        <v>16.604166666666668</v>
      </c>
    </row>
    <row r="5377" spans="1:17" x14ac:dyDescent="0.25">
      <c r="A5377" s="1">
        <v>41900</v>
      </c>
      <c r="B5377" s="5">
        <f t="shared" si="250"/>
        <v>2014</v>
      </c>
      <c r="C5377" s="5">
        <f t="shared" si="251"/>
        <v>9</v>
      </c>
      <c r="D5377" s="3">
        <f t="shared" si="249"/>
        <v>18</v>
      </c>
      <c r="E5377" s="3"/>
      <c r="F5377">
        <v>16.2</v>
      </c>
      <c r="G5377">
        <v>19.3</v>
      </c>
      <c r="H5377" s="228">
        <v>16.2</v>
      </c>
      <c r="I5377">
        <v>12</v>
      </c>
      <c r="J5377" s="31">
        <v>11.9</v>
      </c>
      <c r="K5377">
        <v>16.100000000000001</v>
      </c>
      <c r="L5377" s="2">
        <v>14</v>
      </c>
      <c r="M5377" s="2">
        <v>16.5</v>
      </c>
      <c r="N5377" s="31">
        <v>15.1</v>
      </c>
      <c r="O5377" s="31">
        <v>15.4</v>
      </c>
      <c r="P5377" s="2">
        <v>15.3</v>
      </c>
      <c r="Q5377" s="138">
        <v>16.462500000000002</v>
      </c>
    </row>
    <row r="5378" spans="1:17" x14ac:dyDescent="0.25">
      <c r="A5378" s="1">
        <v>41901</v>
      </c>
      <c r="B5378" s="5">
        <f t="shared" si="250"/>
        <v>2014</v>
      </c>
      <c r="C5378" s="5">
        <f t="shared" si="251"/>
        <v>9</v>
      </c>
      <c r="D5378" s="3">
        <f t="shared" si="249"/>
        <v>19</v>
      </c>
      <c r="E5378" s="3"/>
      <c r="F5378">
        <v>17.600000000000001</v>
      </c>
      <c r="G5378">
        <v>19.5</v>
      </c>
      <c r="H5378" s="228">
        <v>19</v>
      </c>
      <c r="I5378">
        <v>14.1</v>
      </c>
      <c r="J5378" s="31">
        <v>14.7</v>
      </c>
      <c r="K5378">
        <v>19.5</v>
      </c>
      <c r="L5378" s="2">
        <v>17.2</v>
      </c>
      <c r="M5378" s="2">
        <v>19.7</v>
      </c>
      <c r="N5378" s="31">
        <v>16.899999999999999</v>
      </c>
      <c r="O5378" s="31">
        <v>17.899999999999999</v>
      </c>
      <c r="P5378" s="2">
        <v>18</v>
      </c>
      <c r="Q5378" s="138">
        <v>19.149999999999995</v>
      </c>
    </row>
    <row r="5379" spans="1:17" x14ac:dyDescent="0.25">
      <c r="A5379" s="1">
        <v>41902</v>
      </c>
      <c r="B5379" s="5">
        <f t="shared" si="250"/>
        <v>2014</v>
      </c>
      <c r="C5379" s="5">
        <f t="shared" si="251"/>
        <v>9</v>
      </c>
      <c r="D5379" s="3">
        <f t="shared" ref="D5379:D5442" si="252">DAY(A5379)</f>
        <v>20</v>
      </c>
      <c r="E5379" s="3"/>
      <c r="F5379">
        <v>16.600000000000001</v>
      </c>
      <c r="G5379">
        <v>17.7</v>
      </c>
      <c r="H5379" s="228">
        <v>17</v>
      </c>
      <c r="I5379">
        <v>13.8</v>
      </c>
      <c r="J5379" s="31">
        <v>11.9</v>
      </c>
      <c r="K5379">
        <v>18.5</v>
      </c>
      <c r="L5379" s="2">
        <v>15.9</v>
      </c>
      <c r="M5379" s="2">
        <v>17.600000000000001</v>
      </c>
      <c r="N5379" s="31">
        <v>14.7</v>
      </c>
      <c r="O5379" s="31">
        <v>16.600000000000001</v>
      </c>
      <c r="P5379" s="2">
        <v>17</v>
      </c>
      <c r="Q5379" s="138">
        <v>18.274999999999999</v>
      </c>
    </row>
    <row r="5380" spans="1:17" x14ac:dyDescent="0.25">
      <c r="A5380" s="1">
        <v>41903</v>
      </c>
      <c r="B5380" s="5">
        <f t="shared" ref="B5380:B5443" si="253">YEAR(A5380)</f>
        <v>2014</v>
      </c>
      <c r="C5380" s="5">
        <f t="shared" ref="C5380:C5443" si="254">MONTH(A5380)</f>
        <v>9</v>
      </c>
      <c r="D5380" s="3">
        <f t="shared" si="252"/>
        <v>21</v>
      </c>
      <c r="E5380" s="3"/>
      <c r="F5380">
        <v>18.3</v>
      </c>
      <c r="G5380">
        <v>20.399999999999999</v>
      </c>
      <c r="H5380" s="228">
        <v>19.399999999999999</v>
      </c>
      <c r="I5380">
        <v>16.2</v>
      </c>
      <c r="J5380" s="31">
        <v>14.1</v>
      </c>
      <c r="K5380">
        <v>21.5</v>
      </c>
      <c r="L5380" s="2">
        <v>17.100000000000001</v>
      </c>
      <c r="M5380" s="2">
        <v>18</v>
      </c>
      <c r="N5380" s="31">
        <v>18.399999999999999</v>
      </c>
      <c r="O5380" s="31">
        <v>17.2</v>
      </c>
      <c r="P5380" s="2">
        <v>20.5</v>
      </c>
      <c r="Q5380" s="138">
        <v>21.016666666666669</v>
      </c>
    </row>
    <row r="5381" spans="1:17" x14ac:dyDescent="0.25">
      <c r="A5381" s="1">
        <v>41904</v>
      </c>
      <c r="B5381" s="5">
        <f t="shared" si="253"/>
        <v>2014</v>
      </c>
      <c r="C5381" s="5">
        <f t="shared" si="254"/>
        <v>9</v>
      </c>
      <c r="D5381" s="3">
        <f t="shared" si="252"/>
        <v>22</v>
      </c>
      <c r="E5381" s="3"/>
      <c r="F5381">
        <v>16.3</v>
      </c>
      <c r="G5381">
        <v>17.600000000000001</v>
      </c>
      <c r="H5381" s="228">
        <v>13.4</v>
      </c>
      <c r="I5381">
        <v>14</v>
      </c>
      <c r="J5381" s="31">
        <v>9.8000000000000007</v>
      </c>
      <c r="K5381">
        <v>14.4</v>
      </c>
      <c r="L5381" s="2">
        <v>11.8</v>
      </c>
      <c r="M5381" s="2">
        <v>13.2</v>
      </c>
      <c r="N5381" s="31">
        <v>13.9</v>
      </c>
      <c r="O5381" s="31">
        <v>13.4</v>
      </c>
      <c r="P5381" s="2">
        <v>13.6</v>
      </c>
      <c r="Q5381" s="138">
        <v>15.362499999999999</v>
      </c>
    </row>
    <row r="5382" spans="1:17" x14ac:dyDescent="0.25">
      <c r="A5382" s="1">
        <v>41905</v>
      </c>
      <c r="B5382" s="5">
        <f t="shared" si="253"/>
        <v>2014</v>
      </c>
      <c r="C5382" s="5">
        <f t="shared" si="254"/>
        <v>9</v>
      </c>
      <c r="D5382" s="3">
        <f t="shared" si="252"/>
        <v>23</v>
      </c>
      <c r="E5382" s="3"/>
      <c r="F5382">
        <v>10.9</v>
      </c>
      <c r="G5382">
        <v>15.4</v>
      </c>
      <c r="H5382" s="228">
        <v>11</v>
      </c>
      <c r="I5382">
        <v>7.8</v>
      </c>
      <c r="J5382" s="31">
        <v>5.3</v>
      </c>
      <c r="K5382">
        <v>11.5</v>
      </c>
      <c r="L5382" s="2">
        <v>7.7</v>
      </c>
      <c r="M5382" s="2">
        <v>11.8</v>
      </c>
      <c r="N5382" s="31">
        <v>10.3</v>
      </c>
      <c r="O5382" s="31">
        <v>8.9</v>
      </c>
      <c r="P5382" s="2">
        <v>11.6</v>
      </c>
      <c r="Q5382" s="138">
        <v>12.329166666666667</v>
      </c>
    </row>
    <row r="5383" spans="1:17" x14ac:dyDescent="0.25">
      <c r="A5383" s="1">
        <v>41906</v>
      </c>
      <c r="B5383" s="5">
        <f t="shared" si="253"/>
        <v>2014</v>
      </c>
      <c r="C5383" s="5">
        <f t="shared" si="254"/>
        <v>9</v>
      </c>
      <c r="D5383" s="3">
        <f t="shared" si="252"/>
        <v>24</v>
      </c>
      <c r="E5383" s="3"/>
      <c r="F5383">
        <v>11.9</v>
      </c>
      <c r="G5383">
        <v>15.9</v>
      </c>
      <c r="H5383" s="228">
        <v>11</v>
      </c>
      <c r="I5383">
        <v>9.4</v>
      </c>
      <c r="J5383" s="31">
        <v>6.4</v>
      </c>
      <c r="K5383">
        <v>12.5</v>
      </c>
      <c r="L5383" s="2">
        <v>10.4</v>
      </c>
      <c r="M5383" s="2">
        <v>12.1</v>
      </c>
      <c r="N5383" s="31">
        <v>11.1</v>
      </c>
      <c r="O5383" s="31">
        <v>9.6</v>
      </c>
      <c r="P5383" s="2">
        <v>12</v>
      </c>
      <c r="Q5383" s="138">
        <v>12.091666666666669</v>
      </c>
    </row>
    <row r="5384" spans="1:17" x14ac:dyDescent="0.25">
      <c r="A5384" s="1">
        <v>41907</v>
      </c>
      <c r="B5384" s="5">
        <f t="shared" si="253"/>
        <v>2014</v>
      </c>
      <c r="C5384" s="5">
        <f t="shared" si="254"/>
        <v>9</v>
      </c>
      <c r="D5384" s="3">
        <f t="shared" si="252"/>
        <v>25</v>
      </c>
      <c r="E5384" s="3"/>
      <c r="F5384">
        <v>15.7</v>
      </c>
      <c r="G5384">
        <v>18.100000000000001</v>
      </c>
      <c r="H5384" s="228">
        <v>14</v>
      </c>
      <c r="I5384">
        <v>11.6</v>
      </c>
      <c r="J5384" s="31">
        <v>10.3</v>
      </c>
      <c r="K5384">
        <v>13.6</v>
      </c>
      <c r="L5384" s="2">
        <v>11.7</v>
      </c>
      <c r="M5384" s="2">
        <v>14.6</v>
      </c>
      <c r="N5384" s="31">
        <v>14.4</v>
      </c>
      <c r="O5384" s="31">
        <v>13.3</v>
      </c>
      <c r="P5384" s="2">
        <v>12.7</v>
      </c>
      <c r="Q5384" s="138">
        <v>14.254166666666665</v>
      </c>
    </row>
    <row r="5385" spans="1:17" x14ac:dyDescent="0.25">
      <c r="A5385" s="1">
        <v>41908</v>
      </c>
      <c r="B5385" s="5">
        <f t="shared" si="253"/>
        <v>2014</v>
      </c>
      <c r="C5385" s="5">
        <f t="shared" si="254"/>
        <v>9</v>
      </c>
      <c r="D5385" s="3">
        <f t="shared" si="252"/>
        <v>26</v>
      </c>
      <c r="E5385" s="3"/>
      <c r="F5385">
        <v>13.5</v>
      </c>
      <c r="G5385">
        <v>16.600000000000001</v>
      </c>
      <c r="H5385" s="228">
        <v>12.7</v>
      </c>
      <c r="I5385">
        <v>10.5</v>
      </c>
      <c r="J5385" s="31">
        <v>8.1</v>
      </c>
      <c r="K5385">
        <v>13.5</v>
      </c>
      <c r="L5385" s="2">
        <v>10.6</v>
      </c>
      <c r="M5385" s="2">
        <v>13</v>
      </c>
      <c r="N5385" s="31">
        <v>12.1</v>
      </c>
      <c r="O5385" s="31">
        <v>12.3</v>
      </c>
      <c r="P5385" s="2">
        <v>11.5</v>
      </c>
      <c r="Q5385" s="138">
        <v>13.225</v>
      </c>
    </row>
    <row r="5386" spans="1:17" x14ac:dyDescent="0.25">
      <c r="A5386" s="1">
        <v>41909</v>
      </c>
      <c r="B5386" s="5">
        <f t="shared" si="253"/>
        <v>2014</v>
      </c>
      <c r="C5386" s="5">
        <f t="shared" si="254"/>
        <v>9</v>
      </c>
      <c r="D5386" s="3">
        <f t="shared" si="252"/>
        <v>27</v>
      </c>
      <c r="E5386" s="3"/>
      <c r="F5386">
        <v>12.6</v>
      </c>
      <c r="G5386">
        <v>15.7</v>
      </c>
      <c r="H5386" s="228">
        <v>15.1</v>
      </c>
      <c r="I5386">
        <v>10</v>
      </c>
      <c r="J5386" s="31">
        <v>7.7</v>
      </c>
      <c r="K5386">
        <v>14</v>
      </c>
      <c r="L5386" s="2">
        <v>12.7</v>
      </c>
      <c r="M5386" s="2">
        <v>14.4</v>
      </c>
      <c r="N5386" s="31">
        <v>13.8</v>
      </c>
      <c r="O5386" s="31">
        <v>11.4</v>
      </c>
      <c r="P5386" s="2">
        <v>13.6</v>
      </c>
      <c r="Q5386" s="138">
        <v>14.866666666666665</v>
      </c>
    </row>
    <row r="5387" spans="1:17" x14ac:dyDescent="0.25">
      <c r="A5387" s="1">
        <v>41910</v>
      </c>
      <c r="B5387" s="5">
        <f t="shared" si="253"/>
        <v>2014</v>
      </c>
      <c r="C5387" s="5">
        <f t="shared" si="254"/>
        <v>9</v>
      </c>
      <c r="D5387" s="3">
        <f t="shared" si="252"/>
        <v>28</v>
      </c>
      <c r="E5387" s="3"/>
      <c r="F5387">
        <v>13.1</v>
      </c>
      <c r="G5387">
        <v>17</v>
      </c>
      <c r="H5387" s="228">
        <v>15</v>
      </c>
      <c r="I5387">
        <v>11</v>
      </c>
      <c r="J5387" s="31">
        <v>8.1999999999999993</v>
      </c>
      <c r="K5387">
        <v>15.2</v>
      </c>
      <c r="L5387" s="2">
        <v>12.5</v>
      </c>
      <c r="M5387" s="2">
        <v>15.2</v>
      </c>
      <c r="N5387" s="31">
        <v>13.4</v>
      </c>
      <c r="O5387" s="31">
        <v>12.6</v>
      </c>
      <c r="P5387" s="2">
        <v>14.4</v>
      </c>
      <c r="Q5387" s="138">
        <v>16.2</v>
      </c>
    </row>
    <row r="5388" spans="1:17" x14ac:dyDescent="0.25">
      <c r="A5388" s="1">
        <v>41911</v>
      </c>
      <c r="B5388" s="5">
        <f t="shared" si="253"/>
        <v>2014</v>
      </c>
      <c r="C5388" s="5">
        <f t="shared" si="254"/>
        <v>9</v>
      </c>
      <c r="D5388" s="3">
        <f t="shared" si="252"/>
        <v>29</v>
      </c>
      <c r="E5388" s="3"/>
      <c r="F5388">
        <v>13.8</v>
      </c>
      <c r="G5388">
        <v>17</v>
      </c>
      <c r="H5388" s="228">
        <v>13.8</v>
      </c>
      <c r="I5388">
        <v>10.9</v>
      </c>
      <c r="J5388" s="31">
        <v>9.1</v>
      </c>
      <c r="K5388">
        <v>15.1</v>
      </c>
      <c r="L5388" s="2">
        <v>13.3</v>
      </c>
      <c r="M5388" s="2">
        <v>14.8</v>
      </c>
      <c r="N5388" s="31">
        <v>12.3</v>
      </c>
      <c r="O5388" s="31">
        <v>12.6</v>
      </c>
      <c r="P5388" s="2">
        <v>14.1</v>
      </c>
      <c r="Q5388" s="138">
        <v>14.429166666666667</v>
      </c>
    </row>
    <row r="5389" spans="1:17" x14ac:dyDescent="0.25">
      <c r="A5389" s="1">
        <v>41912</v>
      </c>
      <c r="B5389" s="5">
        <f t="shared" si="253"/>
        <v>2014</v>
      </c>
      <c r="C5389" s="5">
        <f t="shared" si="254"/>
        <v>9</v>
      </c>
      <c r="D5389" s="3">
        <f t="shared" si="252"/>
        <v>30</v>
      </c>
      <c r="E5389" s="3"/>
      <c r="F5389">
        <v>14.5</v>
      </c>
      <c r="G5389">
        <v>17.600000000000001</v>
      </c>
      <c r="H5389" s="228">
        <v>14.7</v>
      </c>
      <c r="I5389">
        <v>11.4</v>
      </c>
      <c r="J5389" s="31">
        <v>10.199999999999999</v>
      </c>
      <c r="K5389">
        <v>15.5</v>
      </c>
      <c r="L5389" s="2">
        <v>14</v>
      </c>
      <c r="M5389" s="2">
        <v>15</v>
      </c>
      <c r="N5389" s="31">
        <v>11.8</v>
      </c>
      <c r="O5389" s="31">
        <v>12.6</v>
      </c>
      <c r="P5389" s="2">
        <v>14.9</v>
      </c>
      <c r="Q5389" s="138">
        <v>15.891666666666666</v>
      </c>
    </row>
    <row r="5390" spans="1:17" x14ac:dyDescent="0.25">
      <c r="A5390" s="1">
        <v>41913</v>
      </c>
      <c r="B5390" s="5">
        <f t="shared" si="253"/>
        <v>2014</v>
      </c>
      <c r="C5390" s="5">
        <f t="shared" si="254"/>
        <v>10</v>
      </c>
      <c r="D5390" s="3">
        <f t="shared" si="252"/>
        <v>1</v>
      </c>
      <c r="E5390" s="3"/>
      <c r="F5390">
        <v>14.7</v>
      </c>
      <c r="G5390">
        <v>18.2</v>
      </c>
      <c r="H5390" s="228">
        <v>17.2</v>
      </c>
      <c r="I5390">
        <v>11.7</v>
      </c>
      <c r="J5390" s="31">
        <v>10.4</v>
      </c>
      <c r="K5390">
        <v>15.7</v>
      </c>
      <c r="L5390" s="2">
        <v>15.7</v>
      </c>
      <c r="M5390" s="2">
        <v>15.4</v>
      </c>
      <c r="N5390" s="31">
        <v>11.5</v>
      </c>
      <c r="O5390" s="31">
        <v>12.4</v>
      </c>
      <c r="P5390" s="2">
        <v>15.4</v>
      </c>
      <c r="Q5390" s="138">
        <v>16.047826086956519</v>
      </c>
    </row>
    <row r="5391" spans="1:17" x14ac:dyDescent="0.25">
      <c r="A5391" s="1">
        <v>41914</v>
      </c>
      <c r="B5391" s="5">
        <f t="shared" si="253"/>
        <v>2014</v>
      </c>
      <c r="C5391" s="5">
        <f t="shared" si="254"/>
        <v>10</v>
      </c>
      <c r="D5391" s="3">
        <f t="shared" si="252"/>
        <v>2</v>
      </c>
      <c r="E5391" s="3"/>
      <c r="F5391">
        <v>14.7</v>
      </c>
      <c r="G5391">
        <v>18</v>
      </c>
      <c r="H5391" s="228">
        <v>15.8</v>
      </c>
      <c r="I5391">
        <v>12.5</v>
      </c>
      <c r="J5391" s="31">
        <v>11.4</v>
      </c>
      <c r="K5391">
        <v>16.100000000000001</v>
      </c>
      <c r="L5391" s="2">
        <v>13.3</v>
      </c>
      <c r="M5391" s="2">
        <v>15.5</v>
      </c>
      <c r="N5391" s="31">
        <v>14.2</v>
      </c>
      <c r="O5391" s="31">
        <v>13.9</v>
      </c>
      <c r="P5391" s="2">
        <v>15.3</v>
      </c>
      <c r="Q5391" s="138">
        <v>15.912500000000003</v>
      </c>
    </row>
    <row r="5392" spans="1:17" x14ac:dyDescent="0.25">
      <c r="A5392" s="1">
        <v>41915</v>
      </c>
      <c r="B5392" s="5">
        <f t="shared" si="253"/>
        <v>2014</v>
      </c>
      <c r="C5392" s="5">
        <f t="shared" si="254"/>
        <v>10</v>
      </c>
      <c r="D5392" s="3">
        <f t="shared" si="252"/>
        <v>3</v>
      </c>
      <c r="E5392" s="3"/>
      <c r="F5392">
        <v>15.6</v>
      </c>
      <c r="G5392">
        <v>18.399999999999999</v>
      </c>
      <c r="H5392" s="228">
        <v>15.7</v>
      </c>
      <c r="I5392">
        <v>12.2</v>
      </c>
      <c r="J5392" s="31">
        <v>11.4</v>
      </c>
      <c r="K5392">
        <v>16</v>
      </c>
      <c r="L5392" s="2">
        <v>13.4</v>
      </c>
      <c r="M5392" s="2">
        <v>14.3</v>
      </c>
      <c r="N5392" s="31">
        <v>14.3</v>
      </c>
      <c r="O5392" s="31">
        <v>13.8</v>
      </c>
      <c r="P5392" s="2">
        <v>15.4</v>
      </c>
      <c r="Q5392" s="138">
        <v>16.237500000000001</v>
      </c>
    </row>
    <row r="5393" spans="1:17" x14ac:dyDescent="0.25">
      <c r="A5393" s="1">
        <v>41916</v>
      </c>
      <c r="B5393" s="5">
        <f t="shared" si="253"/>
        <v>2014</v>
      </c>
      <c r="C5393" s="5">
        <f t="shared" si="254"/>
        <v>10</v>
      </c>
      <c r="D5393" s="3">
        <f t="shared" si="252"/>
        <v>4</v>
      </c>
      <c r="E5393" s="3"/>
      <c r="F5393">
        <v>15.3</v>
      </c>
      <c r="G5393">
        <v>18.399999999999999</v>
      </c>
      <c r="H5393" s="228">
        <v>15.1</v>
      </c>
      <c r="I5393">
        <v>12.9</v>
      </c>
      <c r="J5393" s="31">
        <v>11.5</v>
      </c>
      <c r="K5393">
        <v>15.1</v>
      </c>
      <c r="L5393" s="2">
        <v>13</v>
      </c>
      <c r="M5393" s="2">
        <v>14.2</v>
      </c>
      <c r="N5393" s="31">
        <v>15</v>
      </c>
      <c r="O5393" s="31">
        <v>13.2</v>
      </c>
      <c r="P5393" s="2">
        <v>14.3</v>
      </c>
      <c r="Q5393" s="138">
        <v>14.995833333333337</v>
      </c>
    </row>
    <row r="5394" spans="1:17" x14ac:dyDescent="0.25">
      <c r="A5394" s="1">
        <v>41917</v>
      </c>
      <c r="B5394" s="5">
        <f t="shared" si="253"/>
        <v>2014</v>
      </c>
      <c r="C5394" s="5">
        <f t="shared" si="254"/>
        <v>10</v>
      </c>
      <c r="D5394" s="3">
        <f t="shared" si="252"/>
        <v>5</v>
      </c>
      <c r="E5394" s="3"/>
      <c r="F5394">
        <v>15.1</v>
      </c>
      <c r="G5394">
        <v>17.2</v>
      </c>
      <c r="H5394" s="228">
        <v>14.4</v>
      </c>
      <c r="I5394">
        <v>12.6</v>
      </c>
      <c r="J5394" s="31">
        <v>11.5</v>
      </c>
      <c r="K5394">
        <v>15.5</v>
      </c>
      <c r="L5394" s="2">
        <v>13.9</v>
      </c>
      <c r="M5394" s="2">
        <v>12.2</v>
      </c>
      <c r="N5394" s="31">
        <v>15</v>
      </c>
      <c r="O5394" s="31">
        <v>12.3</v>
      </c>
      <c r="P5394" s="2">
        <v>14.4</v>
      </c>
      <c r="Q5394" s="138">
        <v>15.0375</v>
      </c>
    </row>
    <row r="5395" spans="1:17" x14ac:dyDescent="0.25">
      <c r="A5395" s="1">
        <v>41918</v>
      </c>
      <c r="B5395" s="5">
        <f t="shared" si="253"/>
        <v>2014</v>
      </c>
      <c r="C5395" s="5">
        <f t="shared" si="254"/>
        <v>10</v>
      </c>
      <c r="D5395" s="3">
        <f t="shared" si="252"/>
        <v>6</v>
      </c>
      <c r="E5395" s="3"/>
      <c r="F5395">
        <v>13.8</v>
      </c>
      <c r="G5395">
        <v>15.3</v>
      </c>
      <c r="H5395" s="228">
        <v>12.1</v>
      </c>
      <c r="I5395">
        <v>11.4</v>
      </c>
      <c r="J5395" s="31">
        <v>9.6</v>
      </c>
      <c r="K5395">
        <v>13.1</v>
      </c>
      <c r="L5395" s="2">
        <v>14</v>
      </c>
      <c r="M5395" s="2">
        <v>13.7</v>
      </c>
      <c r="N5395" s="31">
        <v>12.6</v>
      </c>
      <c r="O5395" s="31">
        <v>11.4</v>
      </c>
      <c r="P5395" s="2">
        <v>13.4</v>
      </c>
      <c r="Q5395" s="138">
        <v>13.470833333333333</v>
      </c>
    </row>
    <row r="5396" spans="1:17" x14ac:dyDescent="0.25">
      <c r="A5396" s="1">
        <v>41919</v>
      </c>
      <c r="B5396" s="5">
        <f t="shared" si="253"/>
        <v>2014</v>
      </c>
      <c r="C5396" s="5">
        <f t="shared" si="254"/>
        <v>10</v>
      </c>
      <c r="D5396" s="3">
        <f t="shared" si="252"/>
        <v>7</v>
      </c>
      <c r="E5396" s="3"/>
      <c r="F5396">
        <v>13.9</v>
      </c>
      <c r="G5396">
        <v>15.2</v>
      </c>
      <c r="H5396" s="228">
        <v>15.6</v>
      </c>
      <c r="I5396">
        <v>11.1</v>
      </c>
      <c r="J5396" s="31">
        <v>10.8</v>
      </c>
      <c r="K5396">
        <v>15.9</v>
      </c>
      <c r="L5396" s="2">
        <v>13.9</v>
      </c>
      <c r="M5396" s="2">
        <v>14.8</v>
      </c>
      <c r="N5396" s="31">
        <v>12.9</v>
      </c>
      <c r="O5396" s="31">
        <v>12.9</v>
      </c>
      <c r="P5396" s="2">
        <v>15</v>
      </c>
      <c r="Q5396" s="138">
        <v>14.445833333333333</v>
      </c>
    </row>
    <row r="5397" spans="1:17" x14ac:dyDescent="0.25">
      <c r="A5397" s="1">
        <v>41920</v>
      </c>
      <c r="B5397" s="5">
        <f t="shared" si="253"/>
        <v>2014</v>
      </c>
      <c r="C5397" s="5">
        <f t="shared" si="254"/>
        <v>10</v>
      </c>
      <c r="D5397" s="3">
        <f t="shared" si="252"/>
        <v>8</v>
      </c>
      <c r="E5397" s="3"/>
      <c r="F5397">
        <v>14.7</v>
      </c>
      <c r="G5397">
        <v>16.100000000000001</v>
      </c>
      <c r="H5397" s="228">
        <v>16</v>
      </c>
      <c r="I5397">
        <v>13.3</v>
      </c>
      <c r="J5397" s="31">
        <v>10.8</v>
      </c>
      <c r="K5397">
        <v>16</v>
      </c>
      <c r="L5397" s="2">
        <v>14.3</v>
      </c>
      <c r="M5397" s="2">
        <v>16.100000000000001</v>
      </c>
      <c r="N5397" s="31">
        <v>12.1</v>
      </c>
      <c r="O5397" s="31">
        <v>13.8</v>
      </c>
      <c r="P5397" s="2">
        <v>15.6</v>
      </c>
      <c r="Q5397" s="138">
        <v>16.733333333333334</v>
      </c>
    </row>
    <row r="5398" spans="1:17" x14ac:dyDescent="0.25">
      <c r="A5398" s="1">
        <v>41921</v>
      </c>
      <c r="B5398" s="5">
        <f t="shared" si="253"/>
        <v>2014</v>
      </c>
      <c r="C5398" s="5">
        <f t="shared" si="254"/>
        <v>10</v>
      </c>
      <c r="D5398" s="3">
        <f t="shared" si="252"/>
        <v>9</v>
      </c>
      <c r="E5398" s="3"/>
      <c r="F5398">
        <v>14.2</v>
      </c>
      <c r="G5398">
        <v>17.600000000000001</v>
      </c>
      <c r="H5398" s="228">
        <v>16.7</v>
      </c>
      <c r="I5398">
        <v>12</v>
      </c>
      <c r="J5398" s="31">
        <v>11.9</v>
      </c>
      <c r="K5398">
        <v>17.100000000000001</v>
      </c>
      <c r="L5398" s="2">
        <v>15.3</v>
      </c>
      <c r="M5398" s="2">
        <v>16.7</v>
      </c>
      <c r="N5398" s="31">
        <v>13.5</v>
      </c>
      <c r="O5398" s="31">
        <v>13.8</v>
      </c>
      <c r="P5398" s="2">
        <v>16.399999999999999</v>
      </c>
      <c r="Q5398" s="138">
        <v>18.129166666666666</v>
      </c>
    </row>
    <row r="5399" spans="1:17" x14ac:dyDescent="0.25">
      <c r="A5399" s="1">
        <v>41922</v>
      </c>
      <c r="B5399" s="5">
        <f t="shared" si="253"/>
        <v>2014</v>
      </c>
      <c r="C5399" s="5">
        <f t="shared" si="254"/>
        <v>10</v>
      </c>
      <c r="D5399" s="3">
        <f t="shared" si="252"/>
        <v>10</v>
      </c>
      <c r="E5399" s="3"/>
      <c r="F5399">
        <v>15</v>
      </c>
      <c r="G5399">
        <v>18.399999999999999</v>
      </c>
      <c r="H5399" s="228">
        <v>17.2</v>
      </c>
      <c r="I5399">
        <v>12.3</v>
      </c>
      <c r="J5399" s="31">
        <v>11.5</v>
      </c>
      <c r="K5399">
        <v>17.100000000000001</v>
      </c>
      <c r="L5399" s="2">
        <v>16.3</v>
      </c>
      <c r="M5399" s="2">
        <v>17.3</v>
      </c>
      <c r="N5399" s="31">
        <v>13.2</v>
      </c>
      <c r="O5399" s="31">
        <v>15</v>
      </c>
      <c r="P5399" s="2">
        <v>16.8</v>
      </c>
      <c r="Q5399" s="138">
        <v>18.191666666666666</v>
      </c>
    </row>
    <row r="5400" spans="1:17" x14ac:dyDescent="0.25">
      <c r="A5400" s="1">
        <v>41923</v>
      </c>
      <c r="B5400" s="5">
        <f t="shared" si="253"/>
        <v>2014</v>
      </c>
      <c r="C5400" s="5">
        <f t="shared" si="254"/>
        <v>10</v>
      </c>
      <c r="D5400" s="3">
        <f t="shared" si="252"/>
        <v>11</v>
      </c>
      <c r="E5400" s="3"/>
      <c r="F5400">
        <v>15.3</v>
      </c>
      <c r="G5400">
        <v>18.899999999999999</v>
      </c>
      <c r="H5400" s="228">
        <v>17.600000000000001</v>
      </c>
      <c r="I5400">
        <v>12.7</v>
      </c>
      <c r="J5400" s="31">
        <v>13</v>
      </c>
      <c r="K5400">
        <v>17.3</v>
      </c>
      <c r="L5400" s="2">
        <v>16.5</v>
      </c>
      <c r="M5400" s="2">
        <v>17.100000000000001</v>
      </c>
      <c r="N5400" s="31">
        <v>14.4</v>
      </c>
      <c r="O5400" s="31">
        <v>15.2</v>
      </c>
      <c r="P5400" s="2">
        <v>16.8</v>
      </c>
      <c r="Q5400" s="138">
        <v>18.195833333333333</v>
      </c>
    </row>
    <row r="5401" spans="1:17" x14ac:dyDescent="0.25">
      <c r="A5401" s="1">
        <v>41924</v>
      </c>
      <c r="B5401" s="5">
        <f t="shared" si="253"/>
        <v>2014</v>
      </c>
      <c r="C5401" s="5">
        <f t="shared" si="254"/>
        <v>10</v>
      </c>
      <c r="D5401" s="3">
        <f t="shared" si="252"/>
        <v>12</v>
      </c>
      <c r="E5401" s="3"/>
      <c r="F5401">
        <v>15.1</v>
      </c>
      <c r="G5401">
        <v>17.7</v>
      </c>
      <c r="H5401" s="228">
        <v>17.3</v>
      </c>
      <c r="I5401">
        <v>12.6</v>
      </c>
      <c r="J5401" s="31">
        <v>13</v>
      </c>
      <c r="K5401">
        <v>17.3</v>
      </c>
      <c r="L5401" s="2">
        <v>15.9</v>
      </c>
      <c r="M5401" s="2">
        <v>17.899999999999999</v>
      </c>
      <c r="N5401" s="31">
        <v>14.5</v>
      </c>
      <c r="O5401" s="31">
        <v>16</v>
      </c>
      <c r="P5401" s="2">
        <v>17.100000000000001</v>
      </c>
      <c r="Q5401" s="138">
        <v>18.2</v>
      </c>
    </row>
    <row r="5402" spans="1:17" x14ac:dyDescent="0.25">
      <c r="A5402" s="1">
        <v>41925</v>
      </c>
      <c r="B5402" s="5">
        <f t="shared" si="253"/>
        <v>2014</v>
      </c>
      <c r="C5402" s="5">
        <f t="shared" si="254"/>
        <v>10</v>
      </c>
      <c r="D5402" s="3">
        <f t="shared" si="252"/>
        <v>13</v>
      </c>
      <c r="E5402" s="3"/>
      <c r="F5402">
        <v>15.5</v>
      </c>
      <c r="G5402">
        <v>18.399999999999999</v>
      </c>
      <c r="H5402" s="228">
        <v>18</v>
      </c>
      <c r="I5402">
        <v>12.4</v>
      </c>
      <c r="J5402" s="31">
        <v>13</v>
      </c>
      <c r="K5402">
        <v>17.8</v>
      </c>
      <c r="L5402" s="2">
        <v>16.3</v>
      </c>
      <c r="M5402" s="2">
        <v>20.2</v>
      </c>
      <c r="N5402" s="31">
        <v>14.8</v>
      </c>
      <c r="O5402" s="31">
        <v>16.399999999999999</v>
      </c>
      <c r="P5402" s="2">
        <v>17.600000000000001</v>
      </c>
      <c r="Q5402" s="138">
        <v>18.854166666666664</v>
      </c>
    </row>
    <row r="5403" spans="1:17" x14ac:dyDescent="0.25">
      <c r="A5403" s="1">
        <v>41926</v>
      </c>
      <c r="B5403" s="5">
        <f t="shared" si="253"/>
        <v>2014</v>
      </c>
      <c r="C5403" s="5">
        <f t="shared" si="254"/>
        <v>10</v>
      </c>
      <c r="D5403" s="3">
        <f t="shared" si="252"/>
        <v>14</v>
      </c>
      <c r="E5403" s="3"/>
      <c r="F5403">
        <v>16.7</v>
      </c>
      <c r="G5403">
        <v>20.7</v>
      </c>
      <c r="H5403" s="228">
        <v>17.8</v>
      </c>
      <c r="I5403">
        <v>14.8</v>
      </c>
      <c r="J5403" s="31">
        <v>14.6</v>
      </c>
      <c r="K5403">
        <v>18.7</v>
      </c>
      <c r="L5403" s="2">
        <v>17</v>
      </c>
      <c r="M5403" s="2">
        <v>19.600000000000001</v>
      </c>
      <c r="N5403" s="31">
        <v>16.3</v>
      </c>
      <c r="O5403" s="31">
        <v>16</v>
      </c>
      <c r="P5403" s="2">
        <v>18</v>
      </c>
      <c r="Q5403" s="138">
        <v>19.420833333333331</v>
      </c>
    </row>
    <row r="5404" spans="1:17" x14ac:dyDescent="0.25">
      <c r="A5404" s="1">
        <v>41927</v>
      </c>
      <c r="B5404" s="5">
        <f t="shared" si="253"/>
        <v>2014</v>
      </c>
      <c r="C5404" s="5">
        <f t="shared" si="254"/>
        <v>10</v>
      </c>
      <c r="D5404" s="3">
        <f t="shared" si="252"/>
        <v>15</v>
      </c>
      <c r="E5404" s="3"/>
      <c r="F5404">
        <v>17.899999999999999</v>
      </c>
      <c r="G5404">
        <v>20.100000000000001</v>
      </c>
      <c r="H5404" s="228">
        <v>16.600000000000001</v>
      </c>
      <c r="I5404">
        <v>14.6</v>
      </c>
      <c r="J5404" s="31">
        <v>14.8</v>
      </c>
      <c r="K5404">
        <v>15.5</v>
      </c>
      <c r="L5404" s="2">
        <v>19.3</v>
      </c>
      <c r="M5404" s="2">
        <v>16.5</v>
      </c>
      <c r="N5404" s="31">
        <v>16.399999999999999</v>
      </c>
      <c r="O5404" s="31">
        <v>16.5</v>
      </c>
      <c r="P5404" s="2">
        <v>15</v>
      </c>
      <c r="Q5404" s="138">
        <v>16.383333333333329</v>
      </c>
    </row>
    <row r="5405" spans="1:17" x14ac:dyDescent="0.25">
      <c r="A5405" s="1">
        <v>41928</v>
      </c>
      <c r="B5405" s="5">
        <f t="shared" si="253"/>
        <v>2014</v>
      </c>
      <c r="C5405" s="5">
        <f t="shared" si="254"/>
        <v>10</v>
      </c>
      <c r="D5405" s="3">
        <f t="shared" si="252"/>
        <v>16</v>
      </c>
      <c r="E5405" s="3"/>
      <c r="F5405">
        <v>17.2</v>
      </c>
      <c r="G5405">
        <v>19.600000000000001</v>
      </c>
      <c r="H5405" s="228">
        <v>18.5</v>
      </c>
      <c r="I5405">
        <v>14.9</v>
      </c>
      <c r="J5405" s="31">
        <v>15.6</v>
      </c>
      <c r="K5405">
        <v>18.600000000000001</v>
      </c>
      <c r="L5405" s="2">
        <v>16.600000000000001</v>
      </c>
      <c r="M5405" s="2">
        <v>18.5</v>
      </c>
      <c r="N5405" s="31">
        <v>16.5</v>
      </c>
      <c r="O5405" s="31">
        <v>16.2</v>
      </c>
      <c r="P5405" s="2">
        <v>17.5</v>
      </c>
      <c r="Q5405" s="138">
        <v>19.025000000000002</v>
      </c>
    </row>
    <row r="5406" spans="1:17" x14ac:dyDescent="0.25">
      <c r="A5406" s="1">
        <v>41929</v>
      </c>
      <c r="B5406" s="5">
        <f t="shared" si="253"/>
        <v>2014</v>
      </c>
      <c r="C5406" s="5">
        <f t="shared" si="254"/>
        <v>10</v>
      </c>
      <c r="D5406" s="3">
        <f t="shared" si="252"/>
        <v>17</v>
      </c>
      <c r="E5406" s="3"/>
      <c r="F5406">
        <v>17</v>
      </c>
      <c r="G5406">
        <v>19.600000000000001</v>
      </c>
      <c r="H5406" s="228">
        <v>18.899999999999999</v>
      </c>
      <c r="I5406">
        <v>14.8</v>
      </c>
      <c r="J5406" s="31">
        <v>15.5</v>
      </c>
      <c r="K5406">
        <v>18.600000000000001</v>
      </c>
      <c r="L5406" s="2">
        <v>16.8</v>
      </c>
      <c r="M5406" s="2">
        <v>18</v>
      </c>
      <c r="N5406" s="31">
        <v>16.100000000000001</v>
      </c>
      <c r="O5406" s="31">
        <v>17.8</v>
      </c>
      <c r="P5406" s="2">
        <v>17.600000000000001</v>
      </c>
      <c r="Q5406" s="138">
        <v>19.483333333333331</v>
      </c>
    </row>
    <row r="5407" spans="1:17" x14ac:dyDescent="0.25">
      <c r="A5407" s="1">
        <v>41930</v>
      </c>
      <c r="B5407" s="5">
        <f t="shared" si="253"/>
        <v>2014</v>
      </c>
      <c r="C5407" s="5">
        <f t="shared" si="254"/>
        <v>10</v>
      </c>
      <c r="D5407" s="3">
        <f t="shared" si="252"/>
        <v>18</v>
      </c>
      <c r="E5407" s="3"/>
      <c r="F5407">
        <v>16.899999999999999</v>
      </c>
      <c r="G5407">
        <v>20.8</v>
      </c>
      <c r="H5407" s="228">
        <v>13.6</v>
      </c>
      <c r="I5407">
        <v>13.4</v>
      </c>
      <c r="J5407" s="31">
        <v>9.5</v>
      </c>
      <c r="K5407">
        <v>15.8</v>
      </c>
      <c r="L5407" s="2">
        <v>12.8</v>
      </c>
      <c r="M5407" s="2">
        <v>14.5</v>
      </c>
      <c r="N5407" s="31">
        <v>13.9</v>
      </c>
      <c r="O5407" s="31">
        <v>12.3</v>
      </c>
      <c r="P5407" s="2">
        <v>14.9</v>
      </c>
      <c r="Q5407" s="138">
        <v>16.233333333333331</v>
      </c>
    </row>
    <row r="5408" spans="1:17" x14ac:dyDescent="0.25">
      <c r="A5408" s="1">
        <v>41931</v>
      </c>
      <c r="B5408" s="5">
        <f t="shared" si="253"/>
        <v>2014</v>
      </c>
      <c r="C5408" s="5">
        <f t="shared" si="254"/>
        <v>10</v>
      </c>
      <c r="D5408" s="3">
        <f t="shared" si="252"/>
        <v>19</v>
      </c>
      <c r="E5408" s="3"/>
      <c r="F5408">
        <v>13</v>
      </c>
      <c r="G5408">
        <v>17.5</v>
      </c>
      <c r="H5408" s="228">
        <v>13.1</v>
      </c>
      <c r="I5408">
        <v>10.5</v>
      </c>
      <c r="J5408" s="31">
        <v>8.3000000000000007</v>
      </c>
      <c r="K5408">
        <v>13.6</v>
      </c>
      <c r="L5408" s="2">
        <v>12.3</v>
      </c>
      <c r="M5408" s="2">
        <v>13.4</v>
      </c>
      <c r="N5408" s="31">
        <v>10</v>
      </c>
      <c r="O5408" s="31">
        <v>12.2</v>
      </c>
      <c r="P5408" s="2">
        <v>13</v>
      </c>
      <c r="Q5408" s="138">
        <v>13.737499999999999</v>
      </c>
    </row>
    <row r="5409" spans="1:17" x14ac:dyDescent="0.25">
      <c r="A5409" s="1">
        <v>41932</v>
      </c>
      <c r="B5409" s="5">
        <f t="shared" si="253"/>
        <v>2014</v>
      </c>
      <c r="C5409" s="5">
        <f t="shared" si="254"/>
        <v>10</v>
      </c>
      <c r="D5409" s="3">
        <f t="shared" si="252"/>
        <v>20</v>
      </c>
      <c r="E5409" s="3"/>
      <c r="F5409">
        <v>13.1</v>
      </c>
      <c r="G5409">
        <v>16.600000000000001</v>
      </c>
      <c r="H5409" s="228">
        <v>14.4</v>
      </c>
      <c r="I5409">
        <v>9.4</v>
      </c>
      <c r="J5409" s="31">
        <v>8.6999999999999993</v>
      </c>
      <c r="K5409">
        <v>15.7</v>
      </c>
      <c r="L5409" s="2">
        <v>13.6</v>
      </c>
      <c r="M5409" s="2">
        <v>14.5</v>
      </c>
      <c r="N5409" s="31">
        <v>11.1</v>
      </c>
      <c r="O5409" s="31">
        <v>11.1</v>
      </c>
      <c r="P5409" s="2">
        <v>15</v>
      </c>
      <c r="Q5409" s="138">
        <v>15.679166666666667</v>
      </c>
    </row>
    <row r="5410" spans="1:17" x14ac:dyDescent="0.25">
      <c r="A5410" s="1">
        <v>41933</v>
      </c>
      <c r="B5410" s="5">
        <f t="shared" si="253"/>
        <v>2014</v>
      </c>
      <c r="C5410" s="5">
        <f t="shared" si="254"/>
        <v>10</v>
      </c>
      <c r="D5410" s="3">
        <f t="shared" si="252"/>
        <v>21</v>
      </c>
      <c r="E5410" s="3"/>
      <c r="F5410">
        <v>11.9</v>
      </c>
      <c r="G5410">
        <v>15.8</v>
      </c>
      <c r="H5410" s="228">
        <v>16</v>
      </c>
      <c r="I5410">
        <v>9.1</v>
      </c>
      <c r="J5410" s="31">
        <v>11</v>
      </c>
      <c r="K5410">
        <v>15.7</v>
      </c>
      <c r="L5410" s="2">
        <v>13.8</v>
      </c>
      <c r="M5410" s="2">
        <v>15.1</v>
      </c>
      <c r="N5410" s="31">
        <v>12</v>
      </c>
      <c r="O5410" s="31">
        <v>12.9</v>
      </c>
      <c r="P5410" s="2">
        <v>14.8</v>
      </c>
      <c r="Q5410" s="138">
        <v>16.154166666666665</v>
      </c>
    </row>
    <row r="5411" spans="1:17" x14ac:dyDescent="0.25">
      <c r="A5411" s="1">
        <v>41934</v>
      </c>
      <c r="B5411" s="5">
        <f t="shared" si="253"/>
        <v>2014</v>
      </c>
      <c r="C5411" s="5">
        <f t="shared" si="254"/>
        <v>10</v>
      </c>
      <c r="D5411" s="3">
        <f t="shared" si="252"/>
        <v>22</v>
      </c>
      <c r="E5411" s="3"/>
      <c r="F5411">
        <v>11.2</v>
      </c>
      <c r="G5411">
        <v>14.6</v>
      </c>
      <c r="H5411" s="228">
        <v>6.3</v>
      </c>
      <c r="I5411">
        <v>6.1</v>
      </c>
      <c r="J5411" s="31">
        <v>3.6</v>
      </c>
      <c r="K5411">
        <v>5.0999999999999996</v>
      </c>
      <c r="L5411" s="2">
        <v>3.2</v>
      </c>
      <c r="M5411" s="2">
        <v>6.7</v>
      </c>
      <c r="N5411" s="31">
        <v>6.8</v>
      </c>
      <c r="O5411" s="31">
        <v>7.6</v>
      </c>
      <c r="P5411" s="2">
        <v>5.3</v>
      </c>
      <c r="Q5411" s="138">
        <v>7.7625000000000002</v>
      </c>
    </row>
    <row r="5412" spans="1:17" x14ac:dyDescent="0.25">
      <c r="A5412" s="1">
        <v>41935</v>
      </c>
      <c r="B5412" s="5">
        <f t="shared" si="253"/>
        <v>2014</v>
      </c>
      <c r="C5412" s="5">
        <f t="shared" si="254"/>
        <v>10</v>
      </c>
      <c r="D5412" s="3">
        <f t="shared" si="252"/>
        <v>23</v>
      </c>
      <c r="E5412" s="3"/>
      <c r="F5412">
        <v>7.6</v>
      </c>
      <c r="G5412">
        <v>10.7</v>
      </c>
      <c r="H5412" s="228">
        <v>7.3</v>
      </c>
      <c r="I5412">
        <v>3.6</v>
      </c>
      <c r="J5412" s="31">
        <v>1.3</v>
      </c>
      <c r="K5412">
        <v>7.3</v>
      </c>
      <c r="L5412" s="2">
        <v>3</v>
      </c>
      <c r="M5412" s="2">
        <v>7.4</v>
      </c>
      <c r="N5412" s="31">
        <v>4.2</v>
      </c>
      <c r="O5412" s="31">
        <v>5.2</v>
      </c>
      <c r="P5412" s="2">
        <v>7.2</v>
      </c>
      <c r="Q5412" s="138">
        <v>6.7041666666666666</v>
      </c>
    </row>
    <row r="5413" spans="1:17" x14ac:dyDescent="0.25">
      <c r="A5413" s="1">
        <v>41936</v>
      </c>
      <c r="B5413" s="5">
        <f t="shared" si="253"/>
        <v>2014</v>
      </c>
      <c r="C5413" s="5">
        <f t="shared" si="254"/>
        <v>10</v>
      </c>
      <c r="D5413" s="3">
        <f t="shared" si="252"/>
        <v>24</v>
      </c>
      <c r="E5413" s="3"/>
      <c r="F5413">
        <v>9.6</v>
      </c>
      <c r="G5413">
        <v>11.6</v>
      </c>
      <c r="H5413" s="228">
        <v>8.8000000000000007</v>
      </c>
      <c r="I5413">
        <v>3.8</v>
      </c>
      <c r="J5413" s="31">
        <v>4.0999999999999996</v>
      </c>
      <c r="K5413">
        <v>8.1999999999999993</v>
      </c>
      <c r="L5413" s="2">
        <v>5.8</v>
      </c>
      <c r="M5413" s="2">
        <v>10.199999999999999</v>
      </c>
      <c r="N5413" s="31">
        <v>6.5</v>
      </c>
      <c r="O5413" s="31">
        <v>6.8</v>
      </c>
      <c r="P5413" s="2">
        <v>7.9</v>
      </c>
      <c r="Q5413" s="138">
        <v>7.9625000000000012</v>
      </c>
    </row>
    <row r="5414" spans="1:17" x14ac:dyDescent="0.25">
      <c r="A5414" s="1">
        <v>41937</v>
      </c>
      <c r="B5414" s="5">
        <f t="shared" si="253"/>
        <v>2014</v>
      </c>
      <c r="C5414" s="5">
        <f t="shared" si="254"/>
        <v>10</v>
      </c>
      <c r="D5414" s="3">
        <f t="shared" si="252"/>
        <v>25</v>
      </c>
      <c r="E5414" s="3"/>
      <c r="F5414">
        <v>10.9</v>
      </c>
      <c r="G5414">
        <v>13.5</v>
      </c>
      <c r="H5414" s="228">
        <v>8.6</v>
      </c>
      <c r="I5414">
        <v>5.4</v>
      </c>
      <c r="J5414" s="31">
        <v>3.8</v>
      </c>
      <c r="K5414">
        <v>8.9</v>
      </c>
      <c r="L5414" s="2">
        <v>5.8</v>
      </c>
      <c r="M5414" s="2">
        <v>7.6</v>
      </c>
      <c r="N5414" s="31">
        <v>7</v>
      </c>
      <c r="O5414" s="31">
        <v>6.6</v>
      </c>
      <c r="P5414" s="2">
        <v>8.5</v>
      </c>
      <c r="Q5414" s="138">
        <v>8.5166666666666693</v>
      </c>
    </row>
    <row r="5415" spans="1:17" x14ac:dyDescent="0.25">
      <c r="A5415" s="1">
        <v>41938</v>
      </c>
      <c r="B5415" s="5">
        <f t="shared" si="253"/>
        <v>2014</v>
      </c>
      <c r="C5415" s="5">
        <f t="shared" si="254"/>
        <v>10</v>
      </c>
      <c r="D5415" s="3">
        <f t="shared" si="252"/>
        <v>26</v>
      </c>
      <c r="E5415" s="3"/>
      <c r="F5415">
        <v>8.9</v>
      </c>
      <c r="G5415">
        <v>12.9</v>
      </c>
      <c r="H5415" s="228">
        <v>6.9</v>
      </c>
      <c r="I5415">
        <v>3.8</v>
      </c>
      <c r="J5415" s="31">
        <v>2.9</v>
      </c>
      <c r="K5415">
        <v>8.4</v>
      </c>
      <c r="L5415" s="2">
        <v>5.2</v>
      </c>
      <c r="M5415" s="2">
        <v>6.8</v>
      </c>
      <c r="N5415" s="31">
        <v>5.4</v>
      </c>
      <c r="O5415" s="31">
        <v>4.4000000000000004</v>
      </c>
      <c r="P5415" s="2">
        <v>8.4</v>
      </c>
      <c r="Q5415" s="138">
        <v>8.1666666666666661</v>
      </c>
    </row>
    <row r="5416" spans="1:17" x14ac:dyDescent="0.25">
      <c r="A5416" s="1">
        <v>41939</v>
      </c>
      <c r="B5416" s="5">
        <f t="shared" si="253"/>
        <v>2014</v>
      </c>
      <c r="C5416" s="5">
        <f t="shared" si="254"/>
        <v>10</v>
      </c>
      <c r="D5416" s="3">
        <f t="shared" si="252"/>
        <v>27</v>
      </c>
      <c r="E5416" s="3"/>
      <c r="F5416">
        <v>8.1</v>
      </c>
      <c r="G5416">
        <v>11.5</v>
      </c>
      <c r="H5416" s="228">
        <v>5.2</v>
      </c>
      <c r="I5416">
        <v>3.3</v>
      </c>
      <c r="J5416" s="31">
        <v>2.4</v>
      </c>
      <c r="K5416">
        <v>7.5</v>
      </c>
      <c r="L5416" s="2">
        <v>4.5999999999999996</v>
      </c>
      <c r="M5416" s="2">
        <v>4.5999999999999996</v>
      </c>
      <c r="N5416" s="31">
        <v>5.9</v>
      </c>
      <c r="O5416" s="31">
        <v>5.0999999999999996</v>
      </c>
      <c r="P5416" s="2">
        <v>6</v>
      </c>
      <c r="Q5416" s="138">
        <v>5.8625000000000007</v>
      </c>
    </row>
    <row r="5417" spans="1:17" x14ac:dyDescent="0.25">
      <c r="A5417" s="1">
        <v>41940</v>
      </c>
      <c r="B5417" s="5">
        <f t="shared" si="253"/>
        <v>2014</v>
      </c>
      <c r="C5417" s="5">
        <f t="shared" si="254"/>
        <v>10</v>
      </c>
      <c r="D5417" s="3">
        <f t="shared" si="252"/>
        <v>28</v>
      </c>
      <c r="E5417" s="3"/>
      <c r="F5417">
        <v>9.3000000000000007</v>
      </c>
      <c r="G5417">
        <v>11.4</v>
      </c>
      <c r="H5417" s="228">
        <v>5.5</v>
      </c>
      <c r="I5417">
        <v>5</v>
      </c>
      <c r="J5417" s="31">
        <v>2.4</v>
      </c>
      <c r="K5417">
        <v>6.1</v>
      </c>
      <c r="L5417" s="2">
        <v>4.8</v>
      </c>
      <c r="M5417" s="2">
        <v>4.4000000000000004</v>
      </c>
      <c r="N5417" s="31">
        <v>6.6</v>
      </c>
      <c r="O5417" s="31">
        <v>3.3</v>
      </c>
      <c r="P5417" s="2">
        <v>5.2</v>
      </c>
      <c r="Q5417" s="138">
        <v>4.5625</v>
      </c>
    </row>
    <row r="5418" spans="1:17" x14ac:dyDescent="0.25">
      <c r="A5418" s="1">
        <v>41941</v>
      </c>
      <c r="B5418" s="5">
        <f t="shared" si="253"/>
        <v>2014</v>
      </c>
      <c r="C5418" s="5">
        <f t="shared" si="254"/>
        <v>10</v>
      </c>
      <c r="D5418" s="3">
        <f t="shared" si="252"/>
        <v>29</v>
      </c>
      <c r="E5418" s="3"/>
      <c r="F5418">
        <v>10.5</v>
      </c>
      <c r="G5418">
        <v>13.3</v>
      </c>
      <c r="H5418" s="228">
        <v>5.6</v>
      </c>
      <c r="I5418">
        <v>6.7</v>
      </c>
      <c r="J5418" s="31">
        <v>4.4000000000000004</v>
      </c>
      <c r="K5418">
        <v>5.8</v>
      </c>
      <c r="L5418" s="2">
        <v>4.9000000000000004</v>
      </c>
      <c r="M5418" s="2">
        <v>5.0999999999999996</v>
      </c>
      <c r="N5418" s="31">
        <v>8.6</v>
      </c>
      <c r="O5418" s="31">
        <v>5.0999999999999996</v>
      </c>
      <c r="P5418" s="2">
        <v>5.4</v>
      </c>
      <c r="Q5418" s="138">
        <v>5.8374999999999986</v>
      </c>
    </row>
    <row r="5419" spans="1:17" x14ac:dyDescent="0.25">
      <c r="A5419" s="1">
        <v>41942</v>
      </c>
      <c r="B5419" s="5">
        <f t="shared" si="253"/>
        <v>2014</v>
      </c>
      <c r="C5419" s="5">
        <f t="shared" si="254"/>
        <v>10</v>
      </c>
      <c r="D5419" s="3">
        <f t="shared" si="252"/>
        <v>30</v>
      </c>
      <c r="E5419" s="3"/>
      <c r="F5419">
        <v>9</v>
      </c>
      <c r="G5419">
        <v>12.9</v>
      </c>
      <c r="H5419" s="228">
        <v>8.4</v>
      </c>
      <c r="I5419">
        <v>5.6</v>
      </c>
      <c r="J5419" s="31">
        <v>4.0999999999999996</v>
      </c>
      <c r="K5419">
        <v>5.9</v>
      </c>
      <c r="L5419" s="2">
        <v>5.3</v>
      </c>
      <c r="M5419" s="2">
        <v>7</v>
      </c>
      <c r="N5419" s="31">
        <v>8.1</v>
      </c>
      <c r="O5419" s="31">
        <v>5.9</v>
      </c>
      <c r="P5419" s="2">
        <v>5.4</v>
      </c>
      <c r="Q5419" s="138">
        <v>7.1374999999999984</v>
      </c>
    </row>
    <row r="5420" spans="1:17" x14ac:dyDescent="0.25">
      <c r="A5420" s="1">
        <v>41943</v>
      </c>
      <c r="B5420" s="5">
        <f t="shared" si="253"/>
        <v>2014</v>
      </c>
      <c r="C5420" s="5">
        <f t="shared" si="254"/>
        <v>10</v>
      </c>
      <c r="D5420" s="3">
        <f t="shared" si="252"/>
        <v>31</v>
      </c>
      <c r="E5420" s="3"/>
      <c r="F5420">
        <v>9.8000000000000007</v>
      </c>
      <c r="G5420">
        <v>12.7</v>
      </c>
      <c r="H5420" s="228">
        <v>9.6999999999999993</v>
      </c>
      <c r="I5420">
        <v>4.2</v>
      </c>
      <c r="J5420" s="31">
        <v>3.8</v>
      </c>
      <c r="K5420">
        <v>7.9</v>
      </c>
      <c r="L5420" s="2">
        <v>6.6</v>
      </c>
      <c r="M5420" s="2">
        <v>8.8000000000000007</v>
      </c>
      <c r="N5420" s="31">
        <v>7.2</v>
      </c>
      <c r="O5420" s="31">
        <v>6.6</v>
      </c>
      <c r="P5420" s="2">
        <v>7.2</v>
      </c>
      <c r="Q5420" s="138">
        <v>9.0958333333333314</v>
      </c>
    </row>
    <row r="5421" spans="1:17" x14ac:dyDescent="0.25">
      <c r="A5421" s="1">
        <v>41944</v>
      </c>
      <c r="B5421" s="5">
        <f t="shared" si="253"/>
        <v>2014</v>
      </c>
      <c r="C5421" s="5">
        <f t="shared" si="254"/>
        <v>11</v>
      </c>
      <c r="D5421" s="3">
        <f t="shared" si="252"/>
        <v>1</v>
      </c>
      <c r="E5421" s="3"/>
      <c r="F5421">
        <v>8.6</v>
      </c>
      <c r="G5421">
        <v>11.6</v>
      </c>
      <c r="H5421" s="228">
        <v>7</v>
      </c>
      <c r="I5421">
        <v>6.4</v>
      </c>
      <c r="J5421" s="31">
        <v>3.5</v>
      </c>
      <c r="K5421">
        <v>7.4</v>
      </c>
      <c r="L5421" s="2">
        <v>5.2</v>
      </c>
      <c r="M5421" s="2">
        <v>7.2</v>
      </c>
      <c r="N5421" s="31">
        <v>6.3</v>
      </c>
      <c r="O5421" s="31">
        <v>6.2</v>
      </c>
      <c r="P5421" s="2">
        <v>7.4</v>
      </c>
      <c r="Q5421" s="138">
        <v>7.6291666666666664</v>
      </c>
    </row>
    <row r="5422" spans="1:17" x14ac:dyDescent="0.25">
      <c r="A5422" s="1">
        <v>41945</v>
      </c>
      <c r="B5422" s="5">
        <f t="shared" si="253"/>
        <v>2014</v>
      </c>
      <c r="C5422" s="5">
        <f t="shared" si="254"/>
        <v>11</v>
      </c>
      <c r="D5422" s="3">
        <f t="shared" si="252"/>
        <v>2</v>
      </c>
      <c r="E5422" s="3"/>
      <c r="F5422">
        <v>6.1</v>
      </c>
      <c r="G5422">
        <v>10.8</v>
      </c>
      <c r="H5422" s="228">
        <v>5.9</v>
      </c>
      <c r="I5422">
        <v>4.8</v>
      </c>
      <c r="J5422" s="31">
        <v>2.5</v>
      </c>
      <c r="K5422">
        <v>6.6</v>
      </c>
      <c r="L5422" s="2">
        <v>5.0999999999999996</v>
      </c>
      <c r="M5422" s="2">
        <v>5.6</v>
      </c>
      <c r="N5422" s="31">
        <v>3.9</v>
      </c>
      <c r="O5422" s="31">
        <v>4.7</v>
      </c>
      <c r="P5422" s="2">
        <v>6.2</v>
      </c>
      <c r="Q5422" s="138">
        <v>6.1875</v>
      </c>
    </row>
    <row r="5423" spans="1:17" x14ac:dyDescent="0.25">
      <c r="A5423" s="1">
        <v>41946</v>
      </c>
      <c r="B5423" s="5">
        <f t="shared" si="253"/>
        <v>2014</v>
      </c>
      <c r="C5423" s="5">
        <f t="shared" si="254"/>
        <v>11</v>
      </c>
      <c r="D5423" s="3">
        <f t="shared" si="252"/>
        <v>3</v>
      </c>
      <c r="E5423" s="3"/>
      <c r="F5423">
        <v>7.2</v>
      </c>
      <c r="G5423">
        <v>11.2</v>
      </c>
      <c r="H5423" s="228">
        <v>7.4</v>
      </c>
      <c r="I5423">
        <v>3.7</v>
      </c>
      <c r="J5423" s="31">
        <v>3.4</v>
      </c>
      <c r="K5423">
        <v>6</v>
      </c>
      <c r="L5423" s="2">
        <v>8.1999999999999993</v>
      </c>
      <c r="M5423" s="2">
        <v>5.7</v>
      </c>
      <c r="N5423" s="31">
        <v>3.4</v>
      </c>
      <c r="O5423" s="31">
        <v>5.8</v>
      </c>
      <c r="P5423" s="2">
        <v>7</v>
      </c>
      <c r="Q5423" s="138">
        <v>7.416666666666667</v>
      </c>
    </row>
    <row r="5424" spans="1:17" x14ac:dyDescent="0.25">
      <c r="A5424" s="1">
        <v>41947</v>
      </c>
      <c r="B5424" s="5">
        <f t="shared" si="253"/>
        <v>2014</v>
      </c>
      <c r="C5424" s="5">
        <f t="shared" si="254"/>
        <v>11</v>
      </c>
      <c r="D5424" s="3">
        <f t="shared" si="252"/>
        <v>4</v>
      </c>
      <c r="E5424" s="3"/>
      <c r="F5424">
        <v>9.1999999999999993</v>
      </c>
      <c r="G5424">
        <v>13.1</v>
      </c>
      <c r="H5424" s="228">
        <v>10.4</v>
      </c>
      <c r="I5424">
        <v>6.2</v>
      </c>
      <c r="J5424" s="31">
        <v>6.6</v>
      </c>
      <c r="K5424">
        <v>12.2</v>
      </c>
      <c r="L5424" s="2">
        <v>11.2</v>
      </c>
      <c r="M5424" s="2">
        <v>9.4</v>
      </c>
      <c r="N5424" s="31">
        <v>4.5</v>
      </c>
      <c r="O5424" s="31">
        <v>8.4</v>
      </c>
      <c r="P5424" s="2">
        <v>10.8</v>
      </c>
      <c r="Q5424" s="138">
        <v>11.162500000000001</v>
      </c>
    </row>
    <row r="5425" spans="1:17" x14ac:dyDescent="0.25">
      <c r="A5425" s="1">
        <v>41948</v>
      </c>
      <c r="B5425" s="5">
        <f t="shared" si="253"/>
        <v>2014</v>
      </c>
      <c r="C5425" s="5">
        <f t="shared" si="254"/>
        <v>11</v>
      </c>
      <c r="D5425" s="3">
        <f t="shared" si="252"/>
        <v>5</v>
      </c>
      <c r="E5425" s="3"/>
      <c r="F5425">
        <v>13.8</v>
      </c>
      <c r="G5425">
        <v>16.600000000000001</v>
      </c>
      <c r="H5425" s="228">
        <v>14.1</v>
      </c>
      <c r="I5425">
        <v>10</v>
      </c>
      <c r="J5425" s="31">
        <v>10.7</v>
      </c>
      <c r="K5425">
        <v>17.5</v>
      </c>
      <c r="L5425" s="2">
        <v>15.6</v>
      </c>
      <c r="M5425" s="2">
        <v>14.2</v>
      </c>
      <c r="N5425" s="31">
        <v>10.7</v>
      </c>
      <c r="O5425" s="31">
        <v>13.2</v>
      </c>
      <c r="P5425" s="2">
        <v>14</v>
      </c>
      <c r="Q5425" s="138">
        <v>16.020833333333336</v>
      </c>
    </row>
    <row r="5426" spans="1:17" x14ac:dyDescent="0.25">
      <c r="A5426" s="1">
        <v>41949</v>
      </c>
      <c r="B5426" s="5">
        <f t="shared" si="253"/>
        <v>2014</v>
      </c>
      <c r="C5426" s="5">
        <f t="shared" si="254"/>
        <v>11</v>
      </c>
      <c r="D5426" s="3">
        <f t="shared" si="252"/>
        <v>6</v>
      </c>
      <c r="E5426" s="3"/>
      <c r="F5426">
        <v>14.6</v>
      </c>
      <c r="G5426">
        <v>17.2</v>
      </c>
      <c r="H5426" s="228">
        <v>16.600000000000001</v>
      </c>
      <c r="I5426">
        <v>11.7</v>
      </c>
      <c r="J5426" s="31">
        <v>11.9</v>
      </c>
      <c r="K5426">
        <v>16.7</v>
      </c>
      <c r="L5426" s="2">
        <v>16.100000000000001</v>
      </c>
      <c r="M5426" s="2">
        <v>15.7</v>
      </c>
      <c r="N5426" s="31">
        <v>12.8</v>
      </c>
      <c r="O5426" s="31">
        <v>16.100000000000001</v>
      </c>
      <c r="P5426" s="2">
        <v>13.4</v>
      </c>
      <c r="Q5426" s="138">
        <v>16.183333333333326</v>
      </c>
    </row>
    <row r="5427" spans="1:17" x14ac:dyDescent="0.25">
      <c r="A5427" s="1">
        <v>41950</v>
      </c>
      <c r="B5427" s="5">
        <f t="shared" si="253"/>
        <v>2014</v>
      </c>
      <c r="C5427" s="5">
        <f t="shared" si="254"/>
        <v>11</v>
      </c>
      <c r="D5427" s="3">
        <f t="shared" si="252"/>
        <v>7</v>
      </c>
      <c r="E5427" s="3"/>
      <c r="F5427">
        <v>13.8</v>
      </c>
      <c r="G5427">
        <v>17.7</v>
      </c>
      <c r="H5427" s="228">
        <v>18.7</v>
      </c>
      <c r="I5427">
        <v>12</v>
      </c>
      <c r="J5427" s="31">
        <v>13</v>
      </c>
      <c r="K5427">
        <v>17.399999999999999</v>
      </c>
      <c r="L5427" s="2">
        <v>16.899999999999999</v>
      </c>
      <c r="M5427" s="2">
        <v>17.7</v>
      </c>
      <c r="N5427" s="31">
        <v>14.6</v>
      </c>
      <c r="O5427" s="31">
        <v>15.1</v>
      </c>
      <c r="P5427" s="2">
        <v>14.3</v>
      </c>
      <c r="Q5427" s="138">
        <v>17.283333333333335</v>
      </c>
    </row>
    <row r="5428" spans="1:17" x14ac:dyDescent="0.25">
      <c r="A5428" s="1">
        <v>41951</v>
      </c>
      <c r="B5428" s="5">
        <f t="shared" si="253"/>
        <v>2014</v>
      </c>
      <c r="C5428" s="5">
        <f t="shared" si="254"/>
        <v>11</v>
      </c>
      <c r="D5428" s="3">
        <f t="shared" si="252"/>
        <v>8</v>
      </c>
      <c r="E5428" s="3"/>
      <c r="F5428">
        <v>12.5</v>
      </c>
      <c r="G5428">
        <v>14.9</v>
      </c>
      <c r="H5428" s="228">
        <v>14.8</v>
      </c>
      <c r="I5428">
        <v>9.5</v>
      </c>
      <c r="J5428" s="31">
        <v>9.6999999999999993</v>
      </c>
      <c r="K5428">
        <v>12.8</v>
      </c>
      <c r="L5428" s="2">
        <v>12.1</v>
      </c>
      <c r="M5428" s="2">
        <v>15</v>
      </c>
      <c r="N5428" s="31">
        <v>12.7</v>
      </c>
      <c r="O5428" s="31">
        <v>14</v>
      </c>
      <c r="P5428" s="2">
        <v>11.8</v>
      </c>
      <c r="Q5428" s="138">
        <v>14.008333333333333</v>
      </c>
    </row>
    <row r="5429" spans="1:17" x14ac:dyDescent="0.25">
      <c r="A5429" s="1">
        <v>41952</v>
      </c>
      <c r="B5429" s="5">
        <f t="shared" si="253"/>
        <v>2014</v>
      </c>
      <c r="C5429" s="5">
        <f t="shared" si="254"/>
        <v>11</v>
      </c>
      <c r="D5429" s="3">
        <f t="shared" si="252"/>
        <v>9</v>
      </c>
      <c r="E5429" s="3"/>
      <c r="F5429">
        <v>10</v>
      </c>
      <c r="G5429">
        <v>14</v>
      </c>
      <c r="H5429" s="228">
        <v>12.4</v>
      </c>
      <c r="I5429">
        <v>8.1</v>
      </c>
      <c r="J5429" s="31">
        <v>7.4</v>
      </c>
      <c r="K5429">
        <v>11.8</v>
      </c>
      <c r="L5429" s="2">
        <v>11.1</v>
      </c>
      <c r="M5429" s="2">
        <v>13.6</v>
      </c>
      <c r="N5429" s="31">
        <v>9.9</v>
      </c>
      <c r="O5429" s="31">
        <v>12</v>
      </c>
      <c r="P5429" s="2">
        <v>11.4</v>
      </c>
      <c r="Q5429" s="138">
        <v>12.420833333333333</v>
      </c>
    </row>
    <row r="5430" spans="1:17" x14ac:dyDescent="0.25">
      <c r="A5430" s="1">
        <v>41953</v>
      </c>
      <c r="B5430" s="5">
        <f t="shared" si="253"/>
        <v>2014</v>
      </c>
      <c r="C5430" s="5">
        <f t="shared" si="254"/>
        <v>11</v>
      </c>
      <c r="D5430" s="3">
        <f t="shared" si="252"/>
        <v>10</v>
      </c>
      <c r="E5430" s="3"/>
      <c r="F5430">
        <v>9.1999999999999993</v>
      </c>
      <c r="G5430">
        <v>13</v>
      </c>
      <c r="H5430" s="228">
        <v>11.8</v>
      </c>
      <c r="I5430">
        <v>7.3</v>
      </c>
      <c r="J5430" s="31">
        <v>6.2</v>
      </c>
      <c r="K5430">
        <v>11.7</v>
      </c>
      <c r="L5430" s="2">
        <v>10.6</v>
      </c>
      <c r="M5430" s="2">
        <v>11.9</v>
      </c>
      <c r="N5430" s="31">
        <v>8</v>
      </c>
      <c r="O5430" s="31">
        <v>10.3</v>
      </c>
      <c r="P5430" s="2">
        <v>11.4</v>
      </c>
      <c r="Q5430" s="138">
        <v>11.437499999999998</v>
      </c>
    </row>
    <row r="5431" spans="1:17" x14ac:dyDescent="0.25">
      <c r="A5431" s="1">
        <v>41954</v>
      </c>
      <c r="B5431" s="5">
        <f t="shared" si="253"/>
        <v>2014</v>
      </c>
      <c r="C5431" s="5">
        <f t="shared" si="254"/>
        <v>11</v>
      </c>
      <c r="D5431" s="3">
        <f t="shared" si="252"/>
        <v>11</v>
      </c>
      <c r="E5431" s="3"/>
      <c r="F5431">
        <v>11.1</v>
      </c>
      <c r="G5431">
        <v>14.6</v>
      </c>
      <c r="H5431" s="228">
        <v>12.7</v>
      </c>
      <c r="I5431">
        <v>8</v>
      </c>
      <c r="J5431" s="31">
        <v>7</v>
      </c>
      <c r="K5431">
        <v>11</v>
      </c>
      <c r="L5431" s="2">
        <v>12.3</v>
      </c>
      <c r="M5431" s="2">
        <v>10.5</v>
      </c>
      <c r="N5431" s="31">
        <v>8.8000000000000007</v>
      </c>
      <c r="O5431" s="31">
        <v>10.7</v>
      </c>
      <c r="P5431" s="2">
        <v>11</v>
      </c>
      <c r="Q5431" s="138">
        <v>11.158333333333333</v>
      </c>
    </row>
    <row r="5432" spans="1:17" x14ac:dyDescent="0.25">
      <c r="A5432" s="1">
        <v>41955</v>
      </c>
      <c r="B5432" s="5">
        <f t="shared" si="253"/>
        <v>2014</v>
      </c>
      <c r="C5432" s="5">
        <f t="shared" si="254"/>
        <v>11</v>
      </c>
      <c r="D5432" s="3">
        <f t="shared" si="252"/>
        <v>12</v>
      </c>
      <c r="E5432" s="3"/>
      <c r="F5432">
        <v>13.4</v>
      </c>
      <c r="G5432">
        <v>15.3</v>
      </c>
      <c r="H5432" s="228">
        <v>13.1</v>
      </c>
      <c r="I5432">
        <v>10.199999999999999</v>
      </c>
      <c r="J5432" s="31">
        <v>10.1</v>
      </c>
      <c r="K5432">
        <v>13.1</v>
      </c>
      <c r="L5432" s="2">
        <v>11.7</v>
      </c>
      <c r="M5432" s="2">
        <v>12.3</v>
      </c>
      <c r="N5432" s="31">
        <v>9.1999999999999993</v>
      </c>
      <c r="O5432" s="31">
        <v>13.2</v>
      </c>
      <c r="P5432" s="2">
        <v>12.2</v>
      </c>
      <c r="Q5432" s="138">
        <v>11.991666666666667</v>
      </c>
    </row>
    <row r="5433" spans="1:17" x14ac:dyDescent="0.25">
      <c r="A5433" s="1">
        <v>41956</v>
      </c>
      <c r="B5433" s="5">
        <f t="shared" si="253"/>
        <v>2014</v>
      </c>
      <c r="C5433" s="5">
        <f t="shared" si="254"/>
        <v>11</v>
      </c>
      <c r="D5433" s="3">
        <f t="shared" si="252"/>
        <v>13</v>
      </c>
      <c r="E5433" s="3"/>
      <c r="F5433">
        <v>11.1</v>
      </c>
      <c r="G5433">
        <v>12.1</v>
      </c>
      <c r="H5433" s="228">
        <v>10.9</v>
      </c>
      <c r="I5433">
        <v>10.3</v>
      </c>
      <c r="J5433" s="31">
        <v>10.4</v>
      </c>
      <c r="K5433">
        <v>10.7</v>
      </c>
      <c r="L5433" s="2">
        <v>10</v>
      </c>
      <c r="M5433" s="2">
        <v>12.7</v>
      </c>
      <c r="N5433" s="31">
        <v>11.8</v>
      </c>
      <c r="O5433" s="31">
        <v>12.4</v>
      </c>
      <c r="P5433" s="2">
        <v>10.5</v>
      </c>
      <c r="Q5433" s="138">
        <v>11.300000000000002</v>
      </c>
    </row>
    <row r="5434" spans="1:17" x14ac:dyDescent="0.25">
      <c r="A5434" s="1">
        <v>41957</v>
      </c>
      <c r="B5434" s="5">
        <f t="shared" si="253"/>
        <v>2014</v>
      </c>
      <c r="C5434" s="5">
        <f t="shared" si="254"/>
        <v>11</v>
      </c>
      <c r="D5434" s="3">
        <f t="shared" si="252"/>
        <v>14</v>
      </c>
      <c r="E5434" s="3"/>
      <c r="F5434">
        <v>11.2</v>
      </c>
      <c r="G5434">
        <v>13.4</v>
      </c>
      <c r="H5434" s="228">
        <v>10.8</v>
      </c>
      <c r="I5434">
        <v>8</v>
      </c>
      <c r="J5434" s="31">
        <v>8.5</v>
      </c>
      <c r="K5434">
        <v>11.9</v>
      </c>
      <c r="L5434" s="2">
        <v>9.3000000000000007</v>
      </c>
      <c r="M5434" s="2">
        <v>12.3</v>
      </c>
      <c r="N5434" s="31">
        <v>10.8</v>
      </c>
      <c r="O5434" s="31">
        <v>11.2</v>
      </c>
      <c r="P5434" s="2">
        <v>11.6</v>
      </c>
      <c r="Q5434" s="138">
        <v>11.541666666666664</v>
      </c>
    </row>
    <row r="5435" spans="1:17" x14ac:dyDescent="0.25">
      <c r="A5435" s="1">
        <v>41958</v>
      </c>
      <c r="B5435" s="5">
        <f t="shared" si="253"/>
        <v>2014</v>
      </c>
      <c r="C5435" s="5">
        <f t="shared" si="254"/>
        <v>11</v>
      </c>
      <c r="D5435" s="3">
        <f t="shared" si="252"/>
        <v>15</v>
      </c>
      <c r="E5435" s="3"/>
      <c r="F5435">
        <v>9.4</v>
      </c>
      <c r="G5435">
        <v>13.1</v>
      </c>
      <c r="H5435" s="228">
        <v>10.199999999999999</v>
      </c>
      <c r="I5435">
        <v>7.6</v>
      </c>
      <c r="J5435" s="31">
        <v>7.1</v>
      </c>
      <c r="K5435">
        <v>11.6</v>
      </c>
      <c r="L5435" s="2">
        <v>11.3</v>
      </c>
      <c r="M5435" s="2">
        <v>10.4</v>
      </c>
      <c r="N5435" s="31">
        <v>10.4</v>
      </c>
      <c r="O5435" s="31">
        <v>10.199999999999999</v>
      </c>
      <c r="P5435" s="2">
        <v>12</v>
      </c>
      <c r="Q5435" s="138">
        <v>10.633333333333335</v>
      </c>
    </row>
    <row r="5436" spans="1:17" x14ac:dyDescent="0.25">
      <c r="A5436" s="1">
        <v>41959</v>
      </c>
      <c r="B5436" s="5">
        <f t="shared" si="253"/>
        <v>2014</v>
      </c>
      <c r="C5436" s="5">
        <f t="shared" si="254"/>
        <v>11</v>
      </c>
      <c r="D5436" s="3">
        <f t="shared" si="252"/>
        <v>16</v>
      </c>
      <c r="E5436" s="3"/>
      <c r="F5436">
        <v>9.3000000000000007</v>
      </c>
      <c r="G5436">
        <v>14</v>
      </c>
      <c r="H5436" s="228">
        <v>10.9</v>
      </c>
      <c r="I5436">
        <v>9.1</v>
      </c>
      <c r="J5436" s="31">
        <v>7.9</v>
      </c>
      <c r="K5436">
        <v>11.5</v>
      </c>
      <c r="L5436" s="2">
        <v>11.5</v>
      </c>
      <c r="M5436" s="2">
        <v>11.1</v>
      </c>
      <c r="N5436" s="31">
        <v>7.6</v>
      </c>
      <c r="O5436" s="31">
        <v>9.5</v>
      </c>
      <c r="P5436" s="2">
        <v>11.6</v>
      </c>
      <c r="Q5436" s="138">
        <v>10.9625</v>
      </c>
    </row>
    <row r="5437" spans="1:17" x14ac:dyDescent="0.25">
      <c r="A5437" s="1">
        <v>41960</v>
      </c>
      <c r="B5437" s="5">
        <f t="shared" si="253"/>
        <v>2014</v>
      </c>
      <c r="C5437" s="5">
        <f t="shared" si="254"/>
        <v>11</v>
      </c>
      <c r="D5437" s="3">
        <f t="shared" si="252"/>
        <v>17</v>
      </c>
      <c r="E5437" s="3"/>
      <c r="F5437">
        <v>9.8000000000000007</v>
      </c>
      <c r="G5437">
        <v>11.7</v>
      </c>
      <c r="H5437" s="228">
        <v>10.9</v>
      </c>
      <c r="I5437">
        <v>7.5</v>
      </c>
      <c r="J5437" s="31">
        <v>7.6</v>
      </c>
      <c r="K5437">
        <v>11.2</v>
      </c>
      <c r="L5437" s="2">
        <v>10.6</v>
      </c>
      <c r="M5437" s="2">
        <v>9.1</v>
      </c>
      <c r="N5437" s="31">
        <v>11.1</v>
      </c>
      <c r="O5437" s="31">
        <v>10.5</v>
      </c>
      <c r="P5437" s="2">
        <v>11</v>
      </c>
      <c r="Q5437" s="138">
        <v>11.329166666666666</v>
      </c>
    </row>
    <row r="5438" spans="1:17" x14ac:dyDescent="0.25">
      <c r="A5438" s="1">
        <v>41961</v>
      </c>
      <c r="B5438" s="5">
        <f t="shared" si="253"/>
        <v>2014</v>
      </c>
      <c r="C5438" s="5">
        <f t="shared" si="254"/>
        <v>11</v>
      </c>
      <c r="D5438" s="3">
        <f t="shared" si="252"/>
        <v>18</v>
      </c>
      <c r="E5438" s="3"/>
      <c r="F5438">
        <v>11.8</v>
      </c>
      <c r="G5438">
        <v>14.4</v>
      </c>
      <c r="H5438" s="228">
        <v>11.6</v>
      </c>
      <c r="I5438">
        <v>8.8000000000000007</v>
      </c>
      <c r="J5438" s="31">
        <v>7.1</v>
      </c>
      <c r="K5438">
        <v>12.1</v>
      </c>
      <c r="L5438" s="2">
        <v>8.6999999999999993</v>
      </c>
      <c r="M5438" s="2">
        <v>10.4</v>
      </c>
      <c r="N5438" s="31">
        <v>9</v>
      </c>
      <c r="O5438" s="31">
        <v>8.5</v>
      </c>
      <c r="P5438" s="2">
        <v>12</v>
      </c>
      <c r="Q5438" s="138">
        <v>13.395833333333334</v>
      </c>
    </row>
    <row r="5439" spans="1:17" x14ac:dyDescent="0.25">
      <c r="A5439" s="1">
        <v>41962</v>
      </c>
      <c r="B5439" s="5">
        <f t="shared" si="253"/>
        <v>2014</v>
      </c>
      <c r="C5439" s="5">
        <f t="shared" si="254"/>
        <v>11</v>
      </c>
      <c r="D5439" s="3">
        <f t="shared" si="252"/>
        <v>19</v>
      </c>
      <c r="E5439" s="3"/>
      <c r="F5439">
        <v>7.3</v>
      </c>
      <c r="G5439">
        <v>10.3</v>
      </c>
      <c r="H5439" s="228">
        <v>9.6</v>
      </c>
      <c r="I5439">
        <v>5.3</v>
      </c>
      <c r="J5439" s="31">
        <v>3.8</v>
      </c>
      <c r="K5439">
        <v>7.3</v>
      </c>
      <c r="L5439" s="2">
        <v>5.7</v>
      </c>
      <c r="M5439" s="2">
        <v>8.3000000000000007</v>
      </c>
      <c r="N5439" s="31">
        <v>6.1</v>
      </c>
      <c r="O5439" s="31">
        <v>7.6</v>
      </c>
      <c r="P5439" s="2">
        <v>7.5</v>
      </c>
      <c r="Q5439" s="138">
        <v>9.2958333333333325</v>
      </c>
    </row>
    <row r="5440" spans="1:17" x14ac:dyDescent="0.25">
      <c r="A5440" s="1">
        <v>41963</v>
      </c>
      <c r="B5440" s="5">
        <f t="shared" si="253"/>
        <v>2014</v>
      </c>
      <c r="C5440" s="5">
        <f t="shared" si="254"/>
        <v>11</v>
      </c>
      <c r="D5440" s="3">
        <f t="shared" si="252"/>
        <v>20</v>
      </c>
      <c r="E5440" s="3"/>
      <c r="F5440">
        <v>6</v>
      </c>
      <c r="G5440">
        <v>10</v>
      </c>
      <c r="H5440" s="228">
        <v>7.4</v>
      </c>
      <c r="I5440">
        <v>2.9</v>
      </c>
      <c r="J5440" s="31">
        <v>3.4</v>
      </c>
      <c r="K5440">
        <v>5.8</v>
      </c>
      <c r="L5440" s="2">
        <v>3.7</v>
      </c>
      <c r="M5440" s="2">
        <v>7.9</v>
      </c>
      <c r="N5440" s="31">
        <v>7</v>
      </c>
      <c r="O5440" s="31">
        <v>8</v>
      </c>
      <c r="P5440" s="2">
        <v>6.4</v>
      </c>
      <c r="Q5440" s="138">
        <v>7.6000000000000005</v>
      </c>
    </row>
    <row r="5441" spans="1:17" x14ac:dyDescent="0.25">
      <c r="A5441" s="1">
        <v>41964</v>
      </c>
      <c r="B5441" s="5">
        <f t="shared" si="253"/>
        <v>2014</v>
      </c>
      <c r="C5441" s="5">
        <f t="shared" si="254"/>
        <v>11</v>
      </c>
      <c r="D5441" s="3">
        <f t="shared" si="252"/>
        <v>21</v>
      </c>
      <c r="E5441" s="3"/>
      <c r="F5441">
        <v>4.9000000000000004</v>
      </c>
      <c r="G5441">
        <v>8.9</v>
      </c>
      <c r="H5441" s="228">
        <v>4</v>
      </c>
      <c r="I5441">
        <v>2.2999999999999998</v>
      </c>
      <c r="J5441" s="31">
        <v>3.1</v>
      </c>
      <c r="K5441">
        <v>2.9</v>
      </c>
      <c r="L5441" s="2">
        <v>1.2</v>
      </c>
      <c r="M5441" s="2">
        <v>6</v>
      </c>
      <c r="N5441" s="31">
        <v>6.2</v>
      </c>
      <c r="O5441" s="31">
        <v>7.2</v>
      </c>
      <c r="P5441" s="2">
        <v>4</v>
      </c>
      <c r="Q5441" s="138">
        <v>3.9208333333333325</v>
      </c>
    </row>
    <row r="5442" spans="1:17" x14ac:dyDescent="0.25">
      <c r="A5442" s="1">
        <v>41965</v>
      </c>
      <c r="B5442" s="5">
        <f t="shared" si="253"/>
        <v>2014</v>
      </c>
      <c r="C5442" s="5">
        <f t="shared" si="254"/>
        <v>11</v>
      </c>
      <c r="D5442" s="3">
        <f t="shared" si="252"/>
        <v>22</v>
      </c>
      <c r="E5442" s="3"/>
      <c r="F5442">
        <v>3.7</v>
      </c>
      <c r="G5442">
        <v>7.6</v>
      </c>
      <c r="H5442" s="228">
        <v>2.8</v>
      </c>
      <c r="I5442">
        <v>3.3</v>
      </c>
      <c r="J5442" s="31">
        <v>0.6</v>
      </c>
      <c r="K5442">
        <v>2.5</v>
      </c>
      <c r="L5442" s="2">
        <v>2.4</v>
      </c>
      <c r="M5442" s="2">
        <v>4.5999999999999996</v>
      </c>
      <c r="N5442" s="31">
        <v>3</v>
      </c>
      <c r="O5442" s="31">
        <v>4</v>
      </c>
      <c r="P5442" s="2">
        <v>3.3</v>
      </c>
      <c r="Q5442" s="138">
        <v>3.125</v>
      </c>
    </row>
    <row r="5443" spans="1:17" x14ac:dyDescent="0.25">
      <c r="A5443" s="1">
        <v>41966</v>
      </c>
      <c r="B5443" s="5">
        <f t="shared" si="253"/>
        <v>2014</v>
      </c>
      <c r="C5443" s="5">
        <f t="shared" si="254"/>
        <v>11</v>
      </c>
      <c r="D5443" s="3">
        <f t="shared" ref="D5443:D5506" si="255">DAY(A5443)</f>
        <v>23</v>
      </c>
      <c r="E5443" s="3"/>
      <c r="F5443">
        <v>5.2</v>
      </c>
      <c r="G5443">
        <v>8.5</v>
      </c>
      <c r="H5443" s="228">
        <v>1.8</v>
      </c>
      <c r="I5443">
        <v>4.5</v>
      </c>
      <c r="J5443" s="31">
        <v>1.1000000000000001</v>
      </c>
      <c r="K5443">
        <v>3.4</v>
      </c>
      <c r="L5443" s="2">
        <v>3.1</v>
      </c>
      <c r="M5443" s="2">
        <v>3.1</v>
      </c>
      <c r="N5443" s="31">
        <v>0.1</v>
      </c>
      <c r="O5443" s="31">
        <v>2</v>
      </c>
      <c r="P5443" s="2">
        <v>3.9</v>
      </c>
      <c r="Q5443" s="138">
        <v>2.5541666666666667</v>
      </c>
    </row>
    <row r="5444" spans="1:17" x14ac:dyDescent="0.25">
      <c r="A5444" s="1">
        <v>41967</v>
      </c>
      <c r="B5444" s="5">
        <f t="shared" ref="B5444:B5507" si="256">YEAR(A5444)</f>
        <v>2014</v>
      </c>
      <c r="C5444" s="5">
        <f t="shared" ref="C5444:C5507" si="257">MONTH(A5444)</f>
        <v>11</v>
      </c>
      <c r="D5444" s="3">
        <f t="shared" si="255"/>
        <v>24</v>
      </c>
      <c r="E5444" s="3"/>
      <c r="F5444">
        <v>5.7</v>
      </c>
      <c r="G5444">
        <v>9.4</v>
      </c>
      <c r="H5444" s="228">
        <v>3.1</v>
      </c>
      <c r="I5444">
        <v>5.3</v>
      </c>
      <c r="J5444" s="31">
        <v>1.9</v>
      </c>
      <c r="K5444">
        <v>4.2</v>
      </c>
      <c r="L5444" s="2">
        <v>1.1000000000000001</v>
      </c>
      <c r="M5444" s="2">
        <v>2.7</v>
      </c>
      <c r="N5444" s="31">
        <v>0.9</v>
      </c>
      <c r="O5444" s="31">
        <v>0.9</v>
      </c>
      <c r="P5444" s="2">
        <v>4.5999999999999996</v>
      </c>
      <c r="Q5444" s="138">
        <v>3.5499999999999989</v>
      </c>
    </row>
    <row r="5445" spans="1:17" x14ac:dyDescent="0.25">
      <c r="A5445" s="1">
        <v>41968</v>
      </c>
      <c r="B5445" s="5">
        <f t="shared" si="256"/>
        <v>2014</v>
      </c>
      <c r="C5445" s="5">
        <f t="shared" si="257"/>
        <v>11</v>
      </c>
      <c r="D5445" s="3">
        <f t="shared" si="255"/>
        <v>25</v>
      </c>
      <c r="E5445" s="3"/>
      <c r="F5445">
        <v>6.6</v>
      </c>
      <c r="G5445">
        <v>10.5</v>
      </c>
      <c r="H5445" s="228">
        <v>4.2</v>
      </c>
      <c r="I5445">
        <v>5</v>
      </c>
      <c r="J5445" s="31">
        <v>1.4</v>
      </c>
      <c r="K5445">
        <v>4.3</v>
      </c>
      <c r="L5445" s="2">
        <v>1.4</v>
      </c>
      <c r="M5445" s="2">
        <v>3.2</v>
      </c>
      <c r="N5445" s="31">
        <v>3.1</v>
      </c>
      <c r="O5445" s="31">
        <v>3.4</v>
      </c>
      <c r="P5445" s="2">
        <v>4.2</v>
      </c>
      <c r="Q5445" s="138">
        <v>3.7374999999999994</v>
      </c>
    </row>
    <row r="5446" spans="1:17" x14ac:dyDescent="0.25">
      <c r="A5446" s="1">
        <v>41969</v>
      </c>
      <c r="B5446" s="5">
        <f t="shared" si="256"/>
        <v>2014</v>
      </c>
      <c r="C5446" s="5">
        <f t="shared" si="257"/>
        <v>11</v>
      </c>
      <c r="D5446" s="3">
        <f t="shared" si="255"/>
        <v>26</v>
      </c>
      <c r="E5446" s="3"/>
      <c r="F5446">
        <v>7.7</v>
      </c>
      <c r="G5446">
        <v>10</v>
      </c>
      <c r="H5446" s="228">
        <v>3.8</v>
      </c>
      <c r="I5446">
        <v>4.4000000000000004</v>
      </c>
      <c r="J5446" s="31">
        <v>1.7</v>
      </c>
      <c r="K5446">
        <v>4.3</v>
      </c>
      <c r="L5446" s="2">
        <v>1.5</v>
      </c>
      <c r="M5446" s="2">
        <v>0.8</v>
      </c>
      <c r="N5446" s="31">
        <v>4.3</v>
      </c>
      <c r="O5446" s="31">
        <v>3.7</v>
      </c>
      <c r="P5446" s="2">
        <v>4.2</v>
      </c>
      <c r="Q5446" s="138">
        <v>4.0166666666666657</v>
      </c>
    </row>
    <row r="5447" spans="1:17" x14ac:dyDescent="0.25">
      <c r="A5447" s="1">
        <v>41970</v>
      </c>
      <c r="B5447" s="5">
        <f t="shared" si="256"/>
        <v>2014</v>
      </c>
      <c r="C5447" s="5">
        <f t="shared" si="257"/>
        <v>11</v>
      </c>
      <c r="D5447" s="3">
        <f t="shared" si="255"/>
        <v>27</v>
      </c>
      <c r="E5447" s="3"/>
      <c r="F5447">
        <v>8.1</v>
      </c>
      <c r="G5447">
        <v>11.4</v>
      </c>
      <c r="H5447" s="228">
        <v>3.1</v>
      </c>
      <c r="I5447">
        <v>6.8</v>
      </c>
      <c r="J5447" s="31">
        <v>3.6</v>
      </c>
      <c r="K5447">
        <v>3.2</v>
      </c>
      <c r="L5447" s="2">
        <v>2.8</v>
      </c>
      <c r="M5447" s="2">
        <v>3</v>
      </c>
      <c r="N5447" s="31">
        <v>6</v>
      </c>
      <c r="O5447" s="31">
        <v>3.6</v>
      </c>
      <c r="P5447" s="2">
        <v>3.3</v>
      </c>
      <c r="Q5447" s="138">
        <v>2.7708333333333326</v>
      </c>
    </row>
    <row r="5448" spans="1:17" x14ac:dyDescent="0.25">
      <c r="A5448" s="1">
        <v>41971</v>
      </c>
      <c r="B5448" s="5">
        <f t="shared" si="256"/>
        <v>2014</v>
      </c>
      <c r="C5448" s="5">
        <f t="shared" si="257"/>
        <v>11</v>
      </c>
      <c r="D5448" s="3">
        <f t="shared" si="255"/>
        <v>28</v>
      </c>
      <c r="E5448" s="3"/>
      <c r="F5448">
        <v>11.2</v>
      </c>
      <c r="G5448">
        <v>12.9</v>
      </c>
      <c r="H5448" s="228">
        <v>3.6</v>
      </c>
      <c r="I5448">
        <v>8.9</v>
      </c>
      <c r="J5448" s="31">
        <v>5.3</v>
      </c>
      <c r="K5448">
        <v>4.4000000000000004</v>
      </c>
      <c r="L5448" s="2">
        <v>9.6999999999999993</v>
      </c>
      <c r="M5448" s="2">
        <v>5.6</v>
      </c>
      <c r="N5448" s="31">
        <v>6.3</v>
      </c>
      <c r="O5448" s="31">
        <v>7.8</v>
      </c>
      <c r="P5448" s="2">
        <v>4.4000000000000004</v>
      </c>
      <c r="Q5448" s="138">
        <v>3.6708333333333329</v>
      </c>
    </row>
    <row r="5449" spans="1:17" x14ac:dyDescent="0.25">
      <c r="A5449" s="1">
        <v>41972</v>
      </c>
      <c r="B5449" s="5">
        <f t="shared" si="256"/>
        <v>2014</v>
      </c>
      <c r="C5449" s="5">
        <f t="shared" si="257"/>
        <v>11</v>
      </c>
      <c r="D5449" s="3">
        <f t="shared" si="255"/>
        <v>29</v>
      </c>
      <c r="E5449" s="3"/>
      <c r="F5449">
        <v>11.2</v>
      </c>
      <c r="G5449">
        <v>14.1</v>
      </c>
      <c r="H5449" s="228">
        <v>4.3</v>
      </c>
      <c r="I5449">
        <v>8.6</v>
      </c>
      <c r="J5449" s="31">
        <v>8.3000000000000007</v>
      </c>
      <c r="K5449">
        <v>5.2</v>
      </c>
      <c r="L5449" s="2">
        <v>4.8</v>
      </c>
      <c r="M5449" s="2">
        <v>4.0999999999999996</v>
      </c>
      <c r="N5449" s="31">
        <v>8.4</v>
      </c>
      <c r="O5449" s="31">
        <v>9.9</v>
      </c>
      <c r="P5449" s="2">
        <v>5.2</v>
      </c>
      <c r="Q5449" s="138">
        <v>4.0500000000000016</v>
      </c>
    </row>
    <row r="5450" spans="1:17" x14ac:dyDescent="0.25">
      <c r="A5450" s="1">
        <v>41973</v>
      </c>
      <c r="B5450" s="5">
        <f t="shared" si="256"/>
        <v>2014</v>
      </c>
      <c r="C5450" s="5">
        <f t="shared" si="257"/>
        <v>11</v>
      </c>
      <c r="D5450" s="3">
        <f t="shared" si="255"/>
        <v>30</v>
      </c>
      <c r="E5450" s="3"/>
      <c r="F5450">
        <v>11.6</v>
      </c>
      <c r="G5450">
        <v>13.5</v>
      </c>
      <c r="H5450" s="228">
        <v>5</v>
      </c>
      <c r="I5450">
        <v>9.1999999999999993</v>
      </c>
      <c r="J5450" s="31">
        <v>6</v>
      </c>
      <c r="K5450">
        <v>5.9</v>
      </c>
      <c r="L5450" s="2">
        <v>6.2</v>
      </c>
      <c r="M5450" s="2">
        <v>5.6</v>
      </c>
      <c r="N5450" s="31">
        <v>9.1999999999999993</v>
      </c>
      <c r="O5450" s="31">
        <v>6.8</v>
      </c>
      <c r="P5450" s="2">
        <v>5.8</v>
      </c>
      <c r="Q5450" s="138">
        <v>5.4375</v>
      </c>
    </row>
    <row r="5451" spans="1:17" x14ac:dyDescent="0.25">
      <c r="A5451" s="1">
        <v>41974</v>
      </c>
      <c r="B5451" s="5">
        <f t="shared" si="256"/>
        <v>2014</v>
      </c>
      <c r="C5451" s="5">
        <f t="shared" si="257"/>
        <v>12</v>
      </c>
      <c r="D5451" s="3">
        <f t="shared" si="255"/>
        <v>1</v>
      </c>
      <c r="E5451" s="3"/>
      <c r="F5451">
        <v>14.2</v>
      </c>
      <c r="G5451">
        <v>16.5</v>
      </c>
      <c r="H5451" s="228">
        <v>6.2</v>
      </c>
      <c r="I5451">
        <v>10.8</v>
      </c>
      <c r="J5451" s="31">
        <v>8.9</v>
      </c>
      <c r="K5451">
        <v>5.6</v>
      </c>
      <c r="L5451" s="2">
        <v>4.3</v>
      </c>
      <c r="M5451" s="2">
        <v>4.4000000000000004</v>
      </c>
      <c r="N5451" s="31">
        <v>10.6</v>
      </c>
      <c r="O5451" s="31">
        <v>9.1999999999999993</v>
      </c>
      <c r="P5451" s="2">
        <v>5.4</v>
      </c>
      <c r="Q5451" s="138">
        <v>5.5782608695652183</v>
      </c>
    </row>
    <row r="5452" spans="1:17" x14ac:dyDescent="0.25">
      <c r="A5452" s="1">
        <v>41975</v>
      </c>
      <c r="B5452" s="5">
        <f t="shared" si="256"/>
        <v>2014</v>
      </c>
      <c r="C5452" s="5">
        <f t="shared" si="257"/>
        <v>12</v>
      </c>
      <c r="D5452" s="3">
        <f t="shared" si="255"/>
        <v>2</v>
      </c>
      <c r="E5452" s="3"/>
      <c r="F5452">
        <v>9.6</v>
      </c>
      <c r="G5452">
        <v>13.1</v>
      </c>
      <c r="H5452" s="228">
        <v>4.3</v>
      </c>
      <c r="I5452">
        <v>6.7</v>
      </c>
      <c r="J5452" s="31">
        <v>5.9</v>
      </c>
      <c r="K5452">
        <v>4.0999999999999996</v>
      </c>
      <c r="L5452" s="2">
        <v>2.9</v>
      </c>
      <c r="M5452" s="2">
        <v>3.9</v>
      </c>
      <c r="N5452" s="31">
        <v>8.9</v>
      </c>
      <c r="O5452" s="31">
        <v>5.8</v>
      </c>
      <c r="P5452" s="2">
        <v>3.6</v>
      </c>
      <c r="Q5452" s="138">
        <v>4.5478260869565217</v>
      </c>
    </row>
    <row r="5453" spans="1:17" x14ac:dyDescent="0.25">
      <c r="A5453" s="1">
        <v>41976</v>
      </c>
      <c r="B5453" s="5">
        <f t="shared" si="256"/>
        <v>2014</v>
      </c>
      <c r="C5453" s="5">
        <f t="shared" si="257"/>
        <v>12</v>
      </c>
      <c r="D5453" s="3">
        <f t="shared" si="255"/>
        <v>3</v>
      </c>
      <c r="E5453" s="3"/>
      <c r="F5453">
        <v>11.4</v>
      </c>
      <c r="G5453">
        <v>14.2</v>
      </c>
      <c r="H5453" s="228">
        <v>5.6</v>
      </c>
      <c r="I5453">
        <v>8.1999999999999993</v>
      </c>
      <c r="J5453" s="31">
        <v>4.0999999999999996</v>
      </c>
      <c r="K5453">
        <v>4.5999999999999996</v>
      </c>
      <c r="L5453" s="2">
        <v>2.2000000000000002</v>
      </c>
      <c r="M5453" s="2">
        <v>5.8</v>
      </c>
      <c r="N5453" s="31">
        <v>7.8</v>
      </c>
      <c r="O5453" s="31">
        <v>4.8</v>
      </c>
      <c r="P5453" s="2">
        <v>4</v>
      </c>
      <c r="Q5453" s="138">
        <v>4.1521739130434794</v>
      </c>
    </row>
    <row r="5454" spans="1:17" x14ac:dyDescent="0.25">
      <c r="A5454" s="1">
        <v>41977</v>
      </c>
      <c r="B5454" s="5">
        <f t="shared" si="256"/>
        <v>2014</v>
      </c>
      <c r="C5454" s="5">
        <f t="shared" si="257"/>
        <v>12</v>
      </c>
      <c r="D5454" s="3">
        <f t="shared" si="255"/>
        <v>4</v>
      </c>
      <c r="E5454" s="3"/>
      <c r="F5454">
        <v>11</v>
      </c>
      <c r="G5454">
        <v>13.3</v>
      </c>
      <c r="H5454" s="228">
        <v>6.1</v>
      </c>
      <c r="I5454">
        <v>8.5</v>
      </c>
      <c r="J5454" s="31">
        <v>5.3</v>
      </c>
      <c r="K5454">
        <v>5.3</v>
      </c>
      <c r="L5454" s="2">
        <v>3.4</v>
      </c>
      <c r="M5454" s="2">
        <v>5.7</v>
      </c>
      <c r="N5454" s="31">
        <v>8.4</v>
      </c>
      <c r="O5454" s="31">
        <v>5.2</v>
      </c>
      <c r="P5454" s="2">
        <v>5.0999999999999996</v>
      </c>
      <c r="Q5454" s="138">
        <v>4.9521739130434774</v>
      </c>
    </row>
    <row r="5455" spans="1:17" x14ac:dyDescent="0.25">
      <c r="A5455" s="1">
        <v>41978</v>
      </c>
      <c r="B5455" s="5">
        <f t="shared" si="256"/>
        <v>2014</v>
      </c>
      <c r="C5455" s="5">
        <f t="shared" si="257"/>
        <v>12</v>
      </c>
      <c r="D5455" s="3">
        <f t="shared" si="255"/>
        <v>5</v>
      </c>
      <c r="E5455" s="3"/>
      <c r="F5455">
        <v>12.4</v>
      </c>
      <c r="G5455">
        <v>14.4</v>
      </c>
      <c r="H5455" s="228">
        <v>6.2</v>
      </c>
      <c r="I5455">
        <v>8.4</v>
      </c>
      <c r="J5455" s="31">
        <v>5.9</v>
      </c>
      <c r="K5455">
        <v>6</v>
      </c>
      <c r="L5455" s="2">
        <v>3.7</v>
      </c>
      <c r="M5455" s="2">
        <v>5.4</v>
      </c>
      <c r="N5455" s="31">
        <v>8.6999999999999993</v>
      </c>
      <c r="O5455" s="31">
        <v>6.6</v>
      </c>
      <c r="P5455" s="2">
        <v>5.8</v>
      </c>
      <c r="Q5455" s="138">
        <v>5.7826086956521738</v>
      </c>
    </row>
    <row r="5456" spans="1:17" x14ac:dyDescent="0.25">
      <c r="A5456" s="1">
        <v>41979</v>
      </c>
      <c r="B5456" s="5">
        <f t="shared" si="256"/>
        <v>2014</v>
      </c>
      <c r="C5456" s="5">
        <f t="shared" si="257"/>
        <v>12</v>
      </c>
      <c r="D5456" s="3">
        <f t="shared" si="255"/>
        <v>6</v>
      </c>
      <c r="E5456" s="3"/>
      <c r="F5456">
        <v>9.5</v>
      </c>
      <c r="G5456">
        <v>10.6</v>
      </c>
      <c r="H5456" s="228">
        <v>6</v>
      </c>
      <c r="I5456">
        <v>6.5</v>
      </c>
      <c r="J5456" s="31">
        <v>4</v>
      </c>
      <c r="K5456">
        <v>6</v>
      </c>
      <c r="L5456" s="2">
        <v>3.4</v>
      </c>
      <c r="M5456" s="2">
        <v>5.8</v>
      </c>
      <c r="N5456" s="31">
        <v>8.8000000000000007</v>
      </c>
      <c r="O5456" s="31">
        <v>5.9</v>
      </c>
      <c r="P5456" s="2">
        <v>5.6</v>
      </c>
      <c r="Q5456" s="138">
        <v>5.9304347826086943</v>
      </c>
    </row>
    <row r="5457" spans="1:17" x14ac:dyDescent="0.25">
      <c r="A5457" s="1">
        <v>41980</v>
      </c>
      <c r="B5457" s="5">
        <f t="shared" si="256"/>
        <v>2014</v>
      </c>
      <c r="C5457" s="5">
        <f t="shared" si="257"/>
        <v>12</v>
      </c>
      <c r="D5457" s="3">
        <f t="shared" si="255"/>
        <v>7</v>
      </c>
      <c r="E5457" s="3"/>
      <c r="F5457">
        <v>7.9</v>
      </c>
      <c r="G5457">
        <v>9.8000000000000007</v>
      </c>
      <c r="H5457" s="228">
        <v>6.6</v>
      </c>
      <c r="I5457">
        <v>5</v>
      </c>
      <c r="J5457" s="31">
        <v>3.1</v>
      </c>
      <c r="K5457">
        <v>5.7</v>
      </c>
      <c r="L5457" s="2">
        <v>3.6</v>
      </c>
      <c r="M5457" s="2">
        <v>6.6</v>
      </c>
      <c r="N5457" s="31">
        <v>8.8000000000000007</v>
      </c>
      <c r="O5457" s="31">
        <v>6</v>
      </c>
      <c r="P5457" s="2">
        <v>5.8</v>
      </c>
      <c r="Q5457" s="138">
        <v>5.926086956521738</v>
      </c>
    </row>
    <row r="5458" spans="1:17" x14ac:dyDescent="0.25">
      <c r="A5458" s="1">
        <v>41981</v>
      </c>
      <c r="B5458" s="5">
        <f t="shared" si="256"/>
        <v>2014</v>
      </c>
      <c r="C5458" s="5">
        <f t="shared" si="257"/>
        <v>12</v>
      </c>
      <c r="D5458" s="3">
        <f t="shared" si="255"/>
        <v>8</v>
      </c>
      <c r="E5458" s="3"/>
      <c r="F5458">
        <v>8.4</v>
      </c>
      <c r="G5458">
        <v>9.6</v>
      </c>
      <c r="H5458" s="228">
        <v>5.8</v>
      </c>
      <c r="I5458">
        <v>3.7</v>
      </c>
      <c r="J5458" s="31">
        <v>1.3</v>
      </c>
      <c r="K5458">
        <v>5.7</v>
      </c>
      <c r="L5458" s="2">
        <v>3</v>
      </c>
      <c r="M5458" s="2">
        <v>5.5</v>
      </c>
      <c r="N5458" s="31">
        <v>6.6</v>
      </c>
      <c r="O5458" s="31">
        <v>3.9</v>
      </c>
      <c r="P5458" s="2">
        <v>5.2</v>
      </c>
      <c r="Q5458" s="138">
        <v>5.6869565217391314</v>
      </c>
    </row>
    <row r="5459" spans="1:17" x14ac:dyDescent="0.25">
      <c r="A5459" s="1">
        <v>41982</v>
      </c>
      <c r="B5459" s="5">
        <f t="shared" si="256"/>
        <v>2014</v>
      </c>
      <c r="C5459" s="5">
        <f t="shared" si="257"/>
        <v>12</v>
      </c>
      <c r="D5459" s="3">
        <f t="shared" si="255"/>
        <v>9</v>
      </c>
      <c r="E5459" s="3"/>
      <c r="F5459">
        <v>6.6</v>
      </c>
      <c r="G5459">
        <v>9.1</v>
      </c>
      <c r="H5459" s="228">
        <v>4</v>
      </c>
      <c r="I5459">
        <v>2</v>
      </c>
      <c r="J5459" s="31">
        <v>-0.6</v>
      </c>
      <c r="K5459">
        <v>3.5</v>
      </c>
      <c r="L5459" s="2">
        <v>1.6</v>
      </c>
      <c r="M5459" s="2">
        <v>3.8</v>
      </c>
      <c r="N5459" s="31">
        <v>4.4000000000000004</v>
      </c>
      <c r="O5459" s="31">
        <v>2.2000000000000002</v>
      </c>
      <c r="P5459" s="2">
        <v>3.6</v>
      </c>
      <c r="Q5459" s="138">
        <v>3.8913043478260865</v>
      </c>
    </row>
    <row r="5460" spans="1:17" x14ac:dyDescent="0.25">
      <c r="A5460" s="1">
        <v>41983</v>
      </c>
      <c r="B5460" s="5">
        <f t="shared" si="256"/>
        <v>2014</v>
      </c>
      <c r="C5460" s="5">
        <f t="shared" si="257"/>
        <v>12</v>
      </c>
      <c r="D5460" s="3">
        <f t="shared" si="255"/>
        <v>10</v>
      </c>
      <c r="E5460" s="3"/>
      <c r="F5460">
        <v>5.3</v>
      </c>
      <c r="G5460">
        <v>8.3000000000000007</v>
      </c>
      <c r="H5460" s="228">
        <v>2.6</v>
      </c>
      <c r="I5460">
        <v>0.8</v>
      </c>
      <c r="J5460" s="31">
        <v>-1.8</v>
      </c>
      <c r="K5460">
        <v>1.7</v>
      </c>
      <c r="L5460" s="2">
        <v>-0.3</v>
      </c>
      <c r="M5460" s="2">
        <v>2.1</v>
      </c>
      <c r="N5460" s="31">
        <v>2.8</v>
      </c>
      <c r="O5460" s="31">
        <v>1.2</v>
      </c>
      <c r="P5460" s="2">
        <v>1.7</v>
      </c>
      <c r="Q5460" s="138">
        <v>1.8434782608695652</v>
      </c>
    </row>
    <row r="5461" spans="1:17" x14ac:dyDescent="0.25">
      <c r="A5461" s="1">
        <v>41984</v>
      </c>
      <c r="B5461" s="5">
        <f t="shared" si="256"/>
        <v>2014</v>
      </c>
      <c r="C5461" s="5">
        <f t="shared" si="257"/>
        <v>12</v>
      </c>
      <c r="D5461" s="3">
        <f t="shared" si="255"/>
        <v>11</v>
      </c>
      <c r="E5461" s="3"/>
      <c r="F5461">
        <v>3.4</v>
      </c>
      <c r="G5461">
        <v>6.9</v>
      </c>
      <c r="H5461" s="228">
        <v>3.7</v>
      </c>
      <c r="I5461">
        <v>2.2999999999999998</v>
      </c>
      <c r="J5461" s="31">
        <v>-1</v>
      </c>
      <c r="K5461">
        <v>0.9</v>
      </c>
      <c r="L5461" s="2">
        <v>0.7</v>
      </c>
      <c r="M5461" s="2">
        <v>3.5</v>
      </c>
      <c r="N5461" s="31">
        <v>3</v>
      </c>
      <c r="O5461" s="31">
        <v>2.8</v>
      </c>
      <c r="P5461" s="2">
        <v>0.2</v>
      </c>
      <c r="Q5461" s="138">
        <v>2.5478260869565217</v>
      </c>
    </row>
    <row r="5462" spans="1:17" x14ac:dyDescent="0.25">
      <c r="A5462" s="1">
        <v>41985</v>
      </c>
      <c r="B5462" s="5">
        <f t="shared" si="256"/>
        <v>2014</v>
      </c>
      <c r="C5462" s="5">
        <f t="shared" si="257"/>
        <v>12</v>
      </c>
      <c r="D5462" s="3">
        <f t="shared" si="255"/>
        <v>12</v>
      </c>
      <c r="E5462" s="3"/>
      <c r="F5462">
        <v>5.0999999999999996</v>
      </c>
      <c r="G5462">
        <v>8.9</v>
      </c>
      <c r="H5462" s="228">
        <v>4.2</v>
      </c>
      <c r="I5462">
        <v>1.4</v>
      </c>
      <c r="J5462" s="31">
        <v>-0.6</v>
      </c>
      <c r="K5462">
        <v>-0.2</v>
      </c>
      <c r="L5462" s="2">
        <v>2.2000000000000002</v>
      </c>
      <c r="M5462" s="2">
        <v>2.2999999999999998</v>
      </c>
      <c r="N5462" s="31">
        <v>2.5</v>
      </c>
      <c r="O5462" s="31">
        <v>2.8</v>
      </c>
      <c r="P5462" s="2">
        <v>0.4</v>
      </c>
      <c r="Q5462" s="138">
        <v>3.0217391304347818</v>
      </c>
    </row>
    <row r="5463" spans="1:17" x14ac:dyDescent="0.25">
      <c r="A5463" s="1">
        <v>41986</v>
      </c>
      <c r="B5463" s="5">
        <f t="shared" si="256"/>
        <v>2014</v>
      </c>
      <c r="C5463" s="5">
        <f t="shared" si="257"/>
        <v>12</v>
      </c>
      <c r="D5463" s="3">
        <f t="shared" si="255"/>
        <v>13</v>
      </c>
      <c r="E5463" s="3"/>
      <c r="F5463">
        <v>2.8</v>
      </c>
      <c r="G5463">
        <v>7.6</v>
      </c>
      <c r="H5463" s="228">
        <v>4.5999999999999996</v>
      </c>
      <c r="I5463">
        <v>0.2</v>
      </c>
      <c r="J5463" s="31">
        <v>-1.6</v>
      </c>
      <c r="K5463">
        <v>6.7</v>
      </c>
      <c r="L5463" s="2">
        <v>6.1</v>
      </c>
      <c r="M5463" s="2">
        <v>3.7</v>
      </c>
      <c r="N5463" s="31">
        <v>1.6</v>
      </c>
      <c r="O5463" s="31">
        <v>1.6</v>
      </c>
      <c r="P5463" s="2">
        <v>8.8000000000000007</v>
      </c>
      <c r="Q5463" s="138">
        <v>6.7086956521739127</v>
      </c>
    </row>
    <row r="5464" spans="1:17" x14ac:dyDescent="0.25">
      <c r="A5464" s="1">
        <v>41987</v>
      </c>
      <c r="B5464" s="5">
        <f t="shared" si="256"/>
        <v>2014</v>
      </c>
      <c r="C5464" s="5">
        <f t="shared" si="257"/>
        <v>12</v>
      </c>
      <c r="D5464" s="3">
        <f t="shared" si="255"/>
        <v>14</v>
      </c>
      <c r="E5464" s="3"/>
      <c r="F5464">
        <v>4.0999999999999996</v>
      </c>
      <c r="G5464">
        <v>8.5</v>
      </c>
      <c r="H5464" s="228">
        <v>5.2</v>
      </c>
      <c r="I5464">
        <v>2.1</v>
      </c>
      <c r="J5464" s="31">
        <v>-0.5</v>
      </c>
      <c r="K5464">
        <v>7</v>
      </c>
      <c r="L5464" s="2">
        <v>5.4</v>
      </c>
      <c r="M5464" s="2">
        <v>7.7</v>
      </c>
      <c r="N5464" s="31">
        <v>1.2</v>
      </c>
      <c r="O5464" s="31">
        <v>3.1</v>
      </c>
      <c r="P5464" s="2">
        <v>8.8000000000000007</v>
      </c>
      <c r="Q5464" s="138">
        <v>9.2826086956521738</v>
      </c>
    </row>
    <row r="5465" spans="1:17" x14ac:dyDescent="0.25">
      <c r="A5465" s="1">
        <v>41988</v>
      </c>
      <c r="B5465" s="5">
        <f t="shared" si="256"/>
        <v>2014</v>
      </c>
      <c r="C5465" s="5">
        <f t="shared" si="257"/>
        <v>12</v>
      </c>
      <c r="D5465" s="3">
        <f t="shared" si="255"/>
        <v>15</v>
      </c>
      <c r="E5465" s="3"/>
      <c r="F5465">
        <v>8.1999999999999993</v>
      </c>
      <c r="G5465">
        <v>10.9</v>
      </c>
      <c r="H5465" s="228">
        <v>5.6</v>
      </c>
      <c r="I5465">
        <v>4.0999999999999996</v>
      </c>
      <c r="J5465" s="31">
        <v>-0.6</v>
      </c>
      <c r="K5465">
        <v>4.5999999999999996</v>
      </c>
      <c r="L5465" s="2">
        <v>4.9000000000000004</v>
      </c>
      <c r="M5465" s="2">
        <v>4.8</v>
      </c>
      <c r="N5465" s="31">
        <v>1.5</v>
      </c>
      <c r="O5465" s="31">
        <v>3.4</v>
      </c>
      <c r="P5465" s="2">
        <v>5.8</v>
      </c>
      <c r="Q5465" s="138">
        <v>7.1173913043478256</v>
      </c>
    </row>
    <row r="5466" spans="1:17" x14ac:dyDescent="0.25">
      <c r="A5466" s="1">
        <v>41989</v>
      </c>
      <c r="B5466" s="5">
        <f t="shared" si="256"/>
        <v>2014</v>
      </c>
      <c r="C5466" s="5">
        <f t="shared" si="257"/>
        <v>12</v>
      </c>
      <c r="D5466" s="3">
        <f t="shared" si="255"/>
        <v>16</v>
      </c>
      <c r="E5466" s="3"/>
      <c r="F5466">
        <v>8.6</v>
      </c>
      <c r="G5466">
        <v>10.7</v>
      </c>
      <c r="H5466" s="228">
        <v>8</v>
      </c>
      <c r="I5466">
        <v>6.6</v>
      </c>
      <c r="J5466" s="31">
        <v>3.6</v>
      </c>
      <c r="K5466">
        <v>7.4</v>
      </c>
      <c r="L5466" s="2">
        <v>7.3</v>
      </c>
      <c r="M5466" s="2">
        <v>7.5</v>
      </c>
      <c r="N5466" s="31">
        <v>3</v>
      </c>
      <c r="O5466" s="31">
        <v>6.4</v>
      </c>
      <c r="P5466" s="2">
        <v>6.7</v>
      </c>
      <c r="Q5466" s="138">
        <v>7.4434782608695658</v>
      </c>
    </row>
    <row r="5467" spans="1:17" x14ac:dyDescent="0.25">
      <c r="A5467" s="1">
        <v>41990</v>
      </c>
      <c r="B5467" s="5">
        <f t="shared" si="256"/>
        <v>2014</v>
      </c>
      <c r="C5467" s="5">
        <f t="shared" si="257"/>
        <v>12</v>
      </c>
      <c r="D5467" s="3">
        <f t="shared" si="255"/>
        <v>17</v>
      </c>
      <c r="E5467" s="3"/>
      <c r="F5467">
        <v>7.8</v>
      </c>
      <c r="G5467">
        <v>9.6999999999999993</v>
      </c>
      <c r="H5467" s="228">
        <v>7.3</v>
      </c>
      <c r="I5467">
        <v>5.8</v>
      </c>
      <c r="J5467" s="31">
        <v>4.5</v>
      </c>
      <c r="K5467">
        <v>7.3</v>
      </c>
      <c r="L5467" s="2">
        <v>5.0999999999999996</v>
      </c>
      <c r="M5467" s="2">
        <v>6.9</v>
      </c>
      <c r="N5467" s="31">
        <v>6.2</v>
      </c>
      <c r="O5467" s="31">
        <v>6.7</v>
      </c>
      <c r="P5467" s="2">
        <v>7</v>
      </c>
      <c r="Q5467" s="138">
        <v>7.6260869565217382</v>
      </c>
    </row>
    <row r="5468" spans="1:17" x14ac:dyDescent="0.25">
      <c r="A5468" s="1">
        <v>41991</v>
      </c>
      <c r="B5468" s="5">
        <f t="shared" si="256"/>
        <v>2014</v>
      </c>
      <c r="C5468" s="5">
        <f t="shared" si="257"/>
        <v>12</v>
      </c>
      <c r="D5468" s="3">
        <f t="shared" si="255"/>
        <v>18</v>
      </c>
      <c r="E5468" s="3"/>
      <c r="F5468">
        <v>6.2</v>
      </c>
      <c r="G5468">
        <v>8.8000000000000007</v>
      </c>
      <c r="H5468" s="228">
        <v>6.2</v>
      </c>
      <c r="I5468">
        <v>4.0999999999999996</v>
      </c>
      <c r="J5468" s="31">
        <v>1.7</v>
      </c>
      <c r="K5468">
        <v>5.0999999999999996</v>
      </c>
      <c r="L5468" s="2">
        <v>4.5</v>
      </c>
      <c r="M5468" s="2">
        <v>6.3</v>
      </c>
      <c r="N5468" s="31">
        <v>6.7</v>
      </c>
      <c r="O5468" s="31">
        <v>5.5</v>
      </c>
      <c r="P5468" s="2">
        <v>5.2</v>
      </c>
      <c r="Q5468" s="138">
        <v>5.7956521739130435</v>
      </c>
    </row>
    <row r="5469" spans="1:17" x14ac:dyDescent="0.25">
      <c r="A5469" s="1">
        <v>41992</v>
      </c>
      <c r="B5469" s="5">
        <f t="shared" si="256"/>
        <v>2014</v>
      </c>
      <c r="C5469" s="5">
        <f t="shared" si="257"/>
        <v>12</v>
      </c>
      <c r="D5469" s="3">
        <f t="shared" si="255"/>
        <v>19</v>
      </c>
      <c r="E5469" s="3"/>
      <c r="F5469">
        <v>4.9000000000000004</v>
      </c>
      <c r="G5469">
        <v>7.9</v>
      </c>
      <c r="H5469" s="228">
        <v>7.3</v>
      </c>
      <c r="I5469">
        <v>2.6</v>
      </c>
      <c r="J5469" s="31">
        <v>-0.1</v>
      </c>
      <c r="K5469">
        <v>6.8</v>
      </c>
      <c r="L5469" s="2">
        <v>5.5</v>
      </c>
      <c r="M5469" s="2">
        <v>8.6999999999999993</v>
      </c>
      <c r="N5469" s="31">
        <v>2.7</v>
      </c>
      <c r="O5469" s="31">
        <v>3.7</v>
      </c>
      <c r="P5469" s="2">
        <v>6.8</v>
      </c>
      <c r="Q5469" s="138">
        <v>8.1260869565217391</v>
      </c>
    </row>
    <row r="5470" spans="1:17" x14ac:dyDescent="0.25">
      <c r="A5470" s="1">
        <v>41993</v>
      </c>
      <c r="B5470" s="5">
        <f t="shared" si="256"/>
        <v>2014</v>
      </c>
      <c r="C5470" s="5">
        <f t="shared" si="257"/>
        <v>12</v>
      </c>
      <c r="D5470" s="3">
        <f t="shared" si="255"/>
        <v>20</v>
      </c>
      <c r="E5470" s="3"/>
      <c r="F5470">
        <v>6.3</v>
      </c>
      <c r="G5470">
        <v>9.6999999999999993</v>
      </c>
      <c r="H5470" s="228">
        <v>4.3</v>
      </c>
      <c r="I5470">
        <v>3.4</v>
      </c>
      <c r="J5470" s="31">
        <v>-0.8</v>
      </c>
      <c r="K5470">
        <v>7.3</v>
      </c>
      <c r="L5470" s="2">
        <v>6.1</v>
      </c>
      <c r="M5470" s="2">
        <v>6.9</v>
      </c>
      <c r="N5470" s="31">
        <v>3.4</v>
      </c>
      <c r="O5470" s="31">
        <v>3.5</v>
      </c>
      <c r="P5470" s="2">
        <v>8.1999999999999993</v>
      </c>
      <c r="Q5470" s="138">
        <v>7.3521739130434778</v>
      </c>
    </row>
    <row r="5471" spans="1:17" x14ac:dyDescent="0.25">
      <c r="A5471" s="1">
        <v>41994</v>
      </c>
      <c r="B5471" s="5">
        <f t="shared" si="256"/>
        <v>2014</v>
      </c>
      <c r="C5471" s="5">
        <f t="shared" si="257"/>
        <v>12</v>
      </c>
      <c r="D5471" s="3">
        <f t="shared" si="255"/>
        <v>21</v>
      </c>
      <c r="E5471" s="3"/>
      <c r="F5471">
        <v>5.5</v>
      </c>
      <c r="G5471">
        <v>7.8</v>
      </c>
      <c r="H5471" s="228">
        <v>3.4</v>
      </c>
      <c r="I5471">
        <v>1.6</v>
      </c>
      <c r="J5471" s="31">
        <v>-1.2</v>
      </c>
      <c r="K5471">
        <v>4.2</v>
      </c>
      <c r="L5471" s="2">
        <v>2.4</v>
      </c>
      <c r="M5471" s="2">
        <v>4.7</v>
      </c>
      <c r="N5471" s="31">
        <v>4.5999999999999996</v>
      </c>
      <c r="O5471" s="31">
        <v>2</v>
      </c>
      <c r="P5471" s="2">
        <v>4.4000000000000004</v>
      </c>
      <c r="Q5471" s="138">
        <v>5.5739130434782602</v>
      </c>
    </row>
    <row r="5472" spans="1:17" x14ac:dyDescent="0.25">
      <c r="A5472" s="1">
        <v>41995</v>
      </c>
      <c r="B5472" s="5">
        <f t="shared" si="256"/>
        <v>2014</v>
      </c>
      <c r="C5472" s="5">
        <f t="shared" si="257"/>
        <v>12</v>
      </c>
      <c r="D5472" s="3">
        <f t="shared" si="255"/>
        <v>22</v>
      </c>
      <c r="E5472" s="3"/>
      <c r="F5472">
        <v>1.9</v>
      </c>
      <c r="G5472">
        <v>6.2</v>
      </c>
      <c r="H5472" s="228">
        <v>4</v>
      </c>
      <c r="I5472">
        <v>0</v>
      </c>
      <c r="J5472" s="31">
        <v>-1.9</v>
      </c>
      <c r="K5472">
        <v>3.3</v>
      </c>
      <c r="L5472" s="2">
        <v>2.7</v>
      </c>
      <c r="M5472" s="2">
        <v>8</v>
      </c>
      <c r="N5472" s="31">
        <v>0.7</v>
      </c>
      <c r="O5472" s="31">
        <v>2</v>
      </c>
      <c r="P5472" s="2">
        <v>4.3</v>
      </c>
      <c r="Q5472" s="138">
        <v>5.6173913043478265</v>
      </c>
    </row>
    <row r="5473" spans="1:17" x14ac:dyDescent="0.25">
      <c r="A5473" s="1">
        <v>41996</v>
      </c>
      <c r="B5473" s="5">
        <f t="shared" si="256"/>
        <v>2014</v>
      </c>
      <c r="C5473" s="5">
        <f t="shared" si="257"/>
        <v>12</v>
      </c>
      <c r="D5473" s="3">
        <f t="shared" si="255"/>
        <v>23</v>
      </c>
      <c r="E5473" s="3"/>
      <c r="F5473">
        <v>4.5</v>
      </c>
      <c r="G5473">
        <v>7.2</v>
      </c>
      <c r="H5473" s="228">
        <v>4.2</v>
      </c>
      <c r="I5473">
        <v>0</v>
      </c>
      <c r="J5473" s="31">
        <v>0.1</v>
      </c>
      <c r="K5473">
        <v>3.4</v>
      </c>
      <c r="L5473" s="2">
        <v>3.9</v>
      </c>
      <c r="M5473" s="2">
        <v>7</v>
      </c>
      <c r="N5473" s="31">
        <v>0.4</v>
      </c>
      <c r="O5473" s="31">
        <v>2.5</v>
      </c>
      <c r="P5473" s="2">
        <v>6.2</v>
      </c>
      <c r="Q5473" s="138">
        <v>6.8000000000000016</v>
      </c>
    </row>
    <row r="5474" spans="1:17" x14ac:dyDescent="0.25">
      <c r="A5474" s="1">
        <v>41997</v>
      </c>
      <c r="B5474" s="5">
        <f t="shared" si="256"/>
        <v>2014</v>
      </c>
      <c r="C5474" s="5">
        <f t="shared" si="257"/>
        <v>12</v>
      </c>
      <c r="D5474" s="3">
        <f t="shared" si="255"/>
        <v>24</v>
      </c>
      <c r="E5474" s="3"/>
      <c r="F5474">
        <v>3.5</v>
      </c>
      <c r="G5474">
        <v>6</v>
      </c>
      <c r="H5474" s="228">
        <v>2.5</v>
      </c>
      <c r="I5474">
        <v>-2.2999999999999998</v>
      </c>
      <c r="J5474" s="31">
        <v>-1.5</v>
      </c>
      <c r="K5474">
        <v>3.2</v>
      </c>
      <c r="L5474" s="2">
        <v>3.6</v>
      </c>
      <c r="M5474" s="2">
        <v>5.0999999999999996</v>
      </c>
      <c r="N5474" s="31">
        <v>-0.5</v>
      </c>
      <c r="O5474" s="31">
        <v>1.8</v>
      </c>
      <c r="P5474" s="2">
        <v>4.9000000000000004</v>
      </c>
      <c r="Q5474" s="138">
        <v>4.5956521739130434</v>
      </c>
    </row>
    <row r="5475" spans="1:17" x14ac:dyDescent="0.25">
      <c r="A5475" s="1">
        <v>41998</v>
      </c>
      <c r="B5475" s="5">
        <f t="shared" si="256"/>
        <v>2014</v>
      </c>
      <c r="C5475" s="5">
        <f t="shared" si="257"/>
        <v>12</v>
      </c>
      <c r="D5475" s="3">
        <f t="shared" si="255"/>
        <v>25</v>
      </c>
      <c r="E5475" s="3"/>
      <c r="F5475">
        <v>4.9000000000000004</v>
      </c>
      <c r="G5475">
        <v>7.1</v>
      </c>
      <c r="H5475" s="228">
        <v>5.5</v>
      </c>
      <c r="I5475">
        <v>0.2</v>
      </c>
      <c r="J5475" s="31">
        <v>-3.6</v>
      </c>
      <c r="K5475">
        <v>6.4</v>
      </c>
      <c r="L5475" s="2">
        <v>3.9</v>
      </c>
      <c r="M5475" s="2">
        <v>7.5</v>
      </c>
      <c r="N5475" s="31">
        <v>-0.9</v>
      </c>
      <c r="O5475" s="31">
        <v>1.7</v>
      </c>
      <c r="P5475" s="2">
        <v>8</v>
      </c>
      <c r="Q5475" s="138">
        <v>6.4260869565217398</v>
      </c>
    </row>
    <row r="5476" spans="1:17" x14ac:dyDescent="0.25">
      <c r="A5476" s="1">
        <v>41999</v>
      </c>
      <c r="B5476" s="5">
        <f t="shared" si="256"/>
        <v>2014</v>
      </c>
      <c r="C5476" s="5">
        <f t="shared" si="257"/>
        <v>12</v>
      </c>
      <c r="D5476" s="3">
        <f t="shared" si="255"/>
        <v>26</v>
      </c>
      <c r="E5476" s="3"/>
      <c r="F5476">
        <v>3.2</v>
      </c>
      <c r="G5476">
        <v>3.8</v>
      </c>
      <c r="H5476" s="228">
        <v>1.3</v>
      </c>
      <c r="I5476">
        <v>-0.1</v>
      </c>
      <c r="J5476" s="31">
        <v>-2</v>
      </c>
      <c r="K5476">
        <v>2.1</v>
      </c>
      <c r="L5476" s="2">
        <v>0</v>
      </c>
      <c r="M5476" s="2">
        <v>2.9</v>
      </c>
      <c r="N5476" s="31">
        <v>-0.5</v>
      </c>
      <c r="O5476" s="31">
        <v>0.3</v>
      </c>
      <c r="P5476" s="2">
        <v>1.9</v>
      </c>
      <c r="Q5476" s="138">
        <v>2.6086956521739135</v>
      </c>
    </row>
    <row r="5477" spans="1:17" x14ac:dyDescent="0.25">
      <c r="A5477" s="1">
        <v>42000</v>
      </c>
      <c r="B5477" s="5">
        <f t="shared" si="256"/>
        <v>2014</v>
      </c>
      <c r="C5477" s="5">
        <f t="shared" si="257"/>
        <v>12</v>
      </c>
      <c r="D5477" s="3">
        <f t="shared" si="255"/>
        <v>27</v>
      </c>
      <c r="E5477" s="3"/>
      <c r="F5477">
        <v>0.1</v>
      </c>
      <c r="G5477">
        <v>2.2999999999999998</v>
      </c>
      <c r="H5477" s="228">
        <v>0.9</v>
      </c>
      <c r="I5477">
        <v>-3.4</v>
      </c>
      <c r="J5477" s="31">
        <v>-7.3</v>
      </c>
      <c r="K5477">
        <v>0.8</v>
      </c>
      <c r="L5477" s="2">
        <v>-1.6</v>
      </c>
      <c r="M5477" s="2">
        <v>0.7</v>
      </c>
      <c r="N5477" s="31">
        <v>-3.7</v>
      </c>
      <c r="O5477" s="31">
        <v>-3</v>
      </c>
      <c r="P5477" s="2">
        <v>0.1</v>
      </c>
      <c r="Q5477" s="138">
        <v>0.54347826086956497</v>
      </c>
    </row>
    <row r="5478" spans="1:17" x14ac:dyDescent="0.25">
      <c r="A5478" s="1">
        <v>42001</v>
      </c>
      <c r="B5478" s="5">
        <f t="shared" si="256"/>
        <v>2014</v>
      </c>
      <c r="C5478" s="5">
        <f t="shared" si="257"/>
        <v>12</v>
      </c>
      <c r="D5478" s="3">
        <f t="shared" si="255"/>
        <v>28</v>
      </c>
      <c r="E5478" s="3"/>
      <c r="F5478">
        <v>0.8</v>
      </c>
      <c r="G5478">
        <v>2</v>
      </c>
      <c r="H5478" s="228">
        <v>-0.4</v>
      </c>
      <c r="I5478">
        <v>-3.6</v>
      </c>
      <c r="J5478" s="31">
        <v>-4</v>
      </c>
      <c r="K5478">
        <v>-1.7</v>
      </c>
      <c r="L5478" s="2">
        <v>-2.4</v>
      </c>
      <c r="M5478" s="2">
        <v>-0.8</v>
      </c>
      <c r="N5478" s="31">
        <v>-1.8</v>
      </c>
      <c r="O5478" s="31">
        <v>-1.6</v>
      </c>
      <c r="P5478" s="2">
        <v>-2.1</v>
      </c>
      <c r="Q5478" s="138">
        <v>-0.52173913043478259</v>
      </c>
    </row>
    <row r="5479" spans="1:17" x14ac:dyDescent="0.25">
      <c r="A5479" s="1">
        <v>42002</v>
      </c>
      <c r="B5479" s="5">
        <f t="shared" si="256"/>
        <v>2014</v>
      </c>
      <c r="C5479" s="5">
        <f t="shared" si="257"/>
        <v>12</v>
      </c>
      <c r="D5479" s="3">
        <f t="shared" si="255"/>
        <v>29</v>
      </c>
      <c r="E5479" s="3"/>
      <c r="F5479">
        <v>-3.1</v>
      </c>
      <c r="G5479">
        <v>-1.2</v>
      </c>
      <c r="H5479" s="228">
        <v>-5.2</v>
      </c>
      <c r="I5479">
        <v>-8.4</v>
      </c>
      <c r="J5479" s="31">
        <v>-11.4</v>
      </c>
      <c r="K5479">
        <v>-5.3</v>
      </c>
      <c r="L5479" s="2">
        <v>-8.4</v>
      </c>
      <c r="M5479" s="2">
        <v>-4.7</v>
      </c>
      <c r="N5479" s="31">
        <v>-6.6</v>
      </c>
      <c r="O5479" s="31">
        <v>-6.8</v>
      </c>
      <c r="P5479" s="2">
        <v>-4.8</v>
      </c>
      <c r="Q5479" s="138">
        <v>-4.1260869565217391</v>
      </c>
    </row>
    <row r="5480" spans="1:17" x14ac:dyDescent="0.25">
      <c r="A5480" s="1">
        <v>42003</v>
      </c>
      <c r="B5480" s="5">
        <f t="shared" si="256"/>
        <v>2014</v>
      </c>
      <c r="C5480" s="5">
        <f t="shared" si="257"/>
        <v>12</v>
      </c>
      <c r="D5480" s="3">
        <f t="shared" si="255"/>
        <v>30</v>
      </c>
      <c r="E5480" s="3"/>
      <c r="F5480">
        <v>-5.8</v>
      </c>
      <c r="G5480">
        <v>-4</v>
      </c>
      <c r="H5480" s="228">
        <v>-6.3</v>
      </c>
      <c r="I5480">
        <v>-10.8</v>
      </c>
      <c r="J5480" s="31">
        <v>-11.5</v>
      </c>
      <c r="K5480">
        <v>-4.8</v>
      </c>
      <c r="L5480" s="2">
        <v>-8.6</v>
      </c>
      <c r="M5480" s="2">
        <v>-6.3</v>
      </c>
      <c r="N5480" s="31">
        <v>-8.9</v>
      </c>
      <c r="O5480" s="31">
        <v>-7.7</v>
      </c>
      <c r="P5480" s="2">
        <v>-5.4</v>
      </c>
      <c r="Q5480" s="138">
        <v>-5.0391304347826074</v>
      </c>
    </row>
    <row r="5481" spans="1:17" x14ac:dyDescent="0.25">
      <c r="A5481" s="1">
        <v>42004</v>
      </c>
      <c r="B5481" s="5">
        <f t="shared" si="256"/>
        <v>2014</v>
      </c>
      <c r="C5481" s="5">
        <f t="shared" si="257"/>
        <v>12</v>
      </c>
      <c r="D5481" s="3">
        <f t="shared" si="255"/>
        <v>31</v>
      </c>
      <c r="E5481" s="3"/>
      <c r="F5481">
        <v>-4</v>
      </c>
      <c r="G5481">
        <v>-2.2999999999999998</v>
      </c>
      <c r="H5481" s="228">
        <v>-13.6</v>
      </c>
      <c r="I5481">
        <v>-11.8</v>
      </c>
      <c r="J5481" s="31">
        <v>-13</v>
      </c>
      <c r="K5481">
        <v>-9.3000000000000007</v>
      </c>
      <c r="L5481" s="2">
        <v>-11.9</v>
      </c>
      <c r="M5481" s="2">
        <v>-11</v>
      </c>
      <c r="N5481" s="31">
        <v>-9.1999999999999993</v>
      </c>
      <c r="O5481" s="31">
        <v>-10.7</v>
      </c>
      <c r="P5481" s="2">
        <v>-9.3000000000000007</v>
      </c>
      <c r="Q5481" s="138">
        <v>-9.5608695652173914</v>
      </c>
    </row>
    <row r="5482" spans="1:17" x14ac:dyDescent="0.25">
      <c r="A5482" s="1">
        <v>42005</v>
      </c>
      <c r="B5482" s="5">
        <f t="shared" si="256"/>
        <v>2015</v>
      </c>
      <c r="C5482" s="5">
        <f t="shared" si="257"/>
        <v>1</v>
      </c>
      <c r="D5482" s="3">
        <f t="shared" si="255"/>
        <v>1</v>
      </c>
      <c r="E5482" s="3"/>
      <c r="F5482">
        <v>-2.7</v>
      </c>
      <c r="G5482">
        <v>2.1</v>
      </c>
      <c r="H5482" s="228">
        <v>-8.9</v>
      </c>
      <c r="I5482">
        <v>-6.7</v>
      </c>
      <c r="J5482" s="31">
        <v>-17.3</v>
      </c>
      <c r="K5482">
        <v>-8.3000000000000007</v>
      </c>
      <c r="L5482" s="2">
        <v>-9.4</v>
      </c>
      <c r="M5482" s="2">
        <v>-9.6</v>
      </c>
      <c r="N5482" s="31">
        <v>-11.2</v>
      </c>
      <c r="O5482" s="31">
        <v>-12.2</v>
      </c>
      <c r="P5482" s="2">
        <v>-8.4</v>
      </c>
      <c r="Q5482" s="138">
        <v>-9.1750000000000007</v>
      </c>
    </row>
    <row r="5483" spans="1:17" x14ac:dyDescent="0.25">
      <c r="A5483" s="1">
        <v>42006</v>
      </c>
      <c r="B5483" s="5">
        <f t="shared" si="256"/>
        <v>2015</v>
      </c>
      <c r="C5483" s="5">
        <f t="shared" si="257"/>
        <v>1</v>
      </c>
      <c r="D5483" s="3">
        <f t="shared" si="255"/>
        <v>2</v>
      </c>
      <c r="E5483" s="3"/>
      <c r="F5483">
        <v>3.3</v>
      </c>
      <c r="G5483">
        <v>6.9</v>
      </c>
      <c r="H5483" s="228">
        <v>-1.1000000000000001</v>
      </c>
      <c r="I5483">
        <v>1.4</v>
      </c>
      <c r="J5483" s="31">
        <v>-7.1</v>
      </c>
      <c r="K5483">
        <v>-2.1</v>
      </c>
      <c r="L5483" s="2">
        <v>-2.2999999999999998</v>
      </c>
      <c r="M5483" s="2">
        <v>-2</v>
      </c>
      <c r="N5483" s="31">
        <v>-5.9</v>
      </c>
      <c r="O5483" s="31">
        <v>-3.8</v>
      </c>
      <c r="P5483" s="2">
        <v>-1.9</v>
      </c>
      <c r="Q5483" s="138">
        <v>-1.6750000000000005</v>
      </c>
    </row>
    <row r="5484" spans="1:17" x14ac:dyDescent="0.25">
      <c r="A5484" s="1">
        <v>42007</v>
      </c>
      <c r="B5484" s="5">
        <f t="shared" si="256"/>
        <v>2015</v>
      </c>
      <c r="C5484" s="5">
        <f t="shared" si="257"/>
        <v>1</v>
      </c>
      <c r="D5484" s="3">
        <f t="shared" si="255"/>
        <v>3</v>
      </c>
      <c r="E5484" s="3"/>
      <c r="F5484">
        <v>4.5999999999999996</v>
      </c>
      <c r="G5484">
        <v>8.3000000000000007</v>
      </c>
      <c r="H5484" s="228">
        <v>4.0999999999999996</v>
      </c>
      <c r="I5484">
        <v>1.8</v>
      </c>
      <c r="J5484" s="31">
        <v>-1.9</v>
      </c>
      <c r="K5484">
        <v>2.9</v>
      </c>
      <c r="L5484" s="2">
        <v>2.4</v>
      </c>
      <c r="M5484" s="2">
        <v>2.9</v>
      </c>
      <c r="N5484" s="31">
        <v>-1.8</v>
      </c>
      <c r="O5484" s="31">
        <v>2.6</v>
      </c>
      <c r="P5484" s="2">
        <v>0.8</v>
      </c>
      <c r="Q5484" s="138">
        <v>3.4208333333333329</v>
      </c>
    </row>
    <row r="5485" spans="1:17" x14ac:dyDescent="0.25">
      <c r="A5485" s="1">
        <v>42008</v>
      </c>
      <c r="B5485" s="5">
        <f t="shared" si="256"/>
        <v>2015</v>
      </c>
      <c r="C5485" s="5">
        <f t="shared" si="257"/>
        <v>1</v>
      </c>
      <c r="D5485" s="3">
        <f t="shared" si="255"/>
        <v>4</v>
      </c>
      <c r="E5485" s="3"/>
      <c r="F5485">
        <v>4.0999999999999996</v>
      </c>
      <c r="G5485">
        <v>7.1</v>
      </c>
      <c r="H5485" s="228">
        <v>2</v>
      </c>
      <c r="I5485">
        <v>1.1000000000000001</v>
      </c>
      <c r="J5485" s="31">
        <v>-1.2</v>
      </c>
      <c r="K5485">
        <v>2.6</v>
      </c>
      <c r="L5485" s="2">
        <v>2.9</v>
      </c>
      <c r="M5485" s="2">
        <v>3.1</v>
      </c>
      <c r="N5485" s="31">
        <v>1.1000000000000001</v>
      </c>
      <c r="O5485" s="31">
        <v>2.6</v>
      </c>
      <c r="P5485" s="2">
        <v>1.8</v>
      </c>
      <c r="Q5485" s="138">
        <v>3.2708333333333321</v>
      </c>
    </row>
    <row r="5486" spans="1:17" x14ac:dyDescent="0.25">
      <c r="A5486" s="1">
        <v>42009</v>
      </c>
      <c r="B5486" s="5">
        <f t="shared" si="256"/>
        <v>2015</v>
      </c>
      <c r="C5486" s="5">
        <f t="shared" si="257"/>
        <v>1</v>
      </c>
      <c r="D5486" s="3">
        <f t="shared" si="255"/>
        <v>5</v>
      </c>
      <c r="E5486" s="3"/>
      <c r="F5486">
        <v>0.3</v>
      </c>
      <c r="G5486">
        <v>3.1</v>
      </c>
      <c r="H5486" s="228">
        <v>2.2000000000000002</v>
      </c>
      <c r="I5486">
        <v>-4.2</v>
      </c>
      <c r="J5486" s="31">
        <v>-3.5</v>
      </c>
      <c r="K5486">
        <v>2.6</v>
      </c>
      <c r="L5486" s="2">
        <v>-0.7</v>
      </c>
      <c r="M5486" s="2">
        <v>1</v>
      </c>
      <c r="N5486" s="31">
        <v>-1</v>
      </c>
      <c r="O5486" s="31">
        <v>-0.2</v>
      </c>
      <c r="P5486" s="2">
        <v>2.2000000000000002</v>
      </c>
      <c r="Q5486" s="138">
        <v>2.5208333333333335</v>
      </c>
    </row>
    <row r="5487" spans="1:17" x14ac:dyDescent="0.25">
      <c r="A5487" s="1">
        <v>42010</v>
      </c>
      <c r="B5487" s="5">
        <f t="shared" si="256"/>
        <v>2015</v>
      </c>
      <c r="C5487" s="5">
        <f t="shared" si="257"/>
        <v>1</v>
      </c>
      <c r="D5487" s="3">
        <f t="shared" si="255"/>
        <v>6</v>
      </c>
      <c r="E5487" s="3"/>
      <c r="F5487">
        <v>-0.8</v>
      </c>
      <c r="G5487">
        <v>1.4</v>
      </c>
      <c r="H5487" s="228">
        <v>0.7</v>
      </c>
      <c r="I5487">
        <v>-3.6</v>
      </c>
      <c r="J5487" s="31">
        <v>-5.0999999999999996</v>
      </c>
      <c r="K5487">
        <v>0.6</v>
      </c>
      <c r="L5487" s="2">
        <v>-3.1</v>
      </c>
      <c r="M5487" s="2">
        <v>-0.2</v>
      </c>
      <c r="N5487" s="31">
        <v>-2.8</v>
      </c>
      <c r="O5487" s="31">
        <v>-2.2000000000000002</v>
      </c>
      <c r="P5487" s="2">
        <v>0.8</v>
      </c>
      <c r="Q5487" s="138">
        <v>1.6500000000000001</v>
      </c>
    </row>
    <row r="5488" spans="1:17" x14ac:dyDescent="0.25">
      <c r="A5488" s="1">
        <v>42011</v>
      </c>
      <c r="B5488" s="5">
        <f t="shared" si="256"/>
        <v>2015</v>
      </c>
      <c r="C5488" s="5">
        <f t="shared" si="257"/>
        <v>1</v>
      </c>
      <c r="D5488" s="3">
        <f t="shared" si="255"/>
        <v>7</v>
      </c>
      <c r="E5488" s="3"/>
      <c r="F5488">
        <v>-1.8</v>
      </c>
      <c r="G5488">
        <v>0.4</v>
      </c>
      <c r="H5488" s="228">
        <v>-1.4</v>
      </c>
      <c r="I5488">
        <v>-5.4</v>
      </c>
      <c r="J5488" s="31">
        <v>-9.1</v>
      </c>
      <c r="K5488">
        <v>-0.7</v>
      </c>
      <c r="L5488" s="2">
        <v>-4.2</v>
      </c>
      <c r="M5488" s="2">
        <v>-3.8</v>
      </c>
      <c r="N5488" s="31">
        <v>-4</v>
      </c>
      <c r="O5488" s="31">
        <v>-4.4000000000000004</v>
      </c>
      <c r="P5488" s="2">
        <v>-1.7</v>
      </c>
      <c r="Q5488" s="138">
        <v>-2.1166666666666667</v>
      </c>
    </row>
    <row r="5489" spans="1:17" x14ac:dyDescent="0.25">
      <c r="A5489" s="1">
        <v>42012</v>
      </c>
      <c r="B5489" s="5">
        <f t="shared" si="256"/>
        <v>2015</v>
      </c>
      <c r="C5489" s="5">
        <f t="shared" si="257"/>
        <v>1</v>
      </c>
      <c r="D5489" s="3">
        <f t="shared" si="255"/>
        <v>8</v>
      </c>
      <c r="E5489" s="3"/>
      <c r="F5489">
        <v>-1.1000000000000001</v>
      </c>
      <c r="G5489">
        <v>1.2</v>
      </c>
      <c r="H5489" s="228">
        <v>0.7</v>
      </c>
      <c r="I5489">
        <v>-5.4</v>
      </c>
      <c r="J5489" s="31">
        <v>-7.1</v>
      </c>
      <c r="K5489">
        <v>-0.1</v>
      </c>
      <c r="L5489" s="2">
        <v>-1</v>
      </c>
      <c r="M5489" s="2">
        <v>-1.5</v>
      </c>
      <c r="N5489" s="31">
        <v>-5.3</v>
      </c>
      <c r="O5489" s="31">
        <v>-3.5</v>
      </c>
      <c r="P5489" s="2">
        <v>0</v>
      </c>
      <c r="Q5489" s="138">
        <v>-0.36249999999999999</v>
      </c>
    </row>
    <row r="5490" spans="1:17" x14ac:dyDescent="0.25">
      <c r="A5490" s="1">
        <v>42013</v>
      </c>
      <c r="B5490" s="5">
        <f t="shared" si="256"/>
        <v>2015</v>
      </c>
      <c r="C5490" s="5">
        <f t="shared" si="257"/>
        <v>1</v>
      </c>
      <c r="D5490" s="3">
        <f t="shared" si="255"/>
        <v>9</v>
      </c>
      <c r="E5490" s="3"/>
      <c r="F5490">
        <v>2.7</v>
      </c>
      <c r="G5490">
        <v>4.5999999999999996</v>
      </c>
      <c r="H5490" s="228">
        <v>2.4</v>
      </c>
      <c r="I5490">
        <v>-0.2</v>
      </c>
      <c r="J5490" s="31">
        <v>-5.0999999999999996</v>
      </c>
      <c r="K5490">
        <v>0.8</v>
      </c>
      <c r="L5490" s="2">
        <v>3.4</v>
      </c>
      <c r="M5490" s="2">
        <v>4.5</v>
      </c>
      <c r="N5490" s="31">
        <v>-3.2</v>
      </c>
      <c r="O5490" s="31">
        <v>2.8</v>
      </c>
      <c r="P5490" s="2">
        <v>1.4</v>
      </c>
      <c r="Q5490" s="138">
        <v>4.458333333333333</v>
      </c>
    </row>
    <row r="5491" spans="1:17" x14ac:dyDescent="0.25">
      <c r="A5491" s="1">
        <v>42014</v>
      </c>
      <c r="B5491" s="5">
        <f t="shared" si="256"/>
        <v>2015</v>
      </c>
      <c r="C5491" s="5">
        <f t="shared" si="257"/>
        <v>1</v>
      </c>
      <c r="D5491" s="3">
        <f t="shared" si="255"/>
        <v>10</v>
      </c>
      <c r="E5491" s="3"/>
      <c r="F5491">
        <v>5</v>
      </c>
      <c r="G5491">
        <v>7.7</v>
      </c>
      <c r="H5491" s="228">
        <v>5.5</v>
      </c>
      <c r="I5491">
        <v>2.2000000000000002</v>
      </c>
      <c r="J5491" s="31">
        <v>1.6</v>
      </c>
      <c r="K5491">
        <v>5.2</v>
      </c>
      <c r="L5491" s="2">
        <v>6.7</v>
      </c>
      <c r="M5491" s="2">
        <v>8.6999999999999993</v>
      </c>
      <c r="N5491" s="31">
        <v>1.2</v>
      </c>
      <c r="O5491" s="31">
        <v>3.1</v>
      </c>
      <c r="P5491" s="2">
        <v>5.5</v>
      </c>
      <c r="Q5491" s="138">
        <v>10.670833333333333</v>
      </c>
    </row>
    <row r="5492" spans="1:17" x14ac:dyDescent="0.25">
      <c r="A5492" s="1">
        <v>42015</v>
      </c>
      <c r="B5492" s="5">
        <f t="shared" si="256"/>
        <v>2015</v>
      </c>
      <c r="C5492" s="5">
        <f t="shared" si="257"/>
        <v>1</v>
      </c>
      <c r="D5492" s="3">
        <f t="shared" si="255"/>
        <v>11</v>
      </c>
      <c r="E5492" s="3"/>
      <c r="F5492">
        <v>5.2</v>
      </c>
      <c r="G5492">
        <v>6.6</v>
      </c>
      <c r="H5492" s="228">
        <v>3.8</v>
      </c>
      <c r="I5492">
        <v>1.4</v>
      </c>
      <c r="J5492" s="31">
        <v>-0.5</v>
      </c>
      <c r="K5492">
        <v>2.2000000000000002</v>
      </c>
      <c r="L5492" s="2">
        <v>3.7</v>
      </c>
      <c r="M5492" s="2">
        <v>4.9000000000000004</v>
      </c>
      <c r="N5492" s="31">
        <v>1.8</v>
      </c>
      <c r="O5492" s="31">
        <v>2.9</v>
      </c>
      <c r="P5492" s="2">
        <v>2.4</v>
      </c>
      <c r="Q5492" s="138">
        <v>5.0416666666666661</v>
      </c>
    </row>
    <row r="5493" spans="1:17" x14ac:dyDescent="0.25">
      <c r="A5493" s="1">
        <v>42016</v>
      </c>
      <c r="B5493" s="5">
        <f t="shared" si="256"/>
        <v>2015</v>
      </c>
      <c r="C5493" s="5">
        <f t="shared" si="257"/>
        <v>1</v>
      </c>
      <c r="D5493" s="3">
        <f t="shared" si="255"/>
        <v>12</v>
      </c>
      <c r="E5493" s="3"/>
      <c r="F5493">
        <v>0.7</v>
      </c>
      <c r="G5493">
        <v>4.5</v>
      </c>
      <c r="H5493" s="228">
        <v>0.2</v>
      </c>
      <c r="I5493">
        <v>-1.7</v>
      </c>
      <c r="J5493" s="31">
        <v>-5.2</v>
      </c>
      <c r="K5493">
        <v>-2.2999999999999998</v>
      </c>
      <c r="L5493" s="2">
        <v>-2.6</v>
      </c>
      <c r="M5493" s="2">
        <v>2.9</v>
      </c>
      <c r="N5493" s="31">
        <v>-0.7</v>
      </c>
      <c r="O5493" s="31">
        <v>-0.9</v>
      </c>
      <c r="P5493" s="2">
        <v>-0.5</v>
      </c>
      <c r="Q5493" s="138">
        <v>1.1625000000000003</v>
      </c>
    </row>
    <row r="5494" spans="1:17" x14ac:dyDescent="0.25">
      <c r="A5494" s="1">
        <v>42017</v>
      </c>
      <c r="B5494" s="5">
        <f t="shared" si="256"/>
        <v>2015</v>
      </c>
      <c r="C5494" s="5">
        <f t="shared" si="257"/>
        <v>1</v>
      </c>
      <c r="D5494" s="3">
        <f t="shared" si="255"/>
        <v>13</v>
      </c>
      <c r="E5494" s="3"/>
      <c r="F5494">
        <v>-0.6</v>
      </c>
      <c r="G5494">
        <v>3.8</v>
      </c>
      <c r="H5494" s="228">
        <v>1.7</v>
      </c>
      <c r="I5494">
        <v>-5.2</v>
      </c>
      <c r="J5494" s="31">
        <v>-8.6</v>
      </c>
      <c r="K5494">
        <v>-1</v>
      </c>
      <c r="L5494" s="2">
        <v>-1.2</v>
      </c>
      <c r="M5494" s="2">
        <v>3.4</v>
      </c>
      <c r="N5494" s="31">
        <v>-1.2</v>
      </c>
      <c r="O5494" s="31">
        <v>-1.8</v>
      </c>
      <c r="P5494" s="2">
        <v>-0.4</v>
      </c>
      <c r="Q5494" s="138">
        <v>3.0333333333333332</v>
      </c>
    </row>
    <row r="5495" spans="1:17" x14ac:dyDescent="0.25">
      <c r="A5495" s="1">
        <v>42018</v>
      </c>
      <c r="B5495" s="5">
        <f t="shared" si="256"/>
        <v>2015</v>
      </c>
      <c r="C5495" s="5">
        <f t="shared" si="257"/>
        <v>1</v>
      </c>
      <c r="D5495" s="3">
        <f t="shared" si="255"/>
        <v>14</v>
      </c>
      <c r="E5495" s="3"/>
      <c r="F5495">
        <v>0.6</v>
      </c>
      <c r="G5495">
        <v>3.3</v>
      </c>
      <c r="H5495" s="228">
        <v>-0.2</v>
      </c>
      <c r="I5495">
        <v>-4.8</v>
      </c>
      <c r="J5495" s="31">
        <v>-7.7</v>
      </c>
      <c r="K5495">
        <v>1.3</v>
      </c>
      <c r="L5495" s="2">
        <v>3</v>
      </c>
      <c r="M5495" s="2">
        <v>3.4</v>
      </c>
      <c r="N5495" s="31">
        <v>-2.2999999999999998</v>
      </c>
      <c r="O5495" s="31">
        <v>-0.9</v>
      </c>
      <c r="P5495" s="2">
        <v>2.9</v>
      </c>
      <c r="Q5495" s="138">
        <v>2.3625000000000003</v>
      </c>
    </row>
    <row r="5496" spans="1:17" x14ac:dyDescent="0.25">
      <c r="A5496" s="1">
        <v>42019</v>
      </c>
      <c r="B5496" s="5">
        <f t="shared" si="256"/>
        <v>2015</v>
      </c>
      <c r="C5496" s="5">
        <f t="shared" si="257"/>
        <v>1</v>
      </c>
      <c r="D5496" s="3">
        <f t="shared" si="255"/>
        <v>15</v>
      </c>
      <c r="E5496" s="3"/>
      <c r="F5496">
        <v>2.1</v>
      </c>
      <c r="G5496">
        <v>5.6</v>
      </c>
      <c r="H5496" s="228">
        <v>4</v>
      </c>
      <c r="I5496">
        <v>-2.7</v>
      </c>
      <c r="J5496" s="31">
        <v>-1.5</v>
      </c>
      <c r="K5496">
        <v>3.2</v>
      </c>
      <c r="L5496" s="2">
        <v>4</v>
      </c>
      <c r="M5496" s="2">
        <v>6.1</v>
      </c>
      <c r="N5496" s="31">
        <v>0.3</v>
      </c>
      <c r="O5496" s="31">
        <v>2</v>
      </c>
      <c r="P5496" s="2">
        <v>2.5</v>
      </c>
      <c r="Q5496" s="138">
        <v>5.4124999999999988</v>
      </c>
    </row>
    <row r="5497" spans="1:17" x14ac:dyDescent="0.25">
      <c r="A5497" s="1">
        <v>42020</v>
      </c>
      <c r="B5497" s="5">
        <f t="shared" si="256"/>
        <v>2015</v>
      </c>
      <c r="C5497" s="5">
        <f t="shared" si="257"/>
        <v>1</v>
      </c>
      <c r="D5497" s="3">
        <f t="shared" si="255"/>
        <v>16</v>
      </c>
      <c r="E5497" s="3"/>
      <c r="F5497">
        <v>2.2999999999999998</v>
      </c>
      <c r="G5497">
        <v>6</v>
      </c>
      <c r="H5497" s="228">
        <v>7</v>
      </c>
      <c r="I5497">
        <v>-2.8</v>
      </c>
      <c r="J5497" s="31">
        <v>-3.7</v>
      </c>
      <c r="K5497">
        <v>5.5</v>
      </c>
      <c r="L5497" s="2">
        <v>6.4</v>
      </c>
      <c r="M5497" s="2">
        <v>7.1</v>
      </c>
      <c r="N5497" s="31">
        <v>-0.1</v>
      </c>
      <c r="O5497" s="31">
        <v>2.2000000000000002</v>
      </c>
      <c r="P5497" s="2">
        <v>6.9</v>
      </c>
      <c r="Q5497" s="138">
        <v>6.9166666666666679</v>
      </c>
    </row>
    <row r="5498" spans="1:17" x14ac:dyDescent="0.25">
      <c r="A5498" s="1">
        <v>42021</v>
      </c>
      <c r="B5498" s="5">
        <f t="shared" si="256"/>
        <v>2015</v>
      </c>
      <c r="C5498" s="5">
        <f t="shared" si="257"/>
        <v>1</v>
      </c>
      <c r="D5498" s="3">
        <f t="shared" si="255"/>
        <v>17</v>
      </c>
      <c r="E5498" s="3"/>
      <c r="F5498">
        <v>3.6</v>
      </c>
      <c r="G5498">
        <v>9.5</v>
      </c>
      <c r="H5498" s="228">
        <v>9</v>
      </c>
      <c r="I5498">
        <v>3.5</v>
      </c>
      <c r="J5498" s="31">
        <v>3.7</v>
      </c>
      <c r="K5498">
        <v>9.4</v>
      </c>
      <c r="L5498" s="2">
        <v>7.8</v>
      </c>
      <c r="M5498" s="2">
        <v>6.4</v>
      </c>
      <c r="N5498" s="31">
        <v>0</v>
      </c>
      <c r="O5498" s="31">
        <v>8.8000000000000007</v>
      </c>
      <c r="P5498" s="2">
        <v>6.8</v>
      </c>
      <c r="Q5498" s="138">
        <v>11.645833333333336</v>
      </c>
    </row>
    <row r="5499" spans="1:17" x14ac:dyDescent="0.25">
      <c r="A5499" s="1">
        <v>42022</v>
      </c>
      <c r="B5499" s="5">
        <f t="shared" si="256"/>
        <v>2015</v>
      </c>
      <c r="C5499" s="5">
        <f t="shared" si="257"/>
        <v>1</v>
      </c>
      <c r="D5499" s="3">
        <f t="shared" si="255"/>
        <v>18</v>
      </c>
      <c r="E5499" s="3"/>
      <c r="F5499">
        <v>8.6999999999999993</v>
      </c>
      <c r="G5499">
        <v>9.9</v>
      </c>
      <c r="H5499" s="228">
        <v>6.9</v>
      </c>
      <c r="I5499">
        <v>4</v>
      </c>
      <c r="J5499" s="31">
        <v>3.9</v>
      </c>
      <c r="K5499">
        <v>7.2</v>
      </c>
      <c r="L5499" s="2">
        <v>5</v>
      </c>
      <c r="M5499" s="2">
        <v>7.6</v>
      </c>
      <c r="N5499" s="31">
        <v>4.0999999999999996</v>
      </c>
      <c r="O5499" s="31">
        <v>8.4</v>
      </c>
      <c r="P5499" s="2">
        <v>7.5</v>
      </c>
      <c r="Q5499" s="138">
        <v>8.0291666666666703</v>
      </c>
    </row>
    <row r="5500" spans="1:17" x14ac:dyDescent="0.25">
      <c r="A5500" s="1">
        <v>42023</v>
      </c>
      <c r="B5500" s="5">
        <f t="shared" si="256"/>
        <v>2015</v>
      </c>
      <c r="C5500" s="5">
        <f t="shared" si="257"/>
        <v>1</v>
      </c>
      <c r="D5500" s="3">
        <f t="shared" si="255"/>
        <v>19</v>
      </c>
      <c r="E5500" s="3"/>
      <c r="F5500">
        <v>7</v>
      </c>
      <c r="G5500">
        <v>7.4</v>
      </c>
      <c r="H5500" s="228">
        <v>6.1</v>
      </c>
      <c r="I5500">
        <v>2.6</v>
      </c>
      <c r="J5500" s="31">
        <v>3.1</v>
      </c>
      <c r="K5500">
        <v>5.7</v>
      </c>
      <c r="L5500" s="2">
        <v>3</v>
      </c>
      <c r="M5500" s="2">
        <v>7.3</v>
      </c>
      <c r="N5500" s="31">
        <v>5.5</v>
      </c>
      <c r="O5500" s="31">
        <v>6.4</v>
      </c>
      <c r="P5500" s="2">
        <v>5.2</v>
      </c>
      <c r="Q5500" s="138">
        <v>6.3499999999999979</v>
      </c>
    </row>
    <row r="5501" spans="1:17" x14ac:dyDescent="0.25">
      <c r="A5501" s="1">
        <v>42024</v>
      </c>
      <c r="B5501" s="5">
        <f t="shared" si="256"/>
        <v>2015</v>
      </c>
      <c r="C5501" s="5">
        <f t="shared" si="257"/>
        <v>1</v>
      </c>
      <c r="D5501" s="3">
        <f t="shared" si="255"/>
        <v>20</v>
      </c>
      <c r="E5501" s="3"/>
      <c r="F5501">
        <v>6.9</v>
      </c>
      <c r="G5501">
        <v>9.1999999999999993</v>
      </c>
      <c r="H5501" s="228">
        <v>6.7</v>
      </c>
      <c r="I5501">
        <v>4.2</v>
      </c>
      <c r="J5501" s="31">
        <v>2.6</v>
      </c>
      <c r="K5501">
        <v>5.7</v>
      </c>
      <c r="L5501" s="2">
        <v>3.9</v>
      </c>
      <c r="M5501" s="2">
        <v>7.4</v>
      </c>
      <c r="N5501" s="31">
        <v>5.8</v>
      </c>
      <c r="O5501" s="31">
        <v>5.0999999999999996</v>
      </c>
      <c r="P5501" s="2">
        <v>5.4</v>
      </c>
      <c r="Q5501" s="138">
        <v>6.2125000000000012</v>
      </c>
    </row>
    <row r="5502" spans="1:17" x14ac:dyDescent="0.25">
      <c r="A5502" s="1">
        <v>42025</v>
      </c>
      <c r="B5502" s="5">
        <f t="shared" si="256"/>
        <v>2015</v>
      </c>
      <c r="C5502" s="5">
        <f t="shared" si="257"/>
        <v>1</v>
      </c>
      <c r="D5502" s="3">
        <f t="shared" si="255"/>
        <v>21</v>
      </c>
      <c r="E5502" s="3"/>
      <c r="F5502">
        <v>6.8</v>
      </c>
      <c r="G5502">
        <v>7.7</v>
      </c>
      <c r="H5502" s="228">
        <v>6.8</v>
      </c>
      <c r="I5502">
        <v>4.0999999999999996</v>
      </c>
      <c r="J5502" s="31">
        <v>2.4</v>
      </c>
      <c r="K5502">
        <v>6.4</v>
      </c>
      <c r="L5502" s="2">
        <v>3</v>
      </c>
      <c r="M5502" s="2">
        <v>6.6</v>
      </c>
      <c r="N5502" s="31">
        <v>6.1</v>
      </c>
      <c r="O5502" s="31">
        <v>5.7</v>
      </c>
      <c r="P5502" s="2">
        <v>5.9</v>
      </c>
      <c r="Q5502" s="138">
        <v>6.2375000000000007</v>
      </c>
    </row>
    <row r="5503" spans="1:17" x14ac:dyDescent="0.25">
      <c r="A5503" s="1">
        <v>42026</v>
      </c>
      <c r="B5503" s="5">
        <f t="shared" si="256"/>
        <v>2015</v>
      </c>
      <c r="C5503" s="5">
        <f t="shared" si="257"/>
        <v>1</v>
      </c>
      <c r="D5503" s="3">
        <f t="shared" si="255"/>
        <v>22</v>
      </c>
      <c r="E5503" s="3"/>
      <c r="F5503">
        <v>8.1999999999999993</v>
      </c>
      <c r="G5503">
        <v>10.7</v>
      </c>
      <c r="H5503" s="228">
        <v>7.2</v>
      </c>
      <c r="I5503">
        <v>4</v>
      </c>
      <c r="J5503" s="31">
        <v>2.2999999999999998</v>
      </c>
      <c r="K5503">
        <v>6.4</v>
      </c>
      <c r="L5503" s="2">
        <v>4.2</v>
      </c>
      <c r="M5503" s="2">
        <v>7.1</v>
      </c>
      <c r="N5503" s="31">
        <v>6.3</v>
      </c>
      <c r="O5503" s="31">
        <v>6.4</v>
      </c>
      <c r="P5503" s="2">
        <v>6.1</v>
      </c>
      <c r="Q5503" s="138">
        <v>6.3166666666666673</v>
      </c>
    </row>
    <row r="5504" spans="1:17" x14ac:dyDescent="0.25">
      <c r="A5504" s="1">
        <v>42027</v>
      </c>
      <c r="B5504" s="5">
        <f t="shared" si="256"/>
        <v>2015</v>
      </c>
      <c r="C5504" s="5">
        <f t="shared" si="257"/>
        <v>1</v>
      </c>
      <c r="D5504" s="3">
        <f t="shared" si="255"/>
        <v>23</v>
      </c>
      <c r="E5504" s="3"/>
      <c r="F5504">
        <v>8</v>
      </c>
      <c r="G5504">
        <v>8.1999999999999993</v>
      </c>
      <c r="H5504" s="228">
        <v>6.3</v>
      </c>
      <c r="I5504">
        <v>4.2</v>
      </c>
      <c r="J5504" s="31">
        <v>2.1</v>
      </c>
      <c r="K5504">
        <v>6.1</v>
      </c>
      <c r="L5504" s="2">
        <v>3.6</v>
      </c>
      <c r="M5504" s="2">
        <v>6</v>
      </c>
      <c r="N5504" s="31">
        <v>6.8</v>
      </c>
      <c r="O5504" s="31">
        <v>5.8</v>
      </c>
      <c r="P5504" s="2">
        <v>5.8</v>
      </c>
      <c r="Q5504" s="138">
        <v>5.7333333333333343</v>
      </c>
    </row>
    <row r="5505" spans="1:17" x14ac:dyDescent="0.25">
      <c r="A5505" s="1">
        <v>42028</v>
      </c>
      <c r="B5505" s="5">
        <f t="shared" si="256"/>
        <v>2015</v>
      </c>
      <c r="C5505" s="5">
        <f t="shared" si="257"/>
        <v>1</v>
      </c>
      <c r="D5505" s="3">
        <f t="shared" si="255"/>
        <v>24</v>
      </c>
      <c r="E5505" s="3"/>
      <c r="F5505">
        <v>6.3</v>
      </c>
      <c r="G5505">
        <v>8.9</v>
      </c>
      <c r="H5505" s="228">
        <v>2.2000000000000002</v>
      </c>
      <c r="I5505">
        <v>2</v>
      </c>
      <c r="J5505" s="31">
        <v>-0.6</v>
      </c>
      <c r="K5505">
        <v>1.5</v>
      </c>
      <c r="L5505" s="2">
        <v>-0.4</v>
      </c>
      <c r="M5505" s="2">
        <v>2.2000000000000002</v>
      </c>
      <c r="N5505" s="31">
        <v>4</v>
      </c>
      <c r="O5505" s="31">
        <v>2.5</v>
      </c>
      <c r="P5505" s="2">
        <v>1.8</v>
      </c>
      <c r="Q5505" s="138">
        <v>2.6416666666666666</v>
      </c>
    </row>
    <row r="5506" spans="1:17" x14ac:dyDescent="0.25">
      <c r="A5506" s="1">
        <v>42029</v>
      </c>
      <c r="B5506" s="5">
        <f t="shared" si="256"/>
        <v>2015</v>
      </c>
      <c r="C5506" s="5">
        <f t="shared" si="257"/>
        <v>1</v>
      </c>
      <c r="D5506" s="3">
        <f t="shared" si="255"/>
        <v>25</v>
      </c>
      <c r="E5506" s="3"/>
      <c r="F5506">
        <v>4.2</v>
      </c>
      <c r="G5506">
        <v>7</v>
      </c>
      <c r="H5506" s="228">
        <v>1.6</v>
      </c>
      <c r="I5506">
        <v>-0.5</v>
      </c>
      <c r="J5506" s="31">
        <v>-3.4</v>
      </c>
      <c r="K5506">
        <v>1.3</v>
      </c>
      <c r="L5506" s="2">
        <v>-1.2</v>
      </c>
      <c r="M5506" s="2">
        <v>1</v>
      </c>
      <c r="N5506" s="31">
        <v>0.9</v>
      </c>
      <c r="O5506" s="31">
        <v>0.4</v>
      </c>
      <c r="P5506" s="2">
        <v>1.3</v>
      </c>
      <c r="Q5506" s="138">
        <v>1.6708333333333332</v>
      </c>
    </row>
    <row r="5507" spans="1:17" x14ac:dyDescent="0.25">
      <c r="A5507" s="1">
        <v>42030</v>
      </c>
      <c r="B5507" s="5">
        <f t="shared" si="256"/>
        <v>2015</v>
      </c>
      <c r="C5507" s="5">
        <f t="shared" si="257"/>
        <v>1</v>
      </c>
      <c r="D5507" s="3">
        <f t="shared" ref="D5507:D5570" si="258">DAY(A5507)</f>
        <v>26</v>
      </c>
      <c r="E5507" s="3"/>
      <c r="F5507">
        <v>3.4</v>
      </c>
      <c r="G5507">
        <v>6.6</v>
      </c>
      <c r="H5507" s="228">
        <v>1.7</v>
      </c>
      <c r="I5507">
        <v>-0.9</v>
      </c>
      <c r="J5507" s="31">
        <v>-2.9</v>
      </c>
      <c r="K5507">
        <v>1.6</v>
      </c>
      <c r="L5507" s="2">
        <v>-1.6</v>
      </c>
      <c r="M5507" s="2">
        <v>1</v>
      </c>
      <c r="N5507" s="31">
        <v>0.3</v>
      </c>
      <c r="O5507" s="31">
        <v>0.5</v>
      </c>
      <c r="P5507" s="2">
        <v>1.7</v>
      </c>
      <c r="Q5507" s="138">
        <v>1.0083333333333335</v>
      </c>
    </row>
    <row r="5508" spans="1:17" x14ac:dyDescent="0.25">
      <c r="A5508" s="1">
        <v>42031</v>
      </c>
      <c r="B5508" s="5">
        <f t="shared" ref="B5508:B5571" si="259">YEAR(A5508)</f>
        <v>2015</v>
      </c>
      <c r="C5508" s="5">
        <f t="shared" ref="C5508:C5571" si="260">MONTH(A5508)</f>
        <v>1</v>
      </c>
      <c r="D5508" s="3">
        <f t="shared" si="258"/>
        <v>27</v>
      </c>
      <c r="E5508" s="3"/>
      <c r="F5508">
        <v>2.9</v>
      </c>
      <c r="G5508">
        <v>5.2</v>
      </c>
      <c r="H5508" s="228">
        <v>1.4</v>
      </c>
      <c r="I5508">
        <v>0.3</v>
      </c>
      <c r="J5508" s="31">
        <v>-2.9</v>
      </c>
      <c r="K5508">
        <v>1.3</v>
      </c>
      <c r="L5508" s="2">
        <v>-1.5</v>
      </c>
      <c r="M5508" s="2">
        <v>1.4</v>
      </c>
      <c r="N5508" s="31">
        <v>1.4</v>
      </c>
      <c r="O5508" s="31">
        <v>0.7</v>
      </c>
      <c r="P5508" s="2">
        <v>1.5</v>
      </c>
      <c r="Q5508" s="138">
        <v>1.1916666666666669</v>
      </c>
    </row>
    <row r="5509" spans="1:17" x14ac:dyDescent="0.25">
      <c r="A5509" s="1">
        <v>42032</v>
      </c>
      <c r="B5509" s="5">
        <f t="shared" si="259"/>
        <v>2015</v>
      </c>
      <c r="C5509" s="5">
        <f t="shared" si="260"/>
        <v>1</v>
      </c>
      <c r="D5509" s="3">
        <f t="shared" si="258"/>
        <v>28</v>
      </c>
      <c r="E5509" s="3"/>
      <c r="F5509">
        <v>3</v>
      </c>
      <c r="G5509">
        <v>5.3</v>
      </c>
      <c r="H5509" s="228">
        <v>1.7</v>
      </c>
      <c r="I5509">
        <v>-1.3</v>
      </c>
      <c r="J5509" s="31">
        <v>-3.6</v>
      </c>
      <c r="K5509">
        <v>0.6</v>
      </c>
      <c r="L5509" s="2">
        <v>-2.5</v>
      </c>
      <c r="M5509" s="2">
        <v>1.1000000000000001</v>
      </c>
      <c r="N5509" s="31">
        <v>1.3</v>
      </c>
      <c r="O5509" s="31">
        <v>-0.8</v>
      </c>
      <c r="P5509" s="2">
        <v>0.8</v>
      </c>
      <c r="Q5509" s="138">
        <v>0.65833333333333366</v>
      </c>
    </row>
    <row r="5510" spans="1:17" x14ac:dyDescent="0.25">
      <c r="A5510" s="1">
        <v>42033</v>
      </c>
      <c r="B5510" s="5">
        <f t="shared" si="259"/>
        <v>2015</v>
      </c>
      <c r="C5510" s="5">
        <f t="shared" si="260"/>
        <v>1</v>
      </c>
      <c r="D5510" s="3">
        <f t="shared" si="258"/>
        <v>29</v>
      </c>
      <c r="E5510" s="3"/>
      <c r="F5510">
        <v>3</v>
      </c>
      <c r="G5510">
        <v>5.8</v>
      </c>
      <c r="H5510" s="228">
        <v>2.1</v>
      </c>
      <c r="I5510">
        <v>-0.2</v>
      </c>
      <c r="J5510" s="31">
        <v>-0.6</v>
      </c>
      <c r="K5510">
        <v>0.9</v>
      </c>
      <c r="L5510" s="2">
        <v>-0.4</v>
      </c>
      <c r="M5510" s="2">
        <v>1.9</v>
      </c>
      <c r="N5510" s="31">
        <v>2.5</v>
      </c>
      <c r="O5510" s="31">
        <v>2.2999999999999998</v>
      </c>
      <c r="P5510" s="2">
        <v>0.4</v>
      </c>
      <c r="Q5510" s="138">
        <v>-0.67083333333333339</v>
      </c>
    </row>
    <row r="5511" spans="1:17" x14ac:dyDescent="0.25">
      <c r="A5511" s="1">
        <v>42034</v>
      </c>
      <c r="B5511" s="5">
        <f t="shared" si="259"/>
        <v>2015</v>
      </c>
      <c r="C5511" s="5">
        <f t="shared" si="260"/>
        <v>1</v>
      </c>
      <c r="D5511" s="3">
        <f t="shared" si="258"/>
        <v>30</v>
      </c>
      <c r="E5511" s="3"/>
      <c r="F5511">
        <v>7.2</v>
      </c>
      <c r="G5511">
        <v>6.8</v>
      </c>
      <c r="H5511" s="228">
        <v>8.4</v>
      </c>
      <c r="I5511">
        <v>2.2000000000000002</v>
      </c>
      <c r="J5511" s="31">
        <v>1.7</v>
      </c>
      <c r="K5511">
        <v>5.3</v>
      </c>
      <c r="L5511" s="2">
        <v>3.6</v>
      </c>
      <c r="M5511" s="2">
        <v>10.1</v>
      </c>
      <c r="N5511" s="31">
        <v>4.5</v>
      </c>
      <c r="O5511" s="31">
        <v>8.4</v>
      </c>
      <c r="P5511" s="2">
        <v>2.9</v>
      </c>
      <c r="Q5511" s="138">
        <v>6.1250000000000009</v>
      </c>
    </row>
    <row r="5512" spans="1:17" x14ac:dyDescent="0.25">
      <c r="A5512" s="1">
        <v>42035</v>
      </c>
      <c r="B5512" s="5">
        <f t="shared" si="259"/>
        <v>2015</v>
      </c>
      <c r="C5512" s="5">
        <f t="shared" si="260"/>
        <v>1</v>
      </c>
      <c r="D5512" s="3">
        <f t="shared" si="258"/>
        <v>31</v>
      </c>
      <c r="E5512" s="3"/>
      <c r="F5512">
        <v>1.7</v>
      </c>
      <c r="G5512">
        <v>3.9</v>
      </c>
      <c r="H5512" s="228">
        <v>3</v>
      </c>
      <c r="I5512">
        <v>-0.8</v>
      </c>
      <c r="J5512" s="31">
        <v>-1.5</v>
      </c>
      <c r="K5512">
        <v>2.6</v>
      </c>
      <c r="L5512" s="2">
        <v>-0.1</v>
      </c>
      <c r="M5512" s="2">
        <v>4.5</v>
      </c>
      <c r="N5512" s="31">
        <v>3.1</v>
      </c>
      <c r="O5512" s="31">
        <v>3.4</v>
      </c>
      <c r="P5512" s="2">
        <v>0.6</v>
      </c>
      <c r="Q5512" s="138">
        <v>3.4499999999999997</v>
      </c>
    </row>
    <row r="5513" spans="1:17" x14ac:dyDescent="0.25">
      <c r="A5513" s="1">
        <v>42036</v>
      </c>
      <c r="B5513" s="5">
        <f t="shared" si="259"/>
        <v>2015</v>
      </c>
      <c r="C5513" s="5">
        <f t="shared" si="260"/>
        <v>2</v>
      </c>
      <c r="D5513" s="3">
        <f t="shared" si="258"/>
        <v>1</v>
      </c>
      <c r="E5513" s="3"/>
      <c r="F5513">
        <v>4.2</v>
      </c>
      <c r="G5513">
        <v>5.4</v>
      </c>
      <c r="H5513" s="228">
        <v>2.2000000000000002</v>
      </c>
      <c r="I5513">
        <v>1</v>
      </c>
      <c r="J5513" s="31">
        <v>0.9</v>
      </c>
      <c r="K5513">
        <v>1.2</v>
      </c>
      <c r="L5513" s="2">
        <v>0.9</v>
      </c>
      <c r="M5513" s="2">
        <v>2.2000000000000002</v>
      </c>
      <c r="N5513" s="31">
        <v>3.8</v>
      </c>
      <c r="O5513" s="31">
        <v>2.2999999999999998</v>
      </c>
      <c r="P5513" s="2">
        <v>1</v>
      </c>
      <c r="Q5513" s="138">
        <v>1.5375000000000003</v>
      </c>
    </row>
    <row r="5514" spans="1:17" x14ac:dyDescent="0.25">
      <c r="A5514" s="1">
        <v>42037</v>
      </c>
      <c r="B5514" s="5">
        <f t="shared" si="259"/>
        <v>2015</v>
      </c>
      <c r="C5514" s="5">
        <f t="shared" si="260"/>
        <v>2</v>
      </c>
      <c r="D5514" s="3">
        <f t="shared" si="258"/>
        <v>2</v>
      </c>
      <c r="E5514" s="3"/>
      <c r="F5514">
        <v>0.1</v>
      </c>
      <c r="G5514">
        <v>2</v>
      </c>
      <c r="H5514" s="228">
        <v>1.2</v>
      </c>
      <c r="I5514">
        <v>1.8</v>
      </c>
      <c r="J5514" s="31">
        <v>-4.5</v>
      </c>
      <c r="K5514">
        <v>1.3</v>
      </c>
      <c r="L5514" s="2">
        <v>-0.9</v>
      </c>
      <c r="M5514" s="2">
        <v>1.4</v>
      </c>
      <c r="N5514" s="31">
        <v>1</v>
      </c>
      <c r="O5514" s="31">
        <v>-0.2</v>
      </c>
      <c r="P5514" s="2">
        <v>1.6</v>
      </c>
      <c r="Q5514" s="138">
        <v>2.2291666666666665</v>
      </c>
    </row>
    <row r="5515" spans="1:17" x14ac:dyDescent="0.25">
      <c r="A5515" s="1">
        <v>42038</v>
      </c>
      <c r="B5515" s="5">
        <f t="shared" si="259"/>
        <v>2015</v>
      </c>
      <c r="C5515" s="5">
        <f t="shared" si="260"/>
        <v>2</v>
      </c>
      <c r="D5515" s="3">
        <f t="shared" si="258"/>
        <v>3</v>
      </c>
      <c r="E5515" s="3"/>
      <c r="F5515">
        <v>1.8</v>
      </c>
      <c r="G5515">
        <v>3.1</v>
      </c>
      <c r="H5515" s="228">
        <v>3.5</v>
      </c>
      <c r="I5515">
        <v>-5.5</v>
      </c>
      <c r="J5515" s="31">
        <v>-4.8</v>
      </c>
      <c r="K5515">
        <v>1.4</v>
      </c>
      <c r="L5515" s="2">
        <v>-0.7</v>
      </c>
      <c r="M5515" s="2">
        <v>3.8</v>
      </c>
      <c r="N5515" s="31">
        <v>0.8</v>
      </c>
      <c r="O5515" s="31">
        <v>-0.2</v>
      </c>
      <c r="P5515" s="2">
        <v>0.5</v>
      </c>
      <c r="Q5515" s="138">
        <v>0.55416666666666659</v>
      </c>
    </row>
    <row r="5516" spans="1:17" x14ac:dyDescent="0.25">
      <c r="A5516" s="1">
        <v>42039</v>
      </c>
      <c r="B5516" s="5">
        <f t="shared" si="259"/>
        <v>2015</v>
      </c>
      <c r="C5516" s="5">
        <f t="shared" si="260"/>
        <v>2</v>
      </c>
      <c r="D5516" s="3">
        <f t="shared" si="258"/>
        <v>4</v>
      </c>
      <c r="E5516" s="3"/>
      <c r="F5516">
        <v>5.0999999999999996</v>
      </c>
      <c r="G5516">
        <v>6.5</v>
      </c>
      <c r="H5516" s="228">
        <v>3.6</v>
      </c>
      <c r="I5516">
        <v>2.5</v>
      </c>
      <c r="J5516" s="31">
        <v>0.5</v>
      </c>
      <c r="K5516">
        <v>1.4</v>
      </c>
      <c r="L5516" s="2">
        <v>0.5</v>
      </c>
      <c r="M5516" s="2">
        <v>3.7</v>
      </c>
      <c r="N5516" s="31">
        <v>1.6</v>
      </c>
      <c r="O5516" s="31">
        <v>4.8</v>
      </c>
      <c r="P5516" s="2">
        <v>1.1000000000000001</v>
      </c>
      <c r="Q5516" s="138">
        <v>1.6375000000000002</v>
      </c>
    </row>
    <row r="5517" spans="1:17" x14ac:dyDescent="0.25">
      <c r="A5517" s="1">
        <v>42040</v>
      </c>
      <c r="B5517" s="5">
        <f t="shared" si="259"/>
        <v>2015</v>
      </c>
      <c r="C5517" s="5">
        <f t="shared" si="260"/>
        <v>2</v>
      </c>
      <c r="D5517" s="3">
        <f t="shared" si="258"/>
        <v>5</v>
      </c>
      <c r="E5517" s="3"/>
      <c r="F5517">
        <v>6.9</v>
      </c>
      <c r="G5517">
        <v>9.1999999999999993</v>
      </c>
      <c r="H5517" s="228">
        <v>3</v>
      </c>
      <c r="I5517">
        <v>2.7</v>
      </c>
      <c r="J5517" s="31">
        <v>1.7</v>
      </c>
      <c r="K5517">
        <v>1.3</v>
      </c>
      <c r="L5517" s="2">
        <v>0.1</v>
      </c>
      <c r="M5517" s="2">
        <v>3.7</v>
      </c>
      <c r="N5517" s="31">
        <v>3.2</v>
      </c>
      <c r="O5517" s="31">
        <v>3</v>
      </c>
      <c r="P5517" s="2">
        <v>0.7</v>
      </c>
      <c r="Q5517" s="138">
        <v>1.1500000000000001</v>
      </c>
    </row>
    <row r="5518" spans="1:17" x14ac:dyDescent="0.25">
      <c r="A5518" s="1">
        <v>42041</v>
      </c>
      <c r="B5518" s="5">
        <f t="shared" si="259"/>
        <v>2015</v>
      </c>
      <c r="C5518" s="5">
        <f t="shared" si="260"/>
        <v>2</v>
      </c>
      <c r="D5518" s="3">
        <f t="shared" si="258"/>
        <v>6</v>
      </c>
      <c r="E5518" s="3"/>
      <c r="F5518">
        <v>4.3</v>
      </c>
      <c r="G5518">
        <v>7.4</v>
      </c>
      <c r="H5518" s="228">
        <v>1.8</v>
      </c>
      <c r="I5518">
        <v>1.7</v>
      </c>
      <c r="J5518" s="31">
        <v>-0.8</v>
      </c>
      <c r="K5518">
        <v>0</v>
      </c>
      <c r="L5518" s="2">
        <v>-1.4</v>
      </c>
      <c r="M5518" s="2">
        <v>1.4</v>
      </c>
      <c r="N5518" s="31">
        <v>3.4</v>
      </c>
      <c r="O5518" s="31">
        <v>1.8</v>
      </c>
      <c r="P5518" s="2">
        <v>-0.3</v>
      </c>
      <c r="Q5518" s="138">
        <v>0.89166666666666672</v>
      </c>
    </row>
    <row r="5519" spans="1:17" x14ac:dyDescent="0.25">
      <c r="A5519" s="1">
        <v>42042</v>
      </c>
      <c r="B5519" s="5">
        <f t="shared" si="259"/>
        <v>2015</v>
      </c>
      <c r="C5519" s="5">
        <f t="shared" si="260"/>
        <v>2</v>
      </c>
      <c r="D5519" s="3">
        <f t="shared" si="258"/>
        <v>7</v>
      </c>
      <c r="E5519" s="3"/>
      <c r="F5519">
        <v>3.6</v>
      </c>
      <c r="G5519">
        <v>6.1</v>
      </c>
      <c r="H5519" s="228">
        <v>-0.4</v>
      </c>
      <c r="I5519">
        <v>-0.8</v>
      </c>
      <c r="J5519" s="31">
        <v>-3.5</v>
      </c>
      <c r="K5519">
        <v>-1.4</v>
      </c>
      <c r="L5519" s="2">
        <v>-3</v>
      </c>
      <c r="M5519" s="2">
        <v>-1.2</v>
      </c>
      <c r="N5519" s="31">
        <v>2.1</v>
      </c>
      <c r="O5519" s="31">
        <v>-0.8</v>
      </c>
      <c r="P5519" s="2">
        <v>-1.4</v>
      </c>
      <c r="Q5519" s="138">
        <v>-0.82499999999999984</v>
      </c>
    </row>
    <row r="5520" spans="1:17" x14ac:dyDescent="0.25">
      <c r="A5520" s="1">
        <v>42043</v>
      </c>
      <c r="B5520" s="5">
        <f t="shared" si="259"/>
        <v>2015</v>
      </c>
      <c r="C5520" s="5">
        <f t="shared" si="260"/>
        <v>2</v>
      </c>
      <c r="D5520" s="3">
        <f t="shared" si="258"/>
        <v>8</v>
      </c>
      <c r="E5520" s="3"/>
      <c r="F5520">
        <v>1.1000000000000001</v>
      </c>
      <c r="G5520">
        <v>3.9</v>
      </c>
      <c r="H5520" s="228">
        <v>-1.2</v>
      </c>
      <c r="I5520">
        <v>-4</v>
      </c>
      <c r="J5520" s="31">
        <v>-4.9000000000000004</v>
      </c>
      <c r="K5520">
        <v>-2.2000000000000002</v>
      </c>
      <c r="L5520" s="2">
        <v>-3.1</v>
      </c>
      <c r="M5520" s="2">
        <v>-0.1</v>
      </c>
      <c r="N5520" s="31">
        <v>0.2</v>
      </c>
      <c r="O5520" s="31">
        <v>-1.3</v>
      </c>
      <c r="P5520" s="2">
        <v>-3.8</v>
      </c>
      <c r="Q5520" s="138">
        <v>-1.6541666666666666</v>
      </c>
    </row>
    <row r="5521" spans="1:17" x14ac:dyDescent="0.25">
      <c r="A5521" s="1">
        <v>42044</v>
      </c>
      <c r="B5521" s="5">
        <f t="shared" si="259"/>
        <v>2015</v>
      </c>
      <c r="C5521" s="5">
        <f t="shared" si="260"/>
        <v>2</v>
      </c>
      <c r="D5521" s="3">
        <f t="shared" si="258"/>
        <v>9</v>
      </c>
      <c r="E5521" s="3"/>
      <c r="F5521">
        <v>-1.7</v>
      </c>
      <c r="G5521">
        <v>-0.2</v>
      </c>
      <c r="H5521" s="228">
        <v>-2.4</v>
      </c>
      <c r="I5521">
        <v>-7.2</v>
      </c>
      <c r="J5521" s="31">
        <v>-7.4</v>
      </c>
      <c r="K5521">
        <v>-3.2</v>
      </c>
      <c r="L5521" s="2">
        <v>-4.5999999999999996</v>
      </c>
      <c r="M5521" s="2">
        <v>-2.9</v>
      </c>
      <c r="N5521" s="31">
        <v>-2.8</v>
      </c>
      <c r="O5521" s="31">
        <v>-4.2</v>
      </c>
      <c r="P5521" s="2">
        <v>-3.4</v>
      </c>
      <c r="Q5521" s="138">
        <v>-2.8166666666666669</v>
      </c>
    </row>
    <row r="5522" spans="1:17" x14ac:dyDescent="0.25">
      <c r="A5522" s="1">
        <v>42045</v>
      </c>
      <c r="B5522" s="5">
        <f t="shared" si="259"/>
        <v>2015</v>
      </c>
      <c r="C5522" s="5">
        <f t="shared" si="260"/>
        <v>2</v>
      </c>
      <c r="D5522" s="3">
        <f t="shared" si="258"/>
        <v>10</v>
      </c>
      <c r="E5522" s="3"/>
      <c r="F5522">
        <v>3.6</v>
      </c>
      <c r="G5522">
        <v>5.5</v>
      </c>
      <c r="H5522" s="228">
        <v>1.4</v>
      </c>
      <c r="I5522">
        <v>-0.6</v>
      </c>
      <c r="J5522" s="31">
        <v>-2.2000000000000002</v>
      </c>
      <c r="K5522">
        <v>1.4</v>
      </c>
      <c r="L5522" s="2">
        <v>0.8</v>
      </c>
      <c r="M5522" s="2">
        <v>1.8</v>
      </c>
      <c r="N5522" s="31">
        <v>-0.7</v>
      </c>
      <c r="O5522" s="31">
        <v>0.9</v>
      </c>
      <c r="P5522" s="2">
        <v>1</v>
      </c>
      <c r="Q5522" s="138">
        <v>0.875</v>
      </c>
    </row>
    <row r="5523" spans="1:17" x14ac:dyDescent="0.25">
      <c r="A5523" s="1">
        <v>42046</v>
      </c>
      <c r="B5523" s="5">
        <f t="shared" si="259"/>
        <v>2015</v>
      </c>
      <c r="C5523" s="5">
        <f t="shared" si="260"/>
        <v>2</v>
      </c>
      <c r="D5523" s="3">
        <f t="shared" si="258"/>
        <v>11</v>
      </c>
      <c r="E5523" s="3"/>
      <c r="F5523">
        <v>3.9</v>
      </c>
      <c r="G5523">
        <v>7.3</v>
      </c>
      <c r="H5523" s="228">
        <v>2.6</v>
      </c>
      <c r="I5523">
        <v>0.2</v>
      </c>
      <c r="J5523" s="31">
        <v>-1.1000000000000001</v>
      </c>
      <c r="K5523">
        <v>3.1</v>
      </c>
      <c r="L5523" s="2">
        <v>0.9</v>
      </c>
      <c r="M5523" s="2">
        <v>2.5</v>
      </c>
      <c r="N5523" s="31">
        <v>2.5</v>
      </c>
      <c r="O5523" s="31">
        <v>1.7</v>
      </c>
      <c r="P5523" s="2">
        <v>2.1</v>
      </c>
      <c r="Q5523" s="138">
        <v>2.7874999999999996</v>
      </c>
    </row>
    <row r="5524" spans="1:17" x14ac:dyDescent="0.25">
      <c r="A5524" s="1">
        <v>42047</v>
      </c>
      <c r="B5524" s="5">
        <f t="shared" si="259"/>
        <v>2015</v>
      </c>
      <c r="C5524" s="5">
        <f t="shared" si="260"/>
        <v>2</v>
      </c>
      <c r="D5524" s="3">
        <f t="shared" si="258"/>
        <v>12</v>
      </c>
      <c r="E5524" s="3"/>
      <c r="F5524">
        <v>2</v>
      </c>
      <c r="G5524">
        <v>4.7</v>
      </c>
      <c r="H5524" s="228">
        <v>2.2000000000000002</v>
      </c>
      <c r="I5524">
        <v>-0.8</v>
      </c>
      <c r="J5524" s="31">
        <v>-2.1</v>
      </c>
      <c r="K5524">
        <v>1.9</v>
      </c>
      <c r="L5524" s="2">
        <v>-0.5</v>
      </c>
      <c r="M5524" s="2">
        <v>-0.2</v>
      </c>
      <c r="N5524" s="31">
        <v>0.4</v>
      </c>
      <c r="O5524" s="31">
        <v>0.1</v>
      </c>
      <c r="P5524" s="2">
        <v>1.2</v>
      </c>
      <c r="Q5524" s="138">
        <v>2.2666666666666671</v>
      </c>
    </row>
    <row r="5525" spans="1:17" x14ac:dyDescent="0.25">
      <c r="A5525" s="1">
        <v>42048</v>
      </c>
      <c r="B5525" s="5">
        <f t="shared" si="259"/>
        <v>2015</v>
      </c>
      <c r="C5525" s="5">
        <f t="shared" si="260"/>
        <v>2</v>
      </c>
      <c r="D5525" s="3">
        <f t="shared" si="258"/>
        <v>13</v>
      </c>
      <c r="E5525" s="3"/>
      <c r="F5525">
        <v>1.3</v>
      </c>
      <c r="G5525">
        <v>4.5</v>
      </c>
      <c r="H5525" s="228">
        <v>-1.1000000000000001</v>
      </c>
      <c r="I5525">
        <v>-3.5</v>
      </c>
      <c r="J5525" s="31">
        <v>-3.7</v>
      </c>
      <c r="K5525">
        <v>-0.5</v>
      </c>
      <c r="L5525" s="2">
        <v>-1.3</v>
      </c>
      <c r="M5525" s="2">
        <v>0.7</v>
      </c>
      <c r="N5525" s="31">
        <v>-0.8</v>
      </c>
      <c r="O5525" s="31">
        <v>0.6</v>
      </c>
      <c r="P5525" s="2">
        <v>-1</v>
      </c>
      <c r="Q5525" s="138">
        <v>0.50416666666666687</v>
      </c>
    </row>
    <row r="5526" spans="1:17" x14ac:dyDescent="0.25">
      <c r="A5526" s="1">
        <v>42049</v>
      </c>
      <c r="B5526" s="5">
        <f t="shared" si="259"/>
        <v>2015</v>
      </c>
      <c r="C5526" s="5">
        <f t="shared" si="260"/>
        <v>2</v>
      </c>
      <c r="D5526" s="3">
        <f t="shared" si="258"/>
        <v>14</v>
      </c>
      <c r="E5526" s="3"/>
      <c r="F5526">
        <v>2.4</v>
      </c>
      <c r="G5526">
        <v>4.5</v>
      </c>
      <c r="H5526" s="228">
        <v>0.8</v>
      </c>
      <c r="I5526">
        <v>-3.6</v>
      </c>
      <c r="J5526" s="31">
        <v>-2.9</v>
      </c>
      <c r="K5526">
        <v>1.7</v>
      </c>
      <c r="L5526" s="2">
        <v>0.3</v>
      </c>
      <c r="M5526" s="2">
        <v>1.8</v>
      </c>
      <c r="N5526" s="31">
        <v>0.2</v>
      </c>
      <c r="O5526" s="31">
        <v>1.8</v>
      </c>
      <c r="P5526" s="2">
        <v>0.6</v>
      </c>
      <c r="Q5526" s="138">
        <v>2.4875000000000003</v>
      </c>
    </row>
    <row r="5527" spans="1:17" x14ac:dyDescent="0.25">
      <c r="A5527" s="1">
        <v>42050</v>
      </c>
      <c r="B5527" s="5">
        <f t="shared" si="259"/>
        <v>2015</v>
      </c>
      <c r="C5527" s="5">
        <f t="shared" si="260"/>
        <v>2</v>
      </c>
      <c r="D5527" s="3">
        <f t="shared" si="258"/>
        <v>15</v>
      </c>
      <c r="E5527" s="3"/>
      <c r="F5527">
        <v>3</v>
      </c>
      <c r="G5527">
        <v>7.1</v>
      </c>
      <c r="H5527" s="228">
        <v>2.2999999999999998</v>
      </c>
      <c r="I5527">
        <v>-2.6</v>
      </c>
      <c r="J5527" s="31">
        <v>-2.9</v>
      </c>
      <c r="K5527">
        <v>3.7</v>
      </c>
      <c r="L5527" s="2">
        <v>2.2999999999999998</v>
      </c>
      <c r="M5527" s="2">
        <v>2.8</v>
      </c>
      <c r="N5527" s="31">
        <v>0.7</v>
      </c>
      <c r="O5527" s="31">
        <v>2.4</v>
      </c>
      <c r="P5527" s="2">
        <v>2</v>
      </c>
      <c r="Q5527" s="138">
        <v>3.6500000000000004</v>
      </c>
    </row>
    <row r="5528" spans="1:17" x14ac:dyDescent="0.25">
      <c r="A5528" s="1">
        <v>42051</v>
      </c>
      <c r="B5528" s="5">
        <f t="shared" si="259"/>
        <v>2015</v>
      </c>
      <c r="C5528" s="5">
        <f t="shared" si="260"/>
        <v>2</v>
      </c>
      <c r="D5528" s="3">
        <f t="shared" si="258"/>
        <v>16</v>
      </c>
      <c r="E5528" s="3"/>
      <c r="F5528">
        <v>4.5</v>
      </c>
      <c r="G5528">
        <v>7.8</v>
      </c>
      <c r="H5528" s="228">
        <v>1.2</v>
      </c>
      <c r="I5528">
        <v>-1.2</v>
      </c>
      <c r="J5528" s="31">
        <v>-1.3</v>
      </c>
      <c r="K5528">
        <v>3.1</v>
      </c>
      <c r="L5528" s="2">
        <v>1.9</v>
      </c>
      <c r="M5528" s="2">
        <v>3.2</v>
      </c>
      <c r="N5528" s="31">
        <v>0.8</v>
      </c>
      <c r="O5528" s="31">
        <v>1.8</v>
      </c>
      <c r="P5528" s="2">
        <v>2.5</v>
      </c>
      <c r="Q5528" s="138">
        <v>3.6041666666666661</v>
      </c>
    </row>
    <row r="5529" spans="1:17" x14ac:dyDescent="0.25">
      <c r="A5529" s="1">
        <v>42052</v>
      </c>
      <c r="B5529" s="5">
        <f t="shared" si="259"/>
        <v>2015</v>
      </c>
      <c r="C5529" s="5">
        <f t="shared" si="260"/>
        <v>2</v>
      </c>
      <c r="D5529" s="3">
        <f t="shared" si="258"/>
        <v>17</v>
      </c>
      <c r="E5529" s="3"/>
      <c r="F5529">
        <v>3</v>
      </c>
      <c r="G5529">
        <v>6.8</v>
      </c>
      <c r="H5529" s="228">
        <v>0.8</v>
      </c>
      <c r="I5529">
        <v>-2.8</v>
      </c>
      <c r="J5529" s="31">
        <v>-4.8</v>
      </c>
      <c r="K5529">
        <v>0.8</v>
      </c>
      <c r="L5529" s="2">
        <v>-0.4</v>
      </c>
      <c r="M5529" s="2">
        <v>1.6</v>
      </c>
      <c r="N5529" s="31">
        <v>-0.6</v>
      </c>
      <c r="O5529" s="31">
        <v>0.6</v>
      </c>
      <c r="P5529" s="2">
        <v>0.4</v>
      </c>
      <c r="Q5529" s="138">
        <v>0.57916666666666672</v>
      </c>
    </row>
    <row r="5530" spans="1:17" x14ac:dyDescent="0.25">
      <c r="A5530" s="1">
        <v>42053</v>
      </c>
      <c r="B5530" s="5">
        <f t="shared" si="259"/>
        <v>2015</v>
      </c>
      <c r="C5530" s="5">
        <f t="shared" si="260"/>
        <v>2</v>
      </c>
      <c r="D5530" s="3">
        <f t="shared" si="258"/>
        <v>18</v>
      </c>
      <c r="E5530" s="3"/>
      <c r="F5530">
        <v>2.9</v>
      </c>
      <c r="G5530">
        <v>6</v>
      </c>
      <c r="H5530" s="228">
        <v>-2.2000000000000002</v>
      </c>
      <c r="I5530">
        <v>-2.4</v>
      </c>
      <c r="J5530" s="31">
        <v>-6.3</v>
      </c>
      <c r="K5530">
        <v>-0.9</v>
      </c>
      <c r="L5530" s="2">
        <v>-4.0999999999999996</v>
      </c>
      <c r="M5530" s="2">
        <v>-1.3</v>
      </c>
      <c r="N5530" s="31">
        <v>-1.8</v>
      </c>
      <c r="O5530" s="31">
        <v>-2.9</v>
      </c>
      <c r="P5530" s="2">
        <v>-1.3</v>
      </c>
      <c r="Q5530" s="138">
        <v>-0.71666666666666679</v>
      </c>
    </row>
    <row r="5531" spans="1:17" x14ac:dyDescent="0.25">
      <c r="A5531" s="1">
        <v>42054</v>
      </c>
      <c r="B5531" s="5">
        <f t="shared" si="259"/>
        <v>2015</v>
      </c>
      <c r="C5531" s="5">
        <f t="shared" si="260"/>
        <v>2</v>
      </c>
      <c r="D5531" s="3">
        <f t="shared" si="258"/>
        <v>19</v>
      </c>
      <c r="E5531" s="3"/>
      <c r="F5531">
        <v>2.5</v>
      </c>
      <c r="G5531">
        <v>7.2</v>
      </c>
      <c r="H5531" s="228">
        <v>-0.3</v>
      </c>
      <c r="I5531">
        <v>-1.6</v>
      </c>
      <c r="J5531" s="31">
        <v>-4.5</v>
      </c>
      <c r="K5531">
        <v>-0.8</v>
      </c>
      <c r="L5531" s="2">
        <v>-1.8</v>
      </c>
      <c r="M5531" s="2">
        <v>1.1000000000000001</v>
      </c>
      <c r="N5531" s="31">
        <v>-1.3</v>
      </c>
      <c r="O5531" s="31">
        <v>-0.9</v>
      </c>
      <c r="P5531" s="2">
        <v>-1.6</v>
      </c>
      <c r="Q5531" s="138">
        <v>-0.29999999999999954</v>
      </c>
    </row>
    <row r="5532" spans="1:17" x14ac:dyDescent="0.25">
      <c r="A5532" s="1">
        <v>42055</v>
      </c>
      <c r="B5532" s="5">
        <f t="shared" si="259"/>
        <v>2015</v>
      </c>
      <c r="C5532" s="5">
        <f t="shared" si="260"/>
        <v>2</v>
      </c>
      <c r="D5532" s="3">
        <f t="shared" si="258"/>
        <v>20</v>
      </c>
      <c r="E5532" s="3"/>
      <c r="F5532">
        <v>2.5</v>
      </c>
      <c r="G5532">
        <v>6.2</v>
      </c>
      <c r="H5532" s="228">
        <v>1.6</v>
      </c>
      <c r="I5532">
        <v>-1.3</v>
      </c>
      <c r="J5532" s="31">
        <v>-1.7</v>
      </c>
      <c r="K5532">
        <v>1.8</v>
      </c>
      <c r="L5532" s="2">
        <v>1.6</v>
      </c>
      <c r="M5532" s="2">
        <v>1.8</v>
      </c>
      <c r="N5532" s="31">
        <v>0.6</v>
      </c>
      <c r="O5532" s="31">
        <v>1.9</v>
      </c>
      <c r="P5532" s="2">
        <v>0.4</v>
      </c>
      <c r="Q5532" s="138">
        <v>2.1625000000000001</v>
      </c>
    </row>
    <row r="5533" spans="1:17" x14ac:dyDescent="0.25">
      <c r="A5533" s="1">
        <v>42056</v>
      </c>
      <c r="B5533" s="5">
        <f t="shared" si="259"/>
        <v>2015</v>
      </c>
      <c r="C5533" s="5">
        <f t="shared" si="260"/>
        <v>2</v>
      </c>
      <c r="D5533" s="3">
        <f t="shared" si="258"/>
        <v>21</v>
      </c>
      <c r="E5533" s="3"/>
      <c r="F5533">
        <v>5.7</v>
      </c>
      <c r="G5533">
        <v>7.9</v>
      </c>
      <c r="H5533" s="228">
        <v>4.5</v>
      </c>
      <c r="I5533">
        <v>1.3</v>
      </c>
      <c r="J5533" s="31">
        <v>1.7</v>
      </c>
      <c r="K5533">
        <v>5.9</v>
      </c>
      <c r="L5533" s="2">
        <v>5.3</v>
      </c>
      <c r="M5533" s="2">
        <v>4.7</v>
      </c>
      <c r="N5533" s="31">
        <v>2.7</v>
      </c>
      <c r="O5533" s="31">
        <v>4.9000000000000004</v>
      </c>
      <c r="P5533" s="2">
        <v>3.4</v>
      </c>
      <c r="Q5533" s="138">
        <v>6.1291666666666664</v>
      </c>
    </row>
    <row r="5534" spans="1:17" x14ac:dyDescent="0.25">
      <c r="A5534" s="1">
        <v>42057</v>
      </c>
      <c r="B5534" s="5">
        <f t="shared" si="259"/>
        <v>2015</v>
      </c>
      <c r="C5534" s="5">
        <f t="shared" si="260"/>
        <v>2</v>
      </c>
      <c r="D5534" s="3">
        <f t="shared" si="258"/>
        <v>22</v>
      </c>
      <c r="E5534" s="3"/>
      <c r="F5534">
        <v>7.6</v>
      </c>
      <c r="G5534">
        <v>7.6</v>
      </c>
      <c r="H5534" s="228">
        <v>9</v>
      </c>
      <c r="I5534">
        <v>3.2</v>
      </c>
      <c r="J5534" s="31">
        <v>4.5</v>
      </c>
      <c r="K5534">
        <v>4.9000000000000004</v>
      </c>
      <c r="L5534" s="2">
        <v>5.3</v>
      </c>
      <c r="M5534" s="2">
        <v>8.1</v>
      </c>
      <c r="N5534" s="31">
        <v>7</v>
      </c>
      <c r="O5534" s="31">
        <v>7.1</v>
      </c>
      <c r="P5534" s="2">
        <v>4</v>
      </c>
      <c r="Q5534" s="138">
        <v>6.070833333333332</v>
      </c>
    </row>
    <row r="5535" spans="1:17" x14ac:dyDescent="0.25">
      <c r="A5535" s="1">
        <v>42058</v>
      </c>
      <c r="B5535" s="5">
        <f t="shared" si="259"/>
        <v>2015</v>
      </c>
      <c r="C5535" s="5">
        <f t="shared" si="260"/>
        <v>2</v>
      </c>
      <c r="D5535" s="3">
        <f t="shared" si="258"/>
        <v>23</v>
      </c>
      <c r="E5535" s="3"/>
      <c r="F5535">
        <v>9.4</v>
      </c>
      <c r="G5535">
        <v>10.199999999999999</v>
      </c>
      <c r="H5535" s="228">
        <v>5.3</v>
      </c>
      <c r="I5535">
        <v>4.9000000000000004</v>
      </c>
      <c r="J5535" s="31">
        <v>3.3</v>
      </c>
      <c r="K5535">
        <v>5.5</v>
      </c>
      <c r="L5535" s="2">
        <v>3.2</v>
      </c>
      <c r="M5535" s="2">
        <v>6.4</v>
      </c>
      <c r="N5535" s="31">
        <v>8.5</v>
      </c>
      <c r="O5535" s="31">
        <v>7.4</v>
      </c>
      <c r="P5535" s="2">
        <v>4.4000000000000004</v>
      </c>
      <c r="Q5535" s="138">
        <v>6.0166666666666657</v>
      </c>
    </row>
    <row r="5536" spans="1:17" x14ac:dyDescent="0.25">
      <c r="A5536" s="1">
        <v>42059</v>
      </c>
      <c r="B5536" s="5">
        <f t="shared" si="259"/>
        <v>2015</v>
      </c>
      <c r="C5536" s="5">
        <f t="shared" si="260"/>
        <v>2</v>
      </c>
      <c r="D5536" s="3">
        <f t="shared" si="258"/>
        <v>24</v>
      </c>
      <c r="E5536" s="3"/>
      <c r="F5536">
        <v>7.7</v>
      </c>
      <c r="G5536">
        <v>10.1</v>
      </c>
      <c r="H5536" s="228">
        <v>8</v>
      </c>
      <c r="I5536">
        <v>3.2</v>
      </c>
      <c r="J5536" s="31">
        <v>3.3</v>
      </c>
      <c r="K5536">
        <v>5.4</v>
      </c>
      <c r="L5536" s="2">
        <v>5.0999999999999996</v>
      </c>
      <c r="M5536" s="2">
        <v>8.6999999999999993</v>
      </c>
      <c r="N5536" s="31">
        <v>7.5</v>
      </c>
      <c r="O5536" s="31">
        <v>7.9</v>
      </c>
      <c r="P5536" s="2">
        <v>4.8</v>
      </c>
      <c r="Q5536" s="138">
        <v>6.1291666666666664</v>
      </c>
    </row>
    <row r="5537" spans="1:17" x14ac:dyDescent="0.25">
      <c r="A5537" s="1">
        <v>42060</v>
      </c>
      <c r="B5537" s="5">
        <f t="shared" si="259"/>
        <v>2015</v>
      </c>
      <c r="C5537" s="5">
        <f t="shared" si="260"/>
        <v>2</v>
      </c>
      <c r="D5537" s="3">
        <f t="shared" si="258"/>
        <v>25</v>
      </c>
      <c r="E5537" s="3"/>
      <c r="F5537">
        <v>7.9</v>
      </c>
      <c r="G5537">
        <v>9.1999999999999993</v>
      </c>
      <c r="H5537" s="228">
        <v>4.5999999999999996</v>
      </c>
      <c r="I5537">
        <v>2.2999999999999998</v>
      </c>
      <c r="J5537" s="31">
        <v>1.5</v>
      </c>
      <c r="K5537">
        <v>3.5</v>
      </c>
      <c r="L5537" s="2">
        <v>1.8</v>
      </c>
      <c r="M5537" s="2">
        <v>4.3</v>
      </c>
      <c r="N5537" s="31">
        <v>4.5999999999999996</v>
      </c>
      <c r="O5537" s="31">
        <v>4.8</v>
      </c>
      <c r="P5537" s="2">
        <v>3.2</v>
      </c>
      <c r="Q5537" s="138">
        <v>4.229166666666667</v>
      </c>
    </row>
    <row r="5538" spans="1:17" x14ac:dyDescent="0.25">
      <c r="A5538" s="1">
        <v>42061</v>
      </c>
      <c r="B5538" s="5">
        <f t="shared" si="259"/>
        <v>2015</v>
      </c>
      <c r="C5538" s="5">
        <f t="shared" si="260"/>
        <v>2</v>
      </c>
      <c r="D5538" s="3">
        <f t="shared" si="258"/>
        <v>26</v>
      </c>
      <c r="E5538" s="3"/>
      <c r="F5538">
        <v>6</v>
      </c>
      <c r="G5538">
        <v>8.6999999999999993</v>
      </c>
      <c r="H5538" s="228">
        <v>5.3</v>
      </c>
      <c r="I5538">
        <v>2.2000000000000002</v>
      </c>
      <c r="J5538" s="31">
        <v>1.5</v>
      </c>
      <c r="K5538">
        <v>4.5</v>
      </c>
      <c r="L5538" s="2">
        <v>2.2000000000000002</v>
      </c>
      <c r="M5538" s="2">
        <v>4.9000000000000004</v>
      </c>
      <c r="N5538" s="31">
        <v>5.0999999999999996</v>
      </c>
      <c r="O5538" s="31">
        <v>4.3</v>
      </c>
      <c r="P5538" s="2">
        <v>3.5</v>
      </c>
      <c r="Q5538" s="138">
        <v>4.7625000000000002</v>
      </c>
    </row>
    <row r="5539" spans="1:17" x14ac:dyDescent="0.25">
      <c r="A5539" s="1">
        <v>42062</v>
      </c>
      <c r="B5539" s="5">
        <f t="shared" si="259"/>
        <v>2015</v>
      </c>
      <c r="C5539" s="5">
        <f t="shared" si="260"/>
        <v>2</v>
      </c>
      <c r="D5539" s="3">
        <f t="shared" si="258"/>
        <v>27</v>
      </c>
      <c r="E5539" s="3"/>
      <c r="F5539">
        <v>7.4</v>
      </c>
      <c r="G5539">
        <v>8.5</v>
      </c>
      <c r="H5539" s="228">
        <v>6.1</v>
      </c>
      <c r="I5539">
        <v>3.4</v>
      </c>
      <c r="J5539" s="31">
        <v>2.2000000000000002</v>
      </c>
      <c r="K5539">
        <v>4</v>
      </c>
      <c r="L5539" s="2">
        <v>3.3</v>
      </c>
      <c r="M5539" s="2">
        <v>4.5</v>
      </c>
      <c r="N5539" s="31">
        <v>5.6</v>
      </c>
      <c r="O5539" s="31">
        <v>5.0999999999999996</v>
      </c>
      <c r="P5539" s="2">
        <v>3.7</v>
      </c>
      <c r="Q5539" s="138">
        <v>5.104166666666667</v>
      </c>
    </row>
    <row r="5540" spans="1:17" x14ac:dyDescent="0.25">
      <c r="A5540" s="1">
        <v>42063</v>
      </c>
      <c r="B5540" s="5">
        <f t="shared" si="259"/>
        <v>2015</v>
      </c>
      <c r="C5540" s="5">
        <f t="shared" si="260"/>
        <v>2</v>
      </c>
      <c r="D5540" s="3">
        <f t="shared" si="258"/>
        <v>28</v>
      </c>
      <c r="E5540" s="3"/>
      <c r="F5540">
        <v>7.2</v>
      </c>
      <c r="G5540">
        <v>10.3</v>
      </c>
      <c r="H5540" s="228">
        <v>6</v>
      </c>
      <c r="I5540">
        <v>4.2</v>
      </c>
      <c r="J5540" s="31">
        <v>1.8</v>
      </c>
      <c r="K5540">
        <v>5.3</v>
      </c>
      <c r="L5540" s="2">
        <v>2.8</v>
      </c>
      <c r="M5540" s="2">
        <v>4.8</v>
      </c>
      <c r="N5540" s="31">
        <v>6.8</v>
      </c>
      <c r="O5540" s="31">
        <v>5.4</v>
      </c>
      <c r="P5540" s="2">
        <v>4.9000000000000004</v>
      </c>
      <c r="Q5540" s="138">
        <v>5.3833333333333337</v>
      </c>
    </row>
    <row r="5541" spans="1:17" x14ac:dyDescent="0.25">
      <c r="A5541" s="1">
        <v>42064</v>
      </c>
      <c r="B5541" s="5">
        <f t="shared" si="259"/>
        <v>2015</v>
      </c>
      <c r="C5541" s="5">
        <f t="shared" si="260"/>
        <v>3</v>
      </c>
      <c r="D5541" s="3">
        <f t="shared" si="258"/>
        <v>1</v>
      </c>
      <c r="E5541" s="3"/>
      <c r="F5541">
        <v>7.3</v>
      </c>
      <c r="G5541">
        <v>8.6</v>
      </c>
      <c r="H5541" s="228">
        <v>6.4</v>
      </c>
      <c r="I5541">
        <v>4.2</v>
      </c>
      <c r="J5541" s="31">
        <v>4.8</v>
      </c>
      <c r="K5541">
        <v>6.5</v>
      </c>
      <c r="L5541" s="2">
        <v>7.4</v>
      </c>
      <c r="M5541" s="2">
        <v>5.4</v>
      </c>
      <c r="N5541" s="31">
        <v>9.6999999999999993</v>
      </c>
      <c r="O5541" s="31">
        <v>7.9</v>
      </c>
      <c r="P5541" s="2">
        <v>7.4</v>
      </c>
      <c r="Q5541" s="138">
        <v>7.5347826086956529</v>
      </c>
    </row>
    <row r="5542" spans="1:17" x14ac:dyDescent="0.25">
      <c r="A5542" s="1">
        <v>42065</v>
      </c>
      <c r="B5542" s="5">
        <f t="shared" si="259"/>
        <v>2015</v>
      </c>
      <c r="C5542" s="5">
        <f t="shared" si="260"/>
        <v>3</v>
      </c>
      <c r="D5542" s="3">
        <f t="shared" si="258"/>
        <v>2</v>
      </c>
      <c r="E5542" s="3"/>
      <c r="F5542">
        <v>7.2</v>
      </c>
      <c r="G5542">
        <v>9.5</v>
      </c>
      <c r="H5542" s="228">
        <v>9.1999999999999993</v>
      </c>
      <c r="I5542">
        <v>3.3</v>
      </c>
      <c r="J5542" s="31">
        <v>4.7</v>
      </c>
      <c r="K5542">
        <v>8.5</v>
      </c>
      <c r="L5542" s="2">
        <v>7.6</v>
      </c>
      <c r="M5542" s="2">
        <v>9.9</v>
      </c>
      <c r="N5542" s="31">
        <v>8.4</v>
      </c>
      <c r="O5542" s="31">
        <v>9.3000000000000007</v>
      </c>
      <c r="P5542" s="2">
        <v>7.8</v>
      </c>
      <c r="Q5542" s="138">
        <v>9.7041666666666657</v>
      </c>
    </row>
    <row r="5543" spans="1:17" x14ac:dyDescent="0.25">
      <c r="A5543" s="1">
        <v>42066</v>
      </c>
      <c r="B5543" s="5">
        <f t="shared" si="259"/>
        <v>2015</v>
      </c>
      <c r="C5543" s="5">
        <f t="shared" si="260"/>
        <v>3</v>
      </c>
      <c r="D5543" s="3">
        <f t="shared" si="258"/>
        <v>3</v>
      </c>
      <c r="E5543" s="3"/>
      <c r="F5543">
        <v>7.3</v>
      </c>
      <c r="G5543">
        <v>9.9</v>
      </c>
      <c r="H5543" s="228">
        <v>5.5</v>
      </c>
      <c r="I5543">
        <v>2.8</v>
      </c>
      <c r="J5543" s="31">
        <v>0.1</v>
      </c>
      <c r="K5543">
        <v>6.1</v>
      </c>
      <c r="L5543" s="2">
        <v>2.7</v>
      </c>
      <c r="M5543" s="2">
        <v>6.9</v>
      </c>
      <c r="N5543" s="31">
        <v>5.2</v>
      </c>
      <c r="O5543" s="31">
        <v>1.6</v>
      </c>
      <c r="P5543" s="2">
        <v>5.8</v>
      </c>
      <c r="Q5543" s="138">
        <v>7.395833333333333</v>
      </c>
    </row>
    <row r="5544" spans="1:17" x14ac:dyDescent="0.25">
      <c r="A5544" s="1">
        <v>42067</v>
      </c>
      <c r="B5544" s="5">
        <f t="shared" si="259"/>
        <v>2015</v>
      </c>
      <c r="C5544" s="5">
        <f t="shared" si="260"/>
        <v>3</v>
      </c>
      <c r="D5544" s="3">
        <f t="shared" si="258"/>
        <v>4</v>
      </c>
      <c r="E5544" s="3"/>
      <c r="F5544">
        <v>6.8</v>
      </c>
      <c r="G5544">
        <v>10</v>
      </c>
      <c r="H5544" s="228">
        <v>5.4</v>
      </c>
      <c r="I5544">
        <v>3.5</v>
      </c>
      <c r="J5544" s="31">
        <v>-0.2</v>
      </c>
      <c r="K5544">
        <v>5.9</v>
      </c>
      <c r="L5544" s="2">
        <v>3.4</v>
      </c>
      <c r="M5544" s="2">
        <v>4.9000000000000004</v>
      </c>
      <c r="N5544" s="31">
        <v>0.8</v>
      </c>
      <c r="O5544" s="31">
        <v>2.7</v>
      </c>
      <c r="P5544" s="2">
        <v>4.8</v>
      </c>
      <c r="Q5544" s="138">
        <v>4.5500000000000016</v>
      </c>
    </row>
    <row r="5545" spans="1:17" x14ac:dyDescent="0.25">
      <c r="A5545" s="1">
        <v>42068</v>
      </c>
      <c r="B5545" s="5">
        <f t="shared" si="259"/>
        <v>2015</v>
      </c>
      <c r="C5545" s="5">
        <f t="shared" si="260"/>
        <v>3</v>
      </c>
      <c r="D5545" s="3">
        <f t="shared" si="258"/>
        <v>5</v>
      </c>
      <c r="E5545" s="3"/>
      <c r="F5545">
        <v>2.6</v>
      </c>
      <c r="G5545">
        <v>3.2</v>
      </c>
      <c r="H5545" s="228">
        <v>3.2</v>
      </c>
      <c r="I5545">
        <v>-1.3</v>
      </c>
      <c r="J5545" s="31">
        <v>-1.5</v>
      </c>
      <c r="K5545">
        <v>4.5</v>
      </c>
      <c r="L5545" s="2">
        <v>-0.4</v>
      </c>
      <c r="M5545" s="2">
        <v>2.4</v>
      </c>
      <c r="N5545" s="31">
        <v>1</v>
      </c>
      <c r="O5545" s="31">
        <v>0.6</v>
      </c>
      <c r="P5545" s="2">
        <v>4.5</v>
      </c>
      <c r="Q5545" s="138">
        <v>3.7708333333333335</v>
      </c>
    </row>
    <row r="5546" spans="1:17" x14ac:dyDescent="0.25">
      <c r="A5546" s="1">
        <v>42069</v>
      </c>
      <c r="B5546" s="5">
        <f t="shared" si="259"/>
        <v>2015</v>
      </c>
      <c r="C5546" s="5">
        <f t="shared" si="260"/>
        <v>3</v>
      </c>
      <c r="D5546" s="3">
        <f t="shared" si="258"/>
        <v>6</v>
      </c>
      <c r="E5546" s="3"/>
      <c r="F5546">
        <v>5.5</v>
      </c>
      <c r="G5546">
        <v>6.4</v>
      </c>
      <c r="H5546" s="228">
        <v>5.5</v>
      </c>
      <c r="I5546">
        <v>-0.9</v>
      </c>
      <c r="J5546" s="31">
        <v>-1.9</v>
      </c>
      <c r="K5546">
        <v>5.0999999999999996</v>
      </c>
      <c r="L5546" s="2">
        <v>1.3</v>
      </c>
      <c r="M5546" s="2">
        <v>2.9</v>
      </c>
      <c r="N5546" s="31">
        <v>1.3</v>
      </c>
      <c r="O5546" s="31">
        <v>0.2</v>
      </c>
      <c r="P5546" s="2">
        <v>4.2</v>
      </c>
      <c r="Q5546" s="138">
        <v>5.1791666666666663</v>
      </c>
    </row>
    <row r="5547" spans="1:17" x14ac:dyDescent="0.25">
      <c r="A5547" s="1">
        <v>42070</v>
      </c>
      <c r="B5547" s="5">
        <f t="shared" si="259"/>
        <v>2015</v>
      </c>
      <c r="C5547" s="5">
        <f t="shared" si="260"/>
        <v>3</v>
      </c>
      <c r="D5547" s="3">
        <f t="shared" si="258"/>
        <v>7</v>
      </c>
      <c r="E5547" s="3"/>
      <c r="F5547">
        <v>5.2</v>
      </c>
      <c r="G5547">
        <v>7.2</v>
      </c>
      <c r="H5547" s="228">
        <v>3</v>
      </c>
      <c r="I5547">
        <v>0</v>
      </c>
      <c r="J5547" s="31">
        <v>-2</v>
      </c>
      <c r="K5547">
        <v>3.5</v>
      </c>
      <c r="L5547" s="2">
        <v>0.7</v>
      </c>
      <c r="M5547" s="2">
        <v>1.8</v>
      </c>
      <c r="N5547" s="31">
        <v>1.9</v>
      </c>
      <c r="O5547" s="31">
        <v>0.5</v>
      </c>
      <c r="P5547" s="2">
        <v>4.8</v>
      </c>
      <c r="Q5547" s="138">
        <v>2.8666666666666667</v>
      </c>
    </row>
    <row r="5548" spans="1:17" x14ac:dyDescent="0.25">
      <c r="A5548" s="1">
        <v>42071</v>
      </c>
      <c r="B5548" s="5">
        <f t="shared" si="259"/>
        <v>2015</v>
      </c>
      <c r="C5548" s="5">
        <f t="shared" si="260"/>
        <v>3</v>
      </c>
      <c r="D5548" s="3">
        <f t="shared" si="258"/>
        <v>8</v>
      </c>
      <c r="E5548" s="3"/>
      <c r="F5548">
        <v>4.3</v>
      </c>
      <c r="G5548">
        <v>7</v>
      </c>
      <c r="H5548" s="228">
        <v>2.9</v>
      </c>
      <c r="I5548">
        <v>-1.4</v>
      </c>
      <c r="J5548" s="31">
        <v>-2.4</v>
      </c>
      <c r="K5548">
        <v>4.0999999999999996</v>
      </c>
      <c r="L5548" s="2">
        <v>0.6</v>
      </c>
      <c r="M5548" s="2">
        <v>2.6</v>
      </c>
      <c r="N5548" s="31">
        <v>1.6</v>
      </c>
      <c r="O5548" s="31">
        <v>0.8</v>
      </c>
      <c r="P5548" s="2">
        <v>4</v>
      </c>
      <c r="Q5548" s="138">
        <v>3.0333333333333332</v>
      </c>
    </row>
    <row r="5549" spans="1:17" x14ac:dyDescent="0.25">
      <c r="A5549" s="1">
        <v>42072</v>
      </c>
      <c r="B5549" s="5">
        <f t="shared" si="259"/>
        <v>2015</v>
      </c>
      <c r="C5549" s="5">
        <f t="shared" si="260"/>
        <v>3</v>
      </c>
      <c r="D5549" s="3">
        <f t="shared" si="258"/>
        <v>9</v>
      </c>
      <c r="E5549" s="3"/>
      <c r="F5549">
        <v>5.3</v>
      </c>
      <c r="G5549">
        <v>7.9</v>
      </c>
      <c r="H5549" s="228">
        <v>4.7</v>
      </c>
      <c r="I5549">
        <v>-0.8</v>
      </c>
      <c r="J5549" s="31">
        <v>-0.1</v>
      </c>
      <c r="K5549">
        <v>2.4</v>
      </c>
      <c r="L5549" s="2">
        <v>1.4</v>
      </c>
      <c r="M5549" s="2">
        <v>5.8</v>
      </c>
      <c r="N5549" s="31">
        <v>3.1</v>
      </c>
      <c r="O5549" s="31">
        <v>2.6</v>
      </c>
      <c r="P5549" s="2">
        <v>2.8</v>
      </c>
      <c r="Q5549" s="138">
        <v>3.125</v>
      </c>
    </row>
    <row r="5550" spans="1:17" x14ac:dyDescent="0.25">
      <c r="A5550" s="1">
        <v>42073</v>
      </c>
      <c r="B5550" s="5">
        <f t="shared" si="259"/>
        <v>2015</v>
      </c>
      <c r="C5550" s="5">
        <f t="shared" si="260"/>
        <v>3</v>
      </c>
      <c r="D5550" s="3">
        <f t="shared" si="258"/>
        <v>10</v>
      </c>
      <c r="E5550" s="3"/>
      <c r="F5550">
        <v>5.8</v>
      </c>
      <c r="G5550">
        <v>8.5</v>
      </c>
      <c r="H5550" s="228">
        <v>4.8</v>
      </c>
      <c r="I5550">
        <v>1.4</v>
      </c>
      <c r="J5550" s="31">
        <v>1.8</v>
      </c>
      <c r="K5550">
        <v>4.8</v>
      </c>
      <c r="L5550" s="2">
        <v>1.5</v>
      </c>
      <c r="M5550" s="2">
        <v>6.6</v>
      </c>
      <c r="N5550" s="31">
        <v>5.2</v>
      </c>
      <c r="O5550" s="31">
        <v>3</v>
      </c>
      <c r="P5550" s="2">
        <v>4.4000000000000004</v>
      </c>
      <c r="Q5550" s="138">
        <v>5.270833333333333</v>
      </c>
    </row>
    <row r="5551" spans="1:17" x14ac:dyDescent="0.25">
      <c r="A5551" s="1">
        <v>42074</v>
      </c>
      <c r="B5551" s="5">
        <f t="shared" si="259"/>
        <v>2015</v>
      </c>
      <c r="C5551" s="5">
        <f t="shared" si="260"/>
        <v>3</v>
      </c>
      <c r="D5551" s="3">
        <f t="shared" si="258"/>
        <v>11</v>
      </c>
      <c r="E5551" s="3"/>
      <c r="F5551">
        <v>7.1</v>
      </c>
      <c r="G5551">
        <v>8.9</v>
      </c>
      <c r="H5551" s="228">
        <v>6.8</v>
      </c>
      <c r="I5551">
        <v>2.6</v>
      </c>
      <c r="J5551" s="31">
        <v>1.3</v>
      </c>
      <c r="K5551">
        <v>6.5</v>
      </c>
      <c r="L5551" s="2">
        <v>4</v>
      </c>
      <c r="M5551" s="2">
        <v>8.3000000000000007</v>
      </c>
      <c r="N5551" s="31">
        <v>4.5</v>
      </c>
      <c r="O5551" s="31">
        <v>4.4000000000000004</v>
      </c>
      <c r="P5551" s="2">
        <v>6.3</v>
      </c>
      <c r="Q5551" s="138">
        <v>6.95</v>
      </c>
    </row>
    <row r="5552" spans="1:17" x14ac:dyDescent="0.25">
      <c r="A5552" s="1">
        <v>42075</v>
      </c>
      <c r="B5552" s="5">
        <f t="shared" si="259"/>
        <v>2015</v>
      </c>
      <c r="C5552" s="5">
        <f t="shared" si="260"/>
        <v>3</v>
      </c>
      <c r="D5552" s="3">
        <f t="shared" si="258"/>
        <v>12</v>
      </c>
      <c r="E5552" s="3"/>
      <c r="F5552">
        <v>5.3</v>
      </c>
      <c r="G5552">
        <v>8.5</v>
      </c>
      <c r="H5552" s="228">
        <v>1.6</v>
      </c>
      <c r="I5552">
        <v>1</v>
      </c>
      <c r="J5552" s="31">
        <v>-1.4</v>
      </c>
      <c r="K5552">
        <v>3</v>
      </c>
      <c r="L5552" s="2">
        <v>0.7</v>
      </c>
      <c r="M5552" s="2">
        <v>1.9</v>
      </c>
      <c r="N5552" s="31">
        <v>2.4</v>
      </c>
      <c r="O5552" s="31">
        <v>1.9</v>
      </c>
      <c r="P5552" s="2">
        <v>3.2</v>
      </c>
      <c r="Q5552" s="138">
        <v>2.8625000000000007</v>
      </c>
    </row>
    <row r="5553" spans="1:17" x14ac:dyDescent="0.25">
      <c r="A5553" s="1">
        <v>42076</v>
      </c>
      <c r="B5553" s="5">
        <f t="shared" si="259"/>
        <v>2015</v>
      </c>
      <c r="C5553" s="5">
        <f t="shared" si="260"/>
        <v>3</v>
      </c>
      <c r="D5553" s="3">
        <f t="shared" si="258"/>
        <v>13</v>
      </c>
      <c r="E5553" s="3"/>
      <c r="F5553">
        <v>5.4</v>
      </c>
      <c r="G5553">
        <v>7.8</v>
      </c>
      <c r="H5553" s="228">
        <v>3.6</v>
      </c>
      <c r="I5553">
        <v>0.7</v>
      </c>
      <c r="J5553" s="31">
        <v>-0.6</v>
      </c>
      <c r="K5553">
        <v>4.7</v>
      </c>
      <c r="L5553" s="2">
        <v>0.9</v>
      </c>
      <c r="M5553" s="2">
        <v>1.8</v>
      </c>
      <c r="N5553" s="31">
        <v>3.9</v>
      </c>
      <c r="O5553" s="31">
        <v>1.8</v>
      </c>
      <c r="P5553" s="2">
        <v>4.5999999999999996</v>
      </c>
      <c r="Q5553" s="138">
        <v>3.7250000000000001</v>
      </c>
    </row>
    <row r="5554" spans="1:17" x14ac:dyDescent="0.25">
      <c r="A5554" s="1">
        <v>42077</v>
      </c>
      <c r="B5554" s="5">
        <f t="shared" si="259"/>
        <v>2015</v>
      </c>
      <c r="C5554" s="5">
        <f t="shared" si="260"/>
        <v>3</v>
      </c>
      <c r="D5554" s="3">
        <f t="shared" si="258"/>
        <v>14</v>
      </c>
      <c r="E5554" s="3"/>
      <c r="F5554">
        <v>7.2</v>
      </c>
      <c r="G5554">
        <v>8.1999999999999993</v>
      </c>
      <c r="H5554" s="228">
        <v>6</v>
      </c>
      <c r="I5554">
        <v>1</v>
      </c>
      <c r="J5554" s="31">
        <v>0.6</v>
      </c>
      <c r="K5554">
        <v>6.5</v>
      </c>
      <c r="L5554" s="2">
        <v>3.1</v>
      </c>
      <c r="M5554" s="2">
        <v>4.5999999999999996</v>
      </c>
      <c r="N5554" s="31">
        <v>4.2</v>
      </c>
      <c r="O5554" s="31">
        <v>2.6</v>
      </c>
      <c r="P5554" s="2">
        <v>6.1</v>
      </c>
      <c r="Q5554" s="138">
        <v>5.7</v>
      </c>
    </row>
    <row r="5555" spans="1:17" x14ac:dyDescent="0.25">
      <c r="A5555" s="1">
        <v>42078</v>
      </c>
      <c r="B5555" s="5">
        <f t="shared" si="259"/>
        <v>2015</v>
      </c>
      <c r="C5555" s="5">
        <f t="shared" si="260"/>
        <v>3</v>
      </c>
      <c r="D5555" s="3">
        <f t="shared" si="258"/>
        <v>15</v>
      </c>
      <c r="E5555" s="3"/>
      <c r="F5555">
        <v>6</v>
      </c>
      <c r="G5555">
        <v>9.5</v>
      </c>
      <c r="H5555" s="228">
        <v>6.6</v>
      </c>
      <c r="I5555">
        <v>2</v>
      </c>
      <c r="J5555" s="31">
        <v>1.6</v>
      </c>
      <c r="K5555">
        <v>6.6</v>
      </c>
      <c r="L5555" s="2">
        <v>4</v>
      </c>
      <c r="M5555" s="2">
        <v>7.1</v>
      </c>
      <c r="N5555" s="31">
        <v>5</v>
      </c>
      <c r="O5555" s="31">
        <v>3.6</v>
      </c>
      <c r="P5555" s="2">
        <v>7.2</v>
      </c>
      <c r="Q5555" s="138">
        <v>5.1708333333333343</v>
      </c>
    </row>
    <row r="5556" spans="1:17" x14ac:dyDescent="0.25">
      <c r="A5556" s="1">
        <v>42079</v>
      </c>
      <c r="B5556" s="5">
        <f t="shared" si="259"/>
        <v>2015</v>
      </c>
      <c r="C5556" s="5">
        <f t="shared" si="260"/>
        <v>3</v>
      </c>
      <c r="D5556" s="3">
        <f t="shared" si="258"/>
        <v>16</v>
      </c>
      <c r="E5556" s="3"/>
      <c r="F5556">
        <v>8</v>
      </c>
      <c r="G5556">
        <v>11</v>
      </c>
      <c r="H5556" s="228">
        <v>9.4</v>
      </c>
      <c r="I5556">
        <v>4.4000000000000004</v>
      </c>
      <c r="J5556" s="31">
        <v>3.3</v>
      </c>
      <c r="K5556">
        <v>8.1</v>
      </c>
      <c r="L5556" s="2">
        <v>5.7</v>
      </c>
      <c r="M5556" s="2">
        <v>8</v>
      </c>
      <c r="N5556" s="31">
        <v>4.5999999999999996</v>
      </c>
      <c r="O5556" s="31">
        <v>5.3</v>
      </c>
      <c r="P5556" s="2">
        <v>7.4</v>
      </c>
      <c r="Q5556" s="138">
        <v>6.9583333333333348</v>
      </c>
    </row>
    <row r="5557" spans="1:17" x14ac:dyDescent="0.25">
      <c r="A5557" s="1">
        <v>42080</v>
      </c>
      <c r="B5557" s="5">
        <f t="shared" si="259"/>
        <v>2015</v>
      </c>
      <c r="C5557" s="5">
        <f t="shared" si="260"/>
        <v>3</v>
      </c>
      <c r="D5557" s="3">
        <f t="shared" si="258"/>
        <v>17</v>
      </c>
      <c r="E5557" s="3"/>
      <c r="F5557">
        <v>7.8</v>
      </c>
      <c r="G5557">
        <v>9.4</v>
      </c>
      <c r="H5557" s="228">
        <v>6.6</v>
      </c>
      <c r="I5557">
        <v>4.5</v>
      </c>
      <c r="J5557" s="31">
        <v>3.2</v>
      </c>
      <c r="K5557">
        <v>6.5</v>
      </c>
      <c r="L5557" s="2">
        <v>4.3</v>
      </c>
      <c r="M5557" s="2">
        <v>9.1999999999999993</v>
      </c>
      <c r="N5557" s="31">
        <v>5.3</v>
      </c>
      <c r="O5557" s="31">
        <v>5.8</v>
      </c>
      <c r="P5557" s="2">
        <v>5.9</v>
      </c>
      <c r="Q5557" s="138">
        <v>5.8624999999999998</v>
      </c>
    </row>
    <row r="5558" spans="1:17" x14ac:dyDescent="0.25">
      <c r="A5558" s="1">
        <v>42081</v>
      </c>
      <c r="B5558" s="5">
        <f t="shared" si="259"/>
        <v>2015</v>
      </c>
      <c r="C5558" s="5">
        <f t="shared" si="260"/>
        <v>3</v>
      </c>
      <c r="D5558" s="3">
        <f t="shared" si="258"/>
        <v>18</v>
      </c>
      <c r="E5558" s="3"/>
      <c r="F5558">
        <v>7.4</v>
      </c>
      <c r="G5558">
        <v>10.7</v>
      </c>
      <c r="H5558" s="228">
        <v>5.4</v>
      </c>
      <c r="I5558">
        <v>3.7</v>
      </c>
      <c r="J5558" s="31">
        <v>1.5</v>
      </c>
      <c r="K5558">
        <v>7.3</v>
      </c>
      <c r="L5558" s="2">
        <v>5.3</v>
      </c>
      <c r="M5558" s="2">
        <v>6.2</v>
      </c>
      <c r="N5558" s="31">
        <v>6.6</v>
      </c>
      <c r="O5558" s="31">
        <v>4.4000000000000004</v>
      </c>
      <c r="P5558" s="2">
        <v>5.8</v>
      </c>
      <c r="Q5558" s="138">
        <v>7.125</v>
      </c>
    </row>
    <row r="5559" spans="1:17" x14ac:dyDescent="0.25">
      <c r="A5559" s="1">
        <v>42082</v>
      </c>
      <c r="B5559" s="5">
        <f t="shared" si="259"/>
        <v>2015</v>
      </c>
      <c r="C5559" s="5">
        <f t="shared" si="260"/>
        <v>3</v>
      </c>
      <c r="D5559" s="3">
        <f t="shared" si="258"/>
        <v>19</v>
      </c>
      <c r="E5559" s="3"/>
      <c r="F5559">
        <v>5</v>
      </c>
      <c r="G5559">
        <v>8.4</v>
      </c>
      <c r="H5559" s="228">
        <v>3.8</v>
      </c>
      <c r="I5559">
        <v>1.8</v>
      </c>
      <c r="J5559" s="31">
        <v>-0.2</v>
      </c>
      <c r="K5559">
        <v>5.2</v>
      </c>
      <c r="L5559" s="2">
        <v>2.2000000000000002</v>
      </c>
      <c r="M5559" s="2">
        <v>5.4</v>
      </c>
      <c r="N5559" s="31">
        <v>2.8</v>
      </c>
      <c r="O5559" s="31">
        <v>3</v>
      </c>
      <c r="P5559" s="2">
        <v>4.9000000000000004</v>
      </c>
      <c r="Q5559" s="138">
        <v>6.0583333333333336</v>
      </c>
    </row>
    <row r="5560" spans="1:17" x14ac:dyDescent="0.25">
      <c r="A5560" s="1">
        <v>42083</v>
      </c>
      <c r="B5560" s="5">
        <f t="shared" si="259"/>
        <v>2015</v>
      </c>
      <c r="C5560" s="5">
        <f t="shared" si="260"/>
        <v>3</v>
      </c>
      <c r="D5560" s="3">
        <f t="shared" si="258"/>
        <v>20</v>
      </c>
      <c r="E5560" s="3"/>
      <c r="F5560">
        <v>4</v>
      </c>
      <c r="G5560">
        <v>6.6</v>
      </c>
      <c r="H5560" s="228">
        <v>4.5999999999999996</v>
      </c>
      <c r="I5560">
        <v>0.6</v>
      </c>
      <c r="J5560" s="31">
        <v>-1.6</v>
      </c>
      <c r="K5560">
        <v>5.2</v>
      </c>
      <c r="L5560" s="2">
        <v>2.5</v>
      </c>
      <c r="M5560" s="2">
        <v>6</v>
      </c>
      <c r="N5560" s="31">
        <v>2</v>
      </c>
      <c r="O5560" s="31">
        <v>2.9</v>
      </c>
      <c r="P5560" s="2">
        <v>4.8</v>
      </c>
      <c r="Q5560" s="138">
        <v>5.1208333333333345</v>
      </c>
    </row>
    <row r="5561" spans="1:17" x14ac:dyDescent="0.25">
      <c r="A5561" s="1">
        <v>42084</v>
      </c>
      <c r="B5561" s="5">
        <f t="shared" si="259"/>
        <v>2015</v>
      </c>
      <c r="C5561" s="5">
        <f t="shared" si="260"/>
        <v>3</v>
      </c>
      <c r="D5561" s="3">
        <f t="shared" si="258"/>
        <v>21</v>
      </c>
      <c r="E5561" s="3"/>
      <c r="F5561">
        <v>3.8</v>
      </c>
      <c r="G5561">
        <v>6.9</v>
      </c>
      <c r="H5561" s="228">
        <v>7.6</v>
      </c>
      <c r="I5561">
        <v>1.3</v>
      </c>
      <c r="J5561" s="31">
        <v>2.2999999999999998</v>
      </c>
      <c r="K5561">
        <v>8.5</v>
      </c>
      <c r="L5561" s="2">
        <v>5.6</v>
      </c>
      <c r="M5561" s="2">
        <v>7.5</v>
      </c>
      <c r="N5561" s="31">
        <v>5.7</v>
      </c>
      <c r="O5561" s="31">
        <v>5.7</v>
      </c>
      <c r="P5561" s="2">
        <v>8.6</v>
      </c>
      <c r="Q5561" s="138">
        <v>8.75</v>
      </c>
    </row>
    <row r="5562" spans="1:17" x14ac:dyDescent="0.25">
      <c r="A5562" s="1">
        <v>42085</v>
      </c>
      <c r="B5562" s="5">
        <f t="shared" si="259"/>
        <v>2015</v>
      </c>
      <c r="C5562" s="5">
        <f t="shared" si="260"/>
        <v>3</v>
      </c>
      <c r="D5562" s="3">
        <f t="shared" si="258"/>
        <v>22</v>
      </c>
      <c r="E5562" s="3"/>
      <c r="F5562">
        <v>4.4000000000000004</v>
      </c>
      <c r="G5562">
        <v>6</v>
      </c>
      <c r="H5562" s="228">
        <v>11.3</v>
      </c>
      <c r="I5562">
        <v>1</v>
      </c>
      <c r="J5562" s="31">
        <v>4.3</v>
      </c>
      <c r="K5562">
        <v>10.7</v>
      </c>
      <c r="L5562" s="2">
        <v>6.8</v>
      </c>
      <c r="M5562" s="2">
        <v>8.3000000000000007</v>
      </c>
      <c r="N5562" s="31">
        <v>7.5</v>
      </c>
      <c r="O5562" s="31">
        <v>8.1999999999999993</v>
      </c>
      <c r="P5562" s="2">
        <v>8.4</v>
      </c>
      <c r="Q5562" s="138">
        <v>10.837499999999999</v>
      </c>
    </row>
    <row r="5563" spans="1:17" x14ac:dyDescent="0.25">
      <c r="A5563" s="1">
        <v>42086</v>
      </c>
      <c r="B5563" s="5">
        <f t="shared" si="259"/>
        <v>2015</v>
      </c>
      <c r="C5563" s="5">
        <f t="shared" si="260"/>
        <v>3</v>
      </c>
      <c r="D5563" s="3">
        <f t="shared" si="258"/>
        <v>23</v>
      </c>
      <c r="E5563" s="3"/>
      <c r="F5563">
        <v>9.3000000000000007</v>
      </c>
      <c r="G5563">
        <v>11.2</v>
      </c>
      <c r="H5563" s="228">
        <v>8</v>
      </c>
      <c r="I5563">
        <v>5.2</v>
      </c>
      <c r="J5563" s="31">
        <v>3.4</v>
      </c>
      <c r="K5563">
        <v>9.1</v>
      </c>
      <c r="L5563" s="2">
        <v>7</v>
      </c>
      <c r="M5563" s="2">
        <v>8.6999999999999993</v>
      </c>
      <c r="N5563" s="31">
        <v>7.2</v>
      </c>
      <c r="O5563" s="31">
        <v>6.2</v>
      </c>
      <c r="P5563" s="2">
        <v>7.7</v>
      </c>
      <c r="Q5563" s="138">
        <v>8.6833333333333336</v>
      </c>
    </row>
    <row r="5564" spans="1:17" x14ac:dyDescent="0.25">
      <c r="A5564" s="1">
        <v>42087</v>
      </c>
      <c r="B5564" s="5">
        <f t="shared" si="259"/>
        <v>2015</v>
      </c>
      <c r="C5564" s="5">
        <f t="shared" si="260"/>
        <v>3</v>
      </c>
      <c r="D5564" s="3">
        <f t="shared" si="258"/>
        <v>24</v>
      </c>
      <c r="E5564" s="3"/>
      <c r="F5564">
        <v>10</v>
      </c>
      <c r="G5564">
        <v>11.9</v>
      </c>
      <c r="H5564" s="228">
        <v>11</v>
      </c>
      <c r="I5564">
        <v>6.2</v>
      </c>
      <c r="J5564" s="31">
        <v>6.8</v>
      </c>
      <c r="K5564">
        <v>12.3</v>
      </c>
      <c r="L5564" s="2">
        <v>9.4</v>
      </c>
      <c r="M5564" s="2">
        <v>12.5</v>
      </c>
      <c r="N5564" s="31">
        <v>9.4</v>
      </c>
      <c r="O5564" s="31">
        <v>10.4</v>
      </c>
      <c r="P5564" s="2">
        <v>11.2</v>
      </c>
      <c r="Q5564" s="138">
        <v>10.795833333333334</v>
      </c>
    </row>
    <row r="5565" spans="1:17" x14ac:dyDescent="0.25">
      <c r="A5565" s="1">
        <v>42088</v>
      </c>
      <c r="B5565" s="5">
        <f t="shared" si="259"/>
        <v>2015</v>
      </c>
      <c r="C5565" s="5">
        <f t="shared" si="260"/>
        <v>3</v>
      </c>
      <c r="D5565" s="3">
        <f t="shared" si="258"/>
        <v>25</v>
      </c>
      <c r="E5565" s="3"/>
      <c r="F5565">
        <v>10.7</v>
      </c>
      <c r="G5565">
        <v>12.2</v>
      </c>
      <c r="H5565" s="228">
        <v>11.5</v>
      </c>
      <c r="I5565">
        <v>6.5</v>
      </c>
      <c r="J5565" s="31">
        <v>6.8</v>
      </c>
      <c r="K5565">
        <v>9.6</v>
      </c>
      <c r="L5565" s="2">
        <v>9.8000000000000007</v>
      </c>
      <c r="M5565" s="2">
        <v>11.4</v>
      </c>
      <c r="N5565" s="31">
        <v>9.1</v>
      </c>
      <c r="O5565" s="31">
        <v>8.5</v>
      </c>
      <c r="P5565" s="2">
        <v>8</v>
      </c>
      <c r="Q5565" s="138">
        <v>9.0125000000000011</v>
      </c>
    </row>
    <row r="5566" spans="1:17" x14ac:dyDescent="0.25">
      <c r="A5566" s="1">
        <v>42089</v>
      </c>
      <c r="B5566" s="5">
        <f t="shared" si="259"/>
        <v>2015</v>
      </c>
      <c r="C5566" s="5">
        <f t="shared" si="260"/>
        <v>3</v>
      </c>
      <c r="D5566" s="3">
        <f t="shared" si="258"/>
        <v>26</v>
      </c>
      <c r="E5566" s="3"/>
      <c r="F5566">
        <v>12.2</v>
      </c>
      <c r="G5566">
        <v>14.5</v>
      </c>
      <c r="H5566" s="228">
        <v>14.6</v>
      </c>
      <c r="I5566">
        <v>7.6</v>
      </c>
      <c r="J5566" s="31">
        <v>8.5</v>
      </c>
      <c r="K5566">
        <v>12.5</v>
      </c>
      <c r="L5566" s="2">
        <v>11.6</v>
      </c>
      <c r="M5566" s="2">
        <v>14.3</v>
      </c>
      <c r="N5566" s="31">
        <v>9.6999999999999993</v>
      </c>
      <c r="O5566" s="31">
        <v>12.1</v>
      </c>
      <c r="P5566" s="2">
        <v>11.7</v>
      </c>
      <c r="Q5566" s="138">
        <v>12.491666666666667</v>
      </c>
    </row>
    <row r="5567" spans="1:17" x14ac:dyDescent="0.25">
      <c r="A5567" s="1">
        <v>42090</v>
      </c>
      <c r="B5567" s="5">
        <f t="shared" si="259"/>
        <v>2015</v>
      </c>
      <c r="C5567" s="5">
        <f t="shared" si="260"/>
        <v>3</v>
      </c>
      <c r="D5567" s="3">
        <f t="shared" si="258"/>
        <v>27</v>
      </c>
      <c r="E5567" s="3"/>
      <c r="F5567">
        <v>11.4</v>
      </c>
      <c r="G5567">
        <v>13.5</v>
      </c>
      <c r="H5567" s="228">
        <v>8.9</v>
      </c>
      <c r="I5567">
        <v>6.8</v>
      </c>
      <c r="J5567" s="31">
        <v>4</v>
      </c>
      <c r="K5567">
        <v>8.5</v>
      </c>
      <c r="L5567" s="2">
        <v>7.2</v>
      </c>
      <c r="M5567" s="2">
        <v>10</v>
      </c>
      <c r="N5567" s="31">
        <v>7.1</v>
      </c>
      <c r="O5567" s="31">
        <v>8.4</v>
      </c>
      <c r="P5567" s="2">
        <v>7.8</v>
      </c>
      <c r="Q5567" s="138">
        <v>9.3583333333333325</v>
      </c>
    </row>
    <row r="5568" spans="1:17" x14ac:dyDescent="0.25">
      <c r="A5568" s="1">
        <v>42091</v>
      </c>
      <c r="B5568" s="5">
        <f t="shared" si="259"/>
        <v>2015</v>
      </c>
      <c r="C5568" s="5">
        <f t="shared" si="260"/>
        <v>3</v>
      </c>
      <c r="D5568" s="3">
        <f t="shared" si="258"/>
        <v>28</v>
      </c>
      <c r="E5568" s="3"/>
      <c r="F5568">
        <v>8.4</v>
      </c>
      <c r="G5568">
        <v>11.2</v>
      </c>
      <c r="H5568" s="228">
        <v>9.1</v>
      </c>
      <c r="I5568">
        <v>3.5</v>
      </c>
      <c r="J5568" s="31">
        <v>1.5</v>
      </c>
      <c r="K5568">
        <v>8.5</v>
      </c>
      <c r="L5568" s="2">
        <v>4.8</v>
      </c>
      <c r="M5568" s="2">
        <v>7.6</v>
      </c>
      <c r="N5568" s="31">
        <v>6.2</v>
      </c>
      <c r="O5568" s="31">
        <v>4.9000000000000004</v>
      </c>
      <c r="P5568" s="2">
        <v>6.8</v>
      </c>
      <c r="Q5568" s="138">
        <v>9.4166666666666679</v>
      </c>
    </row>
    <row r="5569" spans="1:19" x14ac:dyDescent="0.25">
      <c r="A5569" s="1">
        <v>42092</v>
      </c>
      <c r="B5569" s="5">
        <f t="shared" si="259"/>
        <v>2015</v>
      </c>
      <c r="C5569" s="5">
        <f t="shared" si="260"/>
        <v>3</v>
      </c>
      <c r="D5569" s="3">
        <f t="shared" si="258"/>
        <v>29</v>
      </c>
      <c r="E5569" s="3"/>
      <c r="F5569">
        <v>8.6</v>
      </c>
      <c r="G5569">
        <v>10.6</v>
      </c>
      <c r="H5569" s="228">
        <v>8.1999999999999993</v>
      </c>
      <c r="I5569">
        <v>4</v>
      </c>
      <c r="J5569" s="31">
        <v>3.6</v>
      </c>
      <c r="K5569">
        <v>8.6999999999999993</v>
      </c>
      <c r="L5569" s="2">
        <v>5.4</v>
      </c>
      <c r="M5569" s="2">
        <v>9</v>
      </c>
      <c r="N5569" s="31">
        <v>8</v>
      </c>
      <c r="O5569" s="31">
        <v>6.4</v>
      </c>
      <c r="P5569" s="2">
        <v>8.9</v>
      </c>
      <c r="Q5569" s="138">
        <v>7.6958333333333337</v>
      </c>
    </row>
    <row r="5570" spans="1:19" x14ac:dyDescent="0.25">
      <c r="A5570" s="1">
        <v>42093</v>
      </c>
      <c r="B5570" s="5">
        <f t="shared" si="259"/>
        <v>2015</v>
      </c>
      <c r="C5570" s="5">
        <f t="shared" si="260"/>
        <v>3</v>
      </c>
      <c r="D5570" s="3">
        <f t="shared" si="258"/>
        <v>30</v>
      </c>
      <c r="E5570" s="3"/>
      <c r="F5570">
        <v>6.3</v>
      </c>
      <c r="G5570">
        <v>9.9</v>
      </c>
      <c r="H5570" s="228">
        <v>12</v>
      </c>
      <c r="I5570">
        <v>2.2000000000000002</v>
      </c>
      <c r="J5570" s="31">
        <v>4</v>
      </c>
      <c r="K5570">
        <v>12.5</v>
      </c>
      <c r="L5570" s="2">
        <v>11.9</v>
      </c>
      <c r="M5570" s="2">
        <v>10.4</v>
      </c>
      <c r="N5570" s="31">
        <v>7.1</v>
      </c>
      <c r="O5570" s="31">
        <v>8.6</v>
      </c>
      <c r="P5570" s="2">
        <v>11.8</v>
      </c>
      <c r="Q5570" s="138">
        <v>14.520833333333329</v>
      </c>
    </row>
    <row r="5571" spans="1:19" x14ac:dyDescent="0.25">
      <c r="A5571" s="1">
        <v>42094</v>
      </c>
      <c r="B5571" s="5">
        <f t="shared" si="259"/>
        <v>2015</v>
      </c>
      <c r="C5571" s="5">
        <f t="shared" si="260"/>
        <v>3</v>
      </c>
      <c r="D5571" s="3">
        <f t="shared" ref="D5571:D5634" si="261">DAY(A5571)</f>
        <v>31</v>
      </c>
      <c r="E5571" s="3"/>
      <c r="F5571">
        <v>10.3</v>
      </c>
      <c r="G5571">
        <v>13.6</v>
      </c>
      <c r="H5571" s="228">
        <v>13.5</v>
      </c>
      <c r="I5571">
        <v>7.9</v>
      </c>
      <c r="J5571" s="31">
        <v>8.9</v>
      </c>
      <c r="K5571">
        <v>15.5</v>
      </c>
      <c r="L5571" s="2">
        <v>11.9</v>
      </c>
      <c r="M5571" s="2">
        <v>13.8</v>
      </c>
      <c r="N5571" s="31">
        <v>11.6</v>
      </c>
      <c r="O5571" s="31">
        <v>11.4</v>
      </c>
      <c r="P5571" s="2">
        <v>13.8</v>
      </c>
      <c r="Q5571" s="138">
        <v>13.845833333333331</v>
      </c>
    </row>
    <row r="5572" spans="1:19" x14ac:dyDescent="0.25">
      <c r="A5572" s="1">
        <v>42095</v>
      </c>
      <c r="B5572" s="5">
        <f t="shared" ref="B5572:B5635" si="262">YEAR(A5572)</f>
        <v>2015</v>
      </c>
      <c r="C5572" s="5">
        <f t="shared" ref="C5572:C5635" si="263">MONTH(A5572)</f>
        <v>4</v>
      </c>
      <c r="D5572" s="3">
        <f t="shared" si="261"/>
        <v>1</v>
      </c>
      <c r="E5572" s="3"/>
      <c r="F5572">
        <v>6.8</v>
      </c>
      <c r="G5572">
        <v>9</v>
      </c>
      <c r="H5572" s="228">
        <v>6.2</v>
      </c>
      <c r="I5572">
        <v>3.4</v>
      </c>
      <c r="J5572" s="31">
        <v>1.2</v>
      </c>
      <c r="K5572">
        <v>6.4</v>
      </c>
      <c r="L5572" s="2">
        <v>3.6</v>
      </c>
      <c r="M5572" s="2">
        <v>7.6</v>
      </c>
      <c r="N5572" s="31">
        <v>5.3</v>
      </c>
      <c r="O5572" s="31">
        <v>4.9000000000000004</v>
      </c>
      <c r="P5572" s="2">
        <v>7.2</v>
      </c>
      <c r="Q5572" s="138">
        <v>7.5708333333333329</v>
      </c>
      <c r="S5572" s="138"/>
    </row>
    <row r="5573" spans="1:19" x14ac:dyDescent="0.25">
      <c r="A5573" s="1">
        <v>42096</v>
      </c>
      <c r="B5573" s="5">
        <f t="shared" si="262"/>
        <v>2015</v>
      </c>
      <c r="C5573" s="5">
        <f t="shared" si="263"/>
        <v>4</v>
      </c>
      <c r="D5573" s="3">
        <f t="shared" si="261"/>
        <v>2</v>
      </c>
      <c r="E5573" s="3"/>
      <c r="F5573">
        <v>5.3</v>
      </c>
      <c r="G5573">
        <v>8.9</v>
      </c>
      <c r="H5573" s="228">
        <v>10.6</v>
      </c>
      <c r="I5573">
        <v>3.1</v>
      </c>
      <c r="J5573" s="31">
        <v>2.7</v>
      </c>
      <c r="K5573">
        <v>10</v>
      </c>
      <c r="L5573" s="2">
        <v>7.3</v>
      </c>
      <c r="M5573" s="2">
        <v>10.199999999999999</v>
      </c>
      <c r="N5573" s="31">
        <v>7.7</v>
      </c>
      <c r="O5573" s="31">
        <v>7.8</v>
      </c>
      <c r="P5573" s="2">
        <v>10.6</v>
      </c>
      <c r="Q5573" s="138">
        <v>8.3166666666666664</v>
      </c>
    </row>
    <row r="5574" spans="1:19" x14ac:dyDescent="0.25">
      <c r="A5574" s="1">
        <v>42097</v>
      </c>
      <c r="B5574" s="5">
        <f t="shared" si="262"/>
        <v>2015</v>
      </c>
      <c r="C5574" s="5">
        <f t="shared" si="263"/>
        <v>4</v>
      </c>
      <c r="D5574" s="3">
        <f t="shared" si="261"/>
        <v>3</v>
      </c>
      <c r="E5574" s="3"/>
      <c r="F5574">
        <v>5.5</v>
      </c>
      <c r="G5574">
        <v>8.8000000000000007</v>
      </c>
      <c r="H5574" s="228">
        <v>4.2</v>
      </c>
      <c r="I5574">
        <v>0.6</v>
      </c>
      <c r="J5574" s="31">
        <v>-0.7</v>
      </c>
      <c r="K5574">
        <v>5.8</v>
      </c>
      <c r="L5574" s="2">
        <v>1.4</v>
      </c>
      <c r="M5574" s="2">
        <v>6</v>
      </c>
      <c r="N5574" s="31">
        <v>3.2</v>
      </c>
      <c r="O5574" s="31">
        <v>1.9</v>
      </c>
      <c r="P5574" s="2">
        <v>5.6</v>
      </c>
      <c r="Q5574" s="138">
        <v>6.6708333333333334</v>
      </c>
    </row>
    <row r="5575" spans="1:19" x14ac:dyDescent="0.25">
      <c r="A5575" s="1">
        <v>42098</v>
      </c>
      <c r="B5575" s="5">
        <f t="shared" si="262"/>
        <v>2015</v>
      </c>
      <c r="C5575" s="5">
        <f t="shared" si="263"/>
        <v>4</v>
      </c>
      <c r="D5575" s="3">
        <f t="shared" si="261"/>
        <v>4</v>
      </c>
      <c r="E5575" s="3"/>
      <c r="F5575">
        <v>6.6</v>
      </c>
      <c r="G5575">
        <v>8</v>
      </c>
      <c r="H5575" s="228">
        <v>8.6</v>
      </c>
      <c r="I5575">
        <v>2.2000000000000002</v>
      </c>
      <c r="J5575" s="31">
        <v>0.9</v>
      </c>
      <c r="K5575">
        <v>6.4</v>
      </c>
      <c r="L5575" s="2">
        <v>3</v>
      </c>
      <c r="M5575" s="2">
        <v>8.1</v>
      </c>
      <c r="N5575" s="31">
        <v>5.3</v>
      </c>
      <c r="O5575" s="31">
        <v>5</v>
      </c>
      <c r="P5575" s="2">
        <v>5.8</v>
      </c>
      <c r="Q5575" s="138">
        <v>6.2958333333333343</v>
      </c>
    </row>
    <row r="5576" spans="1:19" x14ac:dyDescent="0.25">
      <c r="A5576" s="1">
        <v>42099</v>
      </c>
      <c r="B5576" s="5">
        <f t="shared" si="262"/>
        <v>2015</v>
      </c>
      <c r="C5576" s="5">
        <f t="shared" si="263"/>
        <v>4</v>
      </c>
      <c r="D5576" s="3">
        <f t="shared" si="261"/>
        <v>5</v>
      </c>
      <c r="E5576" s="3"/>
      <c r="F5576">
        <v>5.5</v>
      </c>
      <c r="G5576">
        <v>6.8</v>
      </c>
      <c r="H5576" s="228">
        <v>6.3</v>
      </c>
      <c r="I5576">
        <v>0.6</v>
      </c>
      <c r="J5576" s="31">
        <v>0.6</v>
      </c>
      <c r="K5576">
        <v>6.8</v>
      </c>
      <c r="L5576" s="2">
        <v>2.2000000000000002</v>
      </c>
      <c r="M5576" s="2">
        <v>5.6</v>
      </c>
      <c r="N5576" s="31">
        <v>1.7</v>
      </c>
      <c r="O5576" s="31">
        <v>2.2000000000000002</v>
      </c>
      <c r="P5576" s="2">
        <v>7</v>
      </c>
      <c r="Q5576" s="138">
        <v>6.2958333333333343</v>
      </c>
    </row>
    <row r="5577" spans="1:19" x14ac:dyDescent="0.25">
      <c r="A5577" s="1">
        <v>42100</v>
      </c>
      <c r="B5577" s="5">
        <f t="shared" si="262"/>
        <v>2015</v>
      </c>
      <c r="C5577" s="5">
        <f t="shared" si="263"/>
        <v>4</v>
      </c>
      <c r="D5577" s="3">
        <f t="shared" si="261"/>
        <v>6</v>
      </c>
      <c r="E5577" s="3"/>
      <c r="F5577">
        <v>5.6</v>
      </c>
      <c r="G5577">
        <v>7.7</v>
      </c>
      <c r="H5577" s="228">
        <v>5.7</v>
      </c>
      <c r="I5577">
        <v>-0.1</v>
      </c>
      <c r="J5577" s="31">
        <v>-0.9</v>
      </c>
      <c r="K5577">
        <v>6.2</v>
      </c>
      <c r="L5577" s="2">
        <v>2.4</v>
      </c>
      <c r="M5577" s="2">
        <v>5.3</v>
      </c>
      <c r="N5577" s="31">
        <v>2.8</v>
      </c>
      <c r="O5577" s="31">
        <v>2.4</v>
      </c>
      <c r="P5577" s="2">
        <v>5.8</v>
      </c>
      <c r="Q5577" s="138">
        <v>6.604166666666667</v>
      </c>
    </row>
    <row r="5578" spans="1:19" x14ac:dyDescent="0.25">
      <c r="A5578" s="1">
        <v>42101</v>
      </c>
      <c r="B5578" s="5">
        <f t="shared" si="262"/>
        <v>2015</v>
      </c>
      <c r="C5578" s="5">
        <f t="shared" si="263"/>
        <v>4</v>
      </c>
      <c r="D5578" s="3">
        <f t="shared" si="261"/>
        <v>7</v>
      </c>
      <c r="E5578" s="3"/>
      <c r="F5578">
        <v>4.8</v>
      </c>
      <c r="G5578">
        <v>6.9</v>
      </c>
      <c r="H5578" s="228">
        <v>6.7</v>
      </c>
      <c r="I5578">
        <v>0</v>
      </c>
      <c r="J5578" s="31">
        <v>-0.1</v>
      </c>
      <c r="K5578">
        <v>6.1</v>
      </c>
      <c r="L5578" s="2">
        <v>2.1</v>
      </c>
      <c r="M5578" s="2">
        <v>5.7</v>
      </c>
      <c r="N5578" s="31">
        <v>2.7</v>
      </c>
      <c r="O5578" s="31">
        <v>1.4</v>
      </c>
      <c r="P5578" s="2">
        <v>6.4</v>
      </c>
      <c r="Q5578" s="138">
        <v>5.3374999999999995</v>
      </c>
    </row>
    <row r="5579" spans="1:19" x14ac:dyDescent="0.25">
      <c r="A5579" s="1">
        <v>42102</v>
      </c>
      <c r="B5579" s="5">
        <f t="shared" si="262"/>
        <v>2015</v>
      </c>
      <c r="C5579" s="5">
        <f t="shared" si="263"/>
        <v>4</v>
      </c>
      <c r="D5579" s="3">
        <f t="shared" si="261"/>
        <v>8</v>
      </c>
      <c r="E5579" s="3"/>
      <c r="F5579">
        <v>5.6</v>
      </c>
      <c r="G5579">
        <v>8.5</v>
      </c>
      <c r="H5579" s="228">
        <v>4.8</v>
      </c>
      <c r="I5579">
        <v>2.6</v>
      </c>
      <c r="J5579" s="31">
        <v>0.8</v>
      </c>
      <c r="K5579">
        <v>5.6</v>
      </c>
      <c r="L5579" s="2">
        <v>3.8</v>
      </c>
      <c r="M5579" s="2">
        <v>6.3</v>
      </c>
      <c r="N5579" s="31">
        <v>5.4</v>
      </c>
      <c r="O5579" s="31">
        <v>3.2</v>
      </c>
      <c r="P5579" s="2">
        <v>4.8</v>
      </c>
      <c r="Q5579" s="138">
        <v>4.7666666666666666</v>
      </c>
    </row>
    <row r="5580" spans="1:19" x14ac:dyDescent="0.25">
      <c r="A5580" s="1">
        <v>42103</v>
      </c>
      <c r="B5580" s="5">
        <f t="shared" si="262"/>
        <v>2015</v>
      </c>
      <c r="C5580" s="5">
        <f t="shared" si="263"/>
        <v>4</v>
      </c>
      <c r="D5580" s="3">
        <f t="shared" si="261"/>
        <v>9</v>
      </c>
      <c r="E5580" s="3"/>
      <c r="F5580">
        <v>8.6</v>
      </c>
      <c r="G5580">
        <v>10.8</v>
      </c>
      <c r="H5580" s="228">
        <v>7.4</v>
      </c>
      <c r="I5580">
        <v>4.7</v>
      </c>
      <c r="J5580" s="31">
        <v>3.1</v>
      </c>
      <c r="K5580">
        <v>10.8</v>
      </c>
      <c r="L5580" s="2">
        <v>5.7</v>
      </c>
      <c r="M5580" s="2">
        <v>10</v>
      </c>
      <c r="N5580" s="31">
        <v>6.1</v>
      </c>
      <c r="O5580" s="31">
        <v>5.9</v>
      </c>
      <c r="P5580" s="2">
        <v>8.6</v>
      </c>
      <c r="Q5580" s="138">
        <v>8.7166666666666668</v>
      </c>
    </row>
    <row r="5581" spans="1:19" x14ac:dyDescent="0.25">
      <c r="A5581" s="1">
        <v>42104</v>
      </c>
      <c r="B5581" s="5">
        <f t="shared" si="262"/>
        <v>2015</v>
      </c>
      <c r="C5581" s="5">
        <f t="shared" si="263"/>
        <v>4</v>
      </c>
      <c r="D5581" s="3">
        <f t="shared" si="261"/>
        <v>10</v>
      </c>
      <c r="E5581" s="3"/>
      <c r="F5581">
        <v>8.6999999999999993</v>
      </c>
      <c r="G5581">
        <v>11.2</v>
      </c>
      <c r="H5581" s="228">
        <v>11</v>
      </c>
      <c r="I5581">
        <v>6.9</v>
      </c>
      <c r="J5581" s="31">
        <v>4.8</v>
      </c>
      <c r="K5581">
        <v>11.2</v>
      </c>
      <c r="L5581" s="2">
        <v>9.5</v>
      </c>
      <c r="M5581" s="2">
        <v>12.3</v>
      </c>
      <c r="N5581" s="31">
        <v>8.1</v>
      </c>
      <c r="O5581" s="31">
        <v>9.1</v>
      </c>
      <c r="P5581" s="2">
        <v>11.2</v>
      </c>
      <c r="Q5581" s="138">
        <v>10.954166666666666</v>
      </c>
    </row>
    <row r="5582" spans="1:19" x14ac:dyDescent="0.25">
      <c r="A5582" s="1">
        <v>42105</v>
      </c>
      <c r="B5582" s="5">
        <f t="shared" si="262"/>
        <v>2015</v>
      </c>
      <c r="C5582" s="5">
        <f t="shared" si="263"/>
        <v>4</v>
      </c>
      <c r="D5582" s="3">
        <f t="shared" si="261"/>
        <v>11</v>
      </c>
      <c r="E5582" s="3"/>
      <c r="F5582">
        <v>9.9</v>
      </c>
      <c r="G5582">
        <v>11.4</v>
      </c>
      <c r="H5582" s="228">
        <v>14.8</v>
      </c>
      <c r="I5582">
        <v>6.3</v>
      </c>
      <c r="J5582" s="31">
        <v>9.9</v>
      </c>
      <c r="K5582">
        <v>15.2</v>
      </c>
      <c r="L5582" s="2">
        <v>13.4</v>
      </c>
      <c r="M5582" s="2">
        <v>15.8</v>
      </c>
      <c r="N5582" s="31">
        <v>13.3</v>
      </c>
      <c r="O5582" s="31">
        <v>12.7</v>
      </c>
      <c r="P5582" s="2">
        <v>14.8</v>
      </c>
      <c r="Q5582" s="138">
        <v>15.270833333333334</v>
      </c>
    </row>
    <row r="5583" spans="1:19" x14ac:dyDescent="0.25">
      <c r="A5583" s="1">
        <v>42106</v>
      </c>
      <c r="B5583" s="5">
        <f t="shared" si="262"/>
        <v>2015</v>
      </c>
      <c r="C5583" s="5">
        <f t="shared" si="263"/>
        <v>4</v>
      </c>
      <c r="D5583" s="3">
        <f t="shared" si="261"/>
        <v>12</v>
      </c>
      <c r="E5583" s="3"/>
      <c r="F5583">
        <v>12.1</v>
      </c>
      <c r="G5583">
        <v>14.2</v>
      </c>
      <c r="H5583" s="228">
        <v>12.4</v>
      </c>
      <c r="I5583">
        <v>8.4</v>
      </c>
      <c r="J5583" s="31">
        <v>7.8</v>
      </c>
      <c r="K5583">
        <v>14.2</v>
      </c>
      <c r="L5583" s="2">
        <v>10.7</v>
      </c>
      <c r="M5583" s="2">
        <v>15.9</v>
      </c>
      <c r="N5583" s="31">
        <v>11.5</v>
      </c>
      <c r="O5583" s="31">
        <v>12.4</v>
      </c>
      <c r="P5583" s="2">
        <v>14</v>
      </c>
      <c r="Q5583" s="138">
        <v>14.470833333333331</v>
      </c>
    </row>
    <row r="5584" spans="1:19" x14ac:dyDescent="0.25">
      <c r="A5584" s="1">
        <v>42107</v>
      </c>
      <c r="B5584" s="5">
        <f t="shared" si="262"/>
        <v>2015</v>
      </c>
      <c r="C5584" s="5">
        <f t="shared" si="263"/>
        <v>4</v>
      </c>
      <c r="D5584" s="3">
        <f t="shared" si="261"/>
        <v>13</v>
      </c>
      <c r="E5584" s="3"/>
      <c r="F5584">
        <v>14.4</v>
      </c>
      <c r="G5584">
        <v>16.399999999999999</v>
      </c>
      <c r="H5584" s="228">
        <v>14.6</v>
      </c>
      <c r="I5584">
        <v>10</v>
      </c>
      <c r="J5584" s="31">
        <v>8.8000000000000007</v>
      </c>
      <c r="K5584">
        <v>16</v>
      </c>
      <c r="L5584" s="2">
        <v>12.4</v>
      </c>
      <c r="M5584" s="2">
        <v>16.5</v>
      </c>
      <c r="N5584" s="31">
        <v>14.2</v>
      </c>
      <c r="O5584" s="31">
        <v>12.5</v>
      </c>
      <c r="P5584" s="2">
        <v>15.2</v>
      </c>
      <c r="Q5584" s="138">
        <v>15.654166666666667</v>
      </c>
    </row>
    <row r="5585" spans="1:17" x14ac:dyDescent="0.25">
      <c r="A5585" s="1">
        <v>42108</v>
      </c>
      <c r="B5585" s="5">
        <f t="shared" si="262"/>
        <v>2015</v>
      </c>
      <c r="C5585" s="5">
        <f t="shared" si="263"/>
        <v>4</v>
      </c>
      <c r="D5585" s="3">
        <f t="shared" si="261"/>
        <v>14</v>
      </c>
      <c r="E5585" s="3"/>
      <c r="F5585">
        <v>12.1</v>
      </c>
      <c r="G5585">
        <v>15.5</v>
      </c>
      <c r="H5585" s="228">
        <v>11.9</v>
      </c>
      <c r="I5585">
        <v>8.1</v>
      </c>
      <c r="J5585" s="31">
        <v>6.1</v>
      </c>
      <c r="K5585">
        <v>14.1</v>
      </c>
      <c r="L5585" s="2">
        <v>10.5</v>
      </c>
      <c r="M5585" s="2">
        <v>12.9</v>
      </c>
      <c r="N5585" s="31">
        <v>8.3000000000000007</v>
      </c>
      <c r="O5585" s="31">
        <v>9.1</v>
      </c>
      <c r="P5585" s="2">
        <v>12.8</v>
      </c>
      <c r="Q5585" s="138">
        <v>14.445833333333335</v>
      </c>
    </row>
    <row r="5586" spans="1:17" x14ac:dyDescent="0.25">
      <c r="A5586" s="1">
        <v>42109</v>
      </c>
      <c r="B5586" s="5">
        <f t="shared" si="262"/>
        <v>2015</v>
      </c>
      <c r="C5586" s="5">
        <f t="shared" si="263"/>
        <v>4</v>
      </c>
      <c r="D5586" s="3">
        <f t="shared" si="261"/>
        <v>15</v>
      </c>
      <c r="E5586" s="3"/>
      <c r="F5586">
        <v>12.7</v>
      </c>
      <c r="G5586">
        <v>16.2</v>
      </c>
      <c r="H5586" s="228">
        <v>13.5</v>
      </c>
      <c r="I5586">
        <v>10.5</v>
      </c>
      <c r="J5586" s="31">
        <v>8.4</v>
      </c>
      <c r="K5586">
        <v>15</v>
      </c>
      <c r="L5586" s="2">
        <v>11.9</v>
      </c>
      <c r="M5586" s="2">
        <v>15.4</v>
      </c>
      <c r="N5586" s="31">
        <v>10</v>
      </c>
      <c r="O5586" s="31">
        <v>11.2</v>
      </c>
      <c r="P5586" s="2">
        <v>14.7</v>
      </c>
      <c r="Q5586" s="138">
        <v>14.908333333333333</v>
      </c>
    </row>
    <row r="5587" spans="1:17" x14ac:dyDescent="0.25">
      <c r="A5587" s="1">
        <v>42110</v>
      </c>
      <c r="B5587" s="5">
        <f t="shared" si="262"/>
        <v>2015</v>
      </c>
      <c r="C5587" s="5">
        <f t="shared" si="263"/>
        <v>4</v>
      </c>
      <c r="D5587" s="3">
        <f t="shared" si="261"/>
        <v>16</v>
      </c>
      <c r="E5587" s="3"/>
      <c r="F5587">
        <v>12.6</v>
      </c>
      <c r="G5587">
        <v>15.7</v>
      </c>
      <c r="H5587" s="228">
        <v>18.100000000000001</v>
      </c>
      <c r="I5587">
        <v>10.199999999999999</v>
      </c>
      <c r="J5587" s="31">
        <v>12.7</v>
      </c>
      <c r="K5587">
        <v>17.3</v>
      </c>
      <c r="L5587" s="2">
        <v>16</v>
      </c>
      <c r="M5587" s="2">
        <v>19.2</v>
      </c>
      <c r="N5587" s="31">
        <v>15.6</v>
      </c>
      <c r="O5587" s="31">
        <v>15.4</v>
      </c>
      <c r="P5587" s="2">
        <v>17.399999999999999</v>
      </c>
      <c r="Q5587" s="138">
        <v>17.633333333333333</v>
      </c>
    </row>
    <row r="5588" spans="1:17" x14ac:dyDescent="0.25">
      <c r="A5588" s="1">
        <v>42111</v>
      </c>
      <c r="B5588" s="5">
        <f t="shared" si="262"/>
        <v>2015</v>
      </c>
      <c r="C5588" s="5">
        <f t="shared" si="263"/>
        <v>4</v>
      </c>
      <c r="D5588" s="3">
        <f t="shared" si="261"/>
        <v>17</v>
      </c>
      <c r="E5588" s="3"/>
      <c r="F5588">
        <v>13.2</v>
      </c>
      <c r="G5588">
        <v>15.2</v>
      </c>
      <c r="H5588" s="228">
        <v>15</v>
      </c>
      <c r="I5588">
        <v>10.1</v>
      </c>
      <c r="J5588" s="31">
        <v>11.6</v>
      </c>
      <c r="K5588">
        <v>15.5</v>
      </c>
      <c r="L5588" s="2">
        <v>14.8</v>
      </c>
      <c r="M5588" s="2">
        <v>17.100000000000001</v>
      </c>
      <c r="N5588" s="31">
        <v>14.8</v>
      </c>
      <c r="O5588" s="31">
        <v>15.6</v>
      </c>
      <c r="P5588" s="2">
        <v>15</v>
      </c>
      <c r="Q5588" s="138">
        <v>18.170833333333331</v>
      </c>
    </row>
    <row r="5589" spans="1:17" x14ac:dyDescent="0.25">
      <c r="A5589" s="1">
        <v>42112</v>
      </c>
      <c r="B5589" s="5">
        <f t="shared" si="262"/>
        <v>2015</v>
      </c>
      <c r="C5589" s="5">
        <f t="shared" si="263"/>
        <v>4</v>
      </c>
      <c r="D5589" s="3">
        <f t="shared" si="261"/>
        <v>18</v>
      </c>
      <c r="E5589" s="3"/>
      <c r="F5589">
        <v>9.8000000000000007</v>
      </c>
      <c r="G5589">
        <v>13.6</v>
      </c>
      <c r="H5589" s="228">
        <v>8.8000000000000007</v>
      </c>
      <c r="I5589">
        <v>7.5</v>
      </c>
      <c r="J5589" s="31">
        <v>4</v>
      </c>
      <c r="K5589">
        <v>7.3</v>
      </c>
      <c r="L5589" s="2">
        <v>5.3</v>
      </c>
      <c r="M5589" s="2">
        <v>8.8000000000000007</v>
      </c>
      <c r="N5589" s="31">
        <v>8.4</v>
      </c>
      <c r="O5589" s="31">
        <v>7.5</v>
      </c>
      <c r="P5589" s="2">
        <v>6.8</v>
      </c>
      <c r="Q5589" s="138">
        <v>9.1000000000000014</v>
      </c>
    </row>
    <row r="5590" spans="1:17" x14ac:dyDescent="0.25">
      <c r="A5590" s="1">
        <v>42113</v>
      </c>
      <c r="B5590" s="5">
        <f t="shared" si="262"/>
        <v>2015</v>
      </c>
      <c r="C5590" s="5">
        <f t="shared" si="263"/>
        <v>4</v>
      </c>
      <c r="D5590" s="3">
        <f t="shared" si="261"/>
        <v>19</v>
      </c>
      <c r="E5590" s="3"/>
      <c r="F5590">
        <v>9.5</v>
      </c>
      <c r="G5590">
        <v>12.7</v>
      </c>
      <c r="H5590" s="228">
        <v>7.3</v>
      </c>
      <c r="I5590">
        <v>3.6</v>
      </c>
      <c r="J5590" s="31">
        <v>3.5</v>
      </c>
      <c r="K5590">
        <v>7.5</v>
      </c>
      <c r="L5590" s="2">
        <v>4.5999999999999996</v>
      </c>
      <c r="M5590" s="2">
        <v>8.1999999999999993</v>
      </c>
      <c r="N5590" s="31">
        <v>6.6</v>
      </c>
      <c r="O5590" s="31">
        <v>5</v>
      </c>
      <c r="P5590" s="2">
        <v>7.1</v>
      </c>
      <c r="Q5590" s="138">
        <v>7.4166666666666679</v>
      </c>
    </row>
    <row r="5591" spans="1:17" x14ac:dyDescent="0.25">
      <c r="A5591" s="1">
        <v>42114</v>
      </c>
      <c r="B5591" s="5">
        <f t="shared" si="262"/>
        <v>2015</v>
      </c>
      <c r="C5591" s="5">
        <f t="shared" si="263"/>
        <v>4</v>
      </c>
      <c r="D5591" s="3">
        <f t="shared" si="261"/>
        <v>20</v>
      </c>
      <c r="E5591" s="3"/>
      <c r="F5591">
        <v>11</v>
      </c>
      <c r="G5591">
        <v>13.6</v>
      </c>
      <c r="H5591" s="228">
        <v>10.9</v>
      </c>
      <c r="I5591">
        <v>7.7</v>
      </c>
      <c r="J5591" s="31">
        <v>6.5</v>
      </c>
      <c r="K5591">
        <v>10.1</v>
      </c>
      <c r="L5591" s="2">
        <v>7.4</v>
      </c>
      <c r="M5591" s="2">
        <v>11.9</v>
      </c>
      <c r="N5591" s="31">
        <v>10.199999999999999</v>
      </c>
      <c r="O5591" s="31">
        <v>9.6</v>
      </c>
      <c r="P5591" s="2">
        <v>9.1999999999999993</v>
      </c>
      <c r="Q5591" s="138">
        <v>9.6750000000000007</v>
      </c>
    </row>
    <row r="5592" spans="1:17" x14ac:dyDescent="0.25">
      <c r="A5592" s="1">
        <v>42115</v>
      </c>
      <c r="B5592" s="5">
        <f t="shared" si="262"/>
        <v>2015</v>
      </c>
      <c r="C5592" s="5">
        <f t="shared" si="263"/>
        <v>4</v>
      </c>
      <c r="D5592" s="3">
        <f t="shared" si="261"/>
        <v>21</v>
      </c>
      <c r="E5592" s="3"/>
      <c r="F5592">
        <v>12.6</v>
      </c>
      <c r="G5592">
        <v>14.7</v>
      </c>
      <c r="H5592" s="228">
        <v>12</v>
      </c>
      <c r="I5592">
        <v>8.4</v>
      </c>
      <c r="J5592" s="31">
        <v>8.1999999999999993</v>
      </c>
      <c r="K5592">
        <v>12.8</v>
      </c>
      <c r="L5592" s="2">
        <v>10.1</v>
      </c>
      <c r="M5592" s="2">
        <v>13</v>
      </c>
      <c r="N5592" s="31">
        <v>11.9</v>
      </c>
      <c r="O5592" s="31">
        <v>11.2</v>
      </c>
      <c r="P5592" s="2">
        <v>12.2</v>
      </c>
      <c r="Q5592" s="138">
        <v>13.212499999999999</v>
      </c>
    </row>
    <row r="5593" spans="1:17" x14ac:dyDescent="0.25">
      <c r="A5593" s="1">
        <v>42116</v>
      </c>
      <c r="B5593" s="5">
        <f t="shared" si="262"/>
        <v>2015</v>
      </c>
      <c r="C5593" s="5">
        <f t="shared" si="263"/>
        <v>4</v>
      </c>
      <c r="D5593" s="3">
        <f t="shared" si="261"/>
        <v>22</v>
      </c>
      <c r="E5593" s="3"/>
      <c r="F5593">
        <v>13.2</v>
      </c>
      <c r="G5593">
        <v>15.7</v>
      </c>
      <c r="H5593" s="228">
        <v>13.4</v>
      </c>
      <c r="I5593">
        <v>9.1999999999999993</v>
      </c>
      <c r="J5593" s="31">
        <v>7.8</v>
      </c>
      <c r="K5593">
        <v>14.4</v>
      </c>
      <c r="L5593" s="2">
        <v>11.4</v>
      </c>
      <c r="M5593" s="2">
        <v>15.1</v>
      </c>
      <c r="N5593" s="31">
        <v>10.8</v>
      </c>
      <c r="O5593" s="31">
        <v>13.2</v>
      </c>
      <c r="P5593" s="2">
        <v>13.7</v>
      </c>
      <c r="Q5593" s="138">
        <v>14.450000000000005</v>
      </c>
    </row>
    <row r="5594" spans="1:17" x14ac:dyDescent="0.25">
      <c r="A5594" s="1">
        <v>42117</v>
      </c>
      <c r="B5594" s="5">
        <f t="shared" si="262"/>
        <v>2015</v>
      </c>
      <c r="C5594" s="5">
        <f t="shared" si="263"/>
        <v>4</v>
      </c>
      <c r="D5594" s="3">
        <f t="shared" si="261"/>
        <v>23</v>
      </c>
      <c r="E5594" s="3"/>
      <c r="F5594">
        <v>14</v>
      </c>
      <c r="G5594">
        <v>15</v>
      </c>
      <c r="H5594" s="228">
        <v>16.600000000000001</v>
      </c>
      <c r="I5594">
        <v>9.9</v>
      </c>
      <c r="J5594" s="31">
        <v>11.5</v>
      </c>
      <c r="K5594">
        <v>16.3</v>
      </c>
      <c r="L5594" s="2">
        <v>13.9</v>
      </c>
      <c r="M5594" s="2">
        <v>14.9</v>
      </c>
      <c r="N5594" s="31">
        <v>12.5</v>
      </c>
      <c r="O5594" s="31">
        <v>13.8</v>
      </c>
      <c r="P5594" s="2">
        <v>15</v>
      </c>
      <c r="Q5594" s="138">
        <v>14.641666666666667</v>
      </c>
    </row>
    <row r="5595" spans="1:17" x14ac:dyDescent="0.25">
      <c r="A5595" s="1">
        <v>42118</v>
      </c>
      <c r="B5595" s="5">
        <f t="shared" si="262"/>
        <v>2015</v>
      </c>
      <c r="C5595" s="5">
        <f t="shared" si="263"/>
        <v>4</v>
      </c>
      <c r="D5595" s="3">
        <f t="shared" si="261"/>
        <v>24</v>
      </c>
      <c r="E5595" s="3"/>
      <c r="F5595">
        <v>11.1</v>
      </c>
      <c r="G5595">
        <v>13</v>
      </c>
      <c r="H5595" s="228">
        <v>14</v>
      </c>
      <c r="I5595">
        <v>7.7</v>
      </c>
      <c r="J5595" s="31">
        <v>9.1</v>
      </c>
      <c r="K5595">
        <v>12.8</v>
      </c>
      <c r="L5595" s="2">
        <v>9.5</v>
      </c>
      <c r="M5595" s="2">
        <v>16.5</v>
      </c>
      <c r="N5595" s="31">
        <v>12.2</v>
      </c>
      <c r="O5595" s="31">
        <v>14</v>
      </c>
      <c r="P5595" s="2">
        <v>12</v>
      </c>
      <c r="Q5595" s="138">
        <v>13.783333333333333</v>
      </c>
    </row>
    <row r="5596" spans="1:17" x14ac:dyDescent="0.25">
      <c r="A5596" s="1">
        <v>42119</v>
      </c>
      <c r="B5596" s="5">
        <f t="shared" si="262"/>
        <v>2015</v>
      </c>
      <c r="C5596" s="5">
        <f t="shared" si="263"/>
        <v>4</v>
      </c>
      <c r="D5596" s="3">
        <f t="shared" si="261"/>
        <v>25</v>
      </c>
      <c r="E5596" s="3"/>
      <c r="F5596">
        <v>12.6</v>
      </c>
      <c r="G5596">
        <v>13.4</v>
      </c>
      <c r="H5596" s="228">
        <v>15.6</v>
      </c>
      <c r="I5596">
        <v>9.1999999999999993</v>
      </c>
      <c r="J5596" s="31">
        <v>9.8000000000000007</v>
      </c>
      <c r="K5596">
        <v>14.9</v>
      </c>
      <c r="L5596" s="2">
        <v>13.5</v>
      </c>
      <c r="M5596" s="2">
        <v>17.600000000000001</v>
      </c>
      <c r="N5596" s="31">
        <v>14.1</v>
      </c>
      <c r="O5596" s="31">
        <v>13.8</v>
      </c>
      <c r="P5596" s="2">
        <v>14.4</v>
      </c>
      <c r="Q5596" s="138">
        <v>15.325000000000003</v>
      </c>
    </row>
    <row r="5597" spans="1:17" x14ac:dyDescent="0.25">
      <c r="A5597" s="1">
        <v>42120</v>
      </c>
      <c r="B5597" s="5">
        <f t="shared" si="262"/>
        <v>2015</v>
      </c>
      <c r="C5597" s="5">
        <f t="shared" si="263"/>
        <v>4</v>
      </c>
      <c r="D5597" s="3">
        <f t="shared" si="261"/>
        <v>26</v>
      </c>
      <c r="E5597" s="3"/>
      <c r="F5597">
        <v>12.6</v>
      </c>
      <c r="G5597">
        <v>14.6</v>
      </c>
      <c r="H5597" s="228">
        <v>16.8</v>
      </c>
      <c r="I5597">
        <v>10.1</v>
      </c>
      <c r="J5597" s="31">
        <v>12</v>
      </c>
      <c r="K5597">
        <v>17.2</v>
      </c>
      <c r="L5597" s="2">
        <v>14.4</v>
      </c>
      <c r="M5597" s="2">
        <v>18</v>
      </c>
      <c r="N5597" s="31">
        <v>15.4</v>
      </c>
      <c r="O5597" s="31">
        <v>14.5</v>
      </c>
      <c r="P5597" s="2">
        <v>15.9</v>
      </c>
      <c r="Q5597" s="138">
        <v>17.774999999999999</v>
      </c>
    </row>
    <row r="5598" spans="1:17" x14ac:dyDescent="0.25">
      <c r="A5598" s="1">
        <v>42121</v>
      </c>
      <c r="B5598" s="5">
        <f t="shared" si="262"/>
        <v>2015</v>
      </c>
      <c r="C5598" s="5">
        <f t="shared" si="263"/>
        <v>4</v>
      </c>
      <c r="D5598" s="3">
        <f t="shared" si="261"/>
        <v>27</v>
      </c>
      <c r="E5598" s="3"/>
      <c r="F5598">
        <v>13.2</v>
      </c>
      <c r="G5598">
        <v>14.9</v>
      </c>
      <c r="H5598" s="228">
        <v>18.3</v>
      </c>
      <c r="I5598">
        <v>10.1</v>
      </c>
      <c r="J5598" s="31">
        <v>12.1</v>
      </c>
      <c r="K5598">
        <v>17.600000000000001</v>
      </c>
      <c r="L5598" s="2">
        <v>15.3</v>
      </c>
      <c r="M5598" s="2">
        <v>19.100000000000001</v>
      </c>
      <c r="N5598" s="31">
        <v>14.2</v>
      </c>
      <c r="O5598" s="31">
        <v>16.2</v>
      </c>
      <c r="P5598" s="2">
        <v>16.2</v>
      </c>
      <c r="Q5598" s="138">
        <v>17.175000000000001</v>
      </c>
    </row>
    <row r="5599" spans="1:17" x14ac:dyDescent="0.25">
      <c r="A5599" s="1">
        <v>42122</v>
      </c>
      <c r="B5599" s="5">
        <f t="shared" si="262"/>
        <v>2015</v>
      </c>
      <c r="C5599" s="5">
        <f t="shared" si="263"/>
        <v>4</v>
      </c>
      <c r="D5599" s="3">
        <f t="shared" si="261"/>
        <v>28</v>
      </c>
      <c r="E5599" s="3"/>
      <c r="F5599">
        <v>11.9</v>
      </c>
      <c r="G5599">
        <v>13.8</v>
      </c>
      <c r="H5599" s="228">
        <v>16.399999999999999</v>
      </c>
      <c r="I5599">
        <v>8.6999999999999993</v>
      </c>
      <c r="J5599" s="31">
        <v>10.7</v>
      </c>
      <c r="K5599">
        <v>14.9</v>
      </c>
      <c r="L5599" s="2">
        <v>13</v>
      </c>
      <c r="M5599" s="2">
        <v>17</v>
      </c>
      <c r="N5599" s="31">
        <v>13.6</v>
      </c>
      <c r="O5599" s="31">
        <v>14.7</v>
      </c>
      <c r="P5599" s="2">
        <v>13.4</v>
      </c>
      <c r="Q5599" s="138">
        <v>16.137499999999999</v>
      </c>
    </row>
    <row r="5600" spans="1:17" x14ac:dyDescent="0.25">
      <c r="A5600" s="1">
        <v>42123</v>
      </c>
      <c r="B5600" s="5">
        <f t="shared" si="262"/>
        <v>2015</v>
      </c>
      <c r="C5600" s="5">
        <f t="shared" si="263"/>
        <v>4</v>
      </c>
      <c r="D5600" s="3">
        <f t="shared" si="261"/>
        <v>29</v>
      </c>
      <c r="E5600" s="3"/>
      <c r="F5600">
        <v>13.7</v>
      </c>
      <c r="G5600">
        <v>14.4</v>
      </c>
      <c r="H5600" s="228">
        <v>11.1</v>
      </c>
      <c r="I5600">
        <v>8.6</v>
      </c>
      <c r="J5600" s="31">
        <v>5.6</v>
      </c>
      <c r="K5600">
        <v>12</v>
      </c>
      <c r="L5600" s="2">
        <v>8.9</v>
      </c>
      <c r="M5600" s="2">
        <v>12.5</v>
      </c>
      <c r="N5600" s="31">
        <v>10.5</v>
      </c>
      <c r="O5600" s="31">
        <v>7.9</v>
      </c>
      <c r="P5600" s="2">
        <v>11.4</v>
      </c>
      <c r="Q5600" s="138">
        <v>12.720833333333333</v>
      </c>
    </row>
    <row r="5601" spans="1:17" x14ac:dyDescent="0.25">
      <c r="A5601" s="1">
        <v>42124</v>
      </c>
      <c r="B5601" s="5">
        <f t="shared" si="262"/>
        <v>2015</v>
      </c>
      <c r="C5601" s="5">
        <f t="shared" si="263"/>
        <v>4</v>
      </c>
      <c r="D5601" s="3">
        <f t="shared" si="261"/>
        <v>30</v>
      </c>
      <c r="E5601" s="3"/>
      <c r="F5601">
        <v>12.4</v>
      </c>
      <c r="G5601">
        <v>12.5</v>
      </c>
      <c r="H5601" s="228">
        <v>14</v>
      </c>
      <c r="I5601">
        <v>8.1999999999999993</v>
      </c>
      <c r="J5601" s="31">
        <v>8</v>
      </c>
      <c r="K5601">
        <v>12.9</v>
      </c>
      <c r="L5601" s="2">
        <v>9.5</v>
      </c>
      <c r="M5601" s="2">
        <v>13.4</v>
      </c>
      <c r="N5601" s="31">
        <v>12.7</v>
      </c>
      <c r="O5601" s="31">
        <v>12.1</v>
      </c>
      <c r="P5601" s="2">
        <v>12.5</v>
      </c>
      <c r="Q5601" s="138">
        <v>12.016666666666667</v>
      </c>
    </row>
    <row r="5602" spans="1:17" x14ac:dyDescent="0.25">
      <c r="A5602" s="1">
        <v>42125</v>
      </c>
      <c r="B5602" s="5">
        <f t="shared" si="262"/>
        <v>2015</v>
      </c>
      <c r="C5602" s="5">
        <f t="shared" si="263"/>
        <v>5</v>
      </c>
      <c r="D5602" s="3">
        <f t="shared" si="261"/>
        <v>1</v>
      </c>
      <c r="E5602" s="3"/>
      <c r="F5602">
        <v>12.7</v>
      </c>
      <c r="G5602">
        <v>14.4</v>
      </c>
      <c r="H5602" s="228">
        <v>16.8</v>
      </c>
      <c r="I5602">
        <v>10.4</v>
      </c>
      <c r="J5602" s="31">
        <v>9.9</v>
      </c>
      <c r="K5602">
        <v>15.6</v>
      </c>
      <c r="L5602" s="2">
        <v>13</v>
      </c>
      <c r="M5602" s="2">
        <v>17.8</v>
      </c>
      <c r="N5602" s="31">
        <v>13.3</v>
      </c>
      <c r="O5602" s="31">
        <v>13.7</v>
      </c>
      <c r="P5602" s="2">
        <v>15.6</v>
      </c>
      <c r="Q5602" s="138">
        <v>15.856521739130438</v>
      </c>
    </row>
    <row r="5603" spans="1:17" x14ac:dyDescent="0.25">
      <c r="A5603" s="1">
        <v>42126</v>
      </c>
      <c r="B5603" s="5">
        <f t="shared" si="262"/>
        <v>2015</v>
      </c>
      <c r="C5603" s="5">
        <f t="shared" si="263"/>
        <v>5</v>
      </c>
      <c r="D5603" s="3">
        <f t="shared" si="261"/>
        <v>2</v>
      </c>
      <c r="E5603" s="3"/>
      <c r="F5603">
        <v>11.9</v>
      </c>
      <c r="G5603">
        <v>15.1</v>
      </c>
      <c r="H5603" s="228">
        <v>17.399999999999999</v>
      </c>
      <c r="I5603">
        <v>9.6</v>
      </c>
      <c r="J5603" s="31">
        <v>11.2</v>
      </c>
      <c r="K5603">
        <v>16.600000000000001</v>
      </c>
      <c r="L5603" s="2">
        <v>14.7</v>
      </c>
      <c r="M5603" s="2">
        <v>16.399999999999999</v>
      </c>
      <c r="N5603" s="31">
        <v>14.1</v>
      </c>
      <c r="O5603" s="31">
        <v>13.4</v>
      </c>
      <c r="P5603" s="2">
        <v>17.100000000000001</v>
      </c>
      <c r="Q5603" s="138">
        <v>17.916666666666664</v>
      </c>
    </row>
    <row r="5604" spans="1:17" x14ac:dyDescent="0.25">
      <c r="A5604" s="1">
        <v>42127</v>
      </c>
      <c r="B5604" s="5">
        <f t="shared" si="262"/>
        <v>2015</v>
      </c>
      <c r="C5604" s="5">
        <f t="shared" si="263"/>
        <v>5</v>
      </c>
      <c r="D5604" s="3">
        <f t="shared" si="261"/>
        <v>3</v>
      </c>
      <c r="E5604" s="3"/>
      <c r="F5604">
        <v>15.6</v>
      </c>
      <c r="G5604">
        <v>16.8</v>
      </c>
      <c r="H5604" s="228">
        <v>18.600000000000001</v>
      </c>
      <c r="I5604">
        <v>13.7</v>
      </c>
      <c r="J5604" s="31">
        <v>13.8</v>
      </c>
      <c r="K5604">
        <v>19.600000000000001</v>
      </c>
      <c r="L5604" s="2">
        <v>16.100000000000001</v>
      </c>
      <c r="M5604" s="2">
        <v>19.5</v>
      </c>
      <c r="N5604" s="31">
        <v>17.5</v>
      </c>
      <c r="O5604" s="31">
        <v>15.4</v>
      </c>
      <c r="P5604" s="2">
        <v>18.5</v>
      </c>
      <c r="Q5604" s="138">
        <v>18.620833333333334</v>
      </c>
    </row>
    <row r="5605" spans="1:17" x14ac:dyDescent="0.25">
      <c r="A5605" s="1">
        <v>42128</v>
      </c>
      <c r="B5605" s="5">
        <f t="shared" si="262"/>
        <v>2015</v>
      </c>
      <c r="C5605" s="5">
        <f t="shared" si="263"/>
        <v>5</v>
      </c>
      <c r="D5605" s="3">
        <f t="shared" si="261"/>
        <v>4</v>
      </c>
      <c r="E5605" s="3"/>
      <c r="F5605">
        <v>17.399999999999999</v>
      </c>
      <c r="G5605">
        <v>19</v>
      </c>
      <c r="H5605" s="228">
        <v>20.6</v>
      </c>
      <c r="I5605">
        <v>15.9</v>
      </c>
      <c r="J5605" s="31">
        <v>15.9</v>
      </c>
      <c r="K5605">
        <v>21.1</v>
      </c>
      <c r="L5605" s="2">
        <v>18.399999999999999</v>
      </c>
      <c r="M5605" s="2">
        <v>22.3</v>
      </c>
      <c r="N5605" s="31">
        <v>19.5</v>
      </c>
      <c r="O5605" s="31">
        <v>18.8</v>
      </c>
      <c r="P5605" s="2">
        <v>19.7</v>
      </c>
      <c r="Q5605" s="138">
        <v>21.845833333333331</v>
      </c>
    </row>
    <row r="5606" spans="1:17" x14ac:dyDescent="0.25">
      <c r="A5606" s="1">
        <v>42129</v>
      </c>
      <c r="B5606" s="5">
        <f t="shared" si="262"/>
        <v>2015</v>
      </c>
      <c r="C5606" s="5">
        <f t="shared" si="263"/>
        <v>5</v>
      </c>
      <c r="D5606" s="3">
        <f t="shared" si="261"/>
        <v>5</v>
      </c>
      <c r="E5606" s="3"/>
      <c r="F5606">
        <v>19.8</v>
      </c>
      <c r="G5606">
        <v>22</v>
      </c>
      <c r="H5606" s="228">
        <v>22.3</v>
      </c>
      <c r="I5606">
        <v>17.2</v>
      </c>
      <c r="J5606" s="31">
        <v>19.3</v>
      </c>
      <c r="K5606">
        <v>22.4</v>
      </c>
      <c r="L5606" s="2">
        <v>20.7</v>
      </c>
      <c r="M5606" s="2">
        <v>25.2</v>
      </c>
      <c r="N5606" s="31">
        <v>20.7</v>
      </c>
      <c r="O5606" s="31">
        <v>19.8</v>
      </c>
      <c r="P5606" s="2">
        <v>21.4</v>
      </c>
      <c r="Q5606" s="138">
        <v>22.545833333333331</v>
      </c>
    </row>
    <row r="5607" spans="1:17" x14ac:dyDescent="0.25">
      <c r="A5607" s="1">
        <v>42130</v>
      </c>
      <c r="B5607" s="5">
        <f t="shared" si="262"/>
        <v>2015</v>
      </c>
      <c r="C5607" s="5">
        <f t="shared" si="263"/>
        <v>5</v>
      </c>
      <c r="D5607" s="3">
        <f t="shared" si="261"/>
        <v>6</v>
      </c>
      <c r="E5607" s="3"/>
      <c r="F5607">
        <v>20.7</v>
      </c>
      <c r="G5607">
        <v>23.4</v>
      </c>
      <c r="H5607" s="228">
        <v>25.2</v>
      </c>
      <c r="I5607">
        <v>18.399999999999999</v>
      </c>
      <c r="J5607" s="31">
        <v>21</v>
      </c>
      <c r="K5607">
        <v>24.8</v>
      </c>
      <c r="L5607" s="2">
        <v>23</v>
      </c>
      <c r="M5607" s="2">
        <v>26</v>
      </c>
      <c r="N5607" s="31">
        <v>22.2</v>
      </c>
      <c r="O5607" s="31">
        <v>21.8</v>
      </c>
      <c r="P5607" s="2">
        <v>24</v>
      </c>
      <c r="Q5607" s="138">
        <v>23.275000000000002</v>
      </c>
    </row>
    <row r="5608" spans="1:17" x14ac:dyDescent="0.25">
      <c r="A5608" s="1">
        <v>42131</v>
      </c>
      <c r="B5608" s="5">
        <f t="shared" si="262"/>
        <v>2015</v>
      </c>
      <c r="C5608" s="5">
        <f t="shared" si="263"/>
        <v>5</v>
      </c>
      <c r="D5608" s="3">
        <f t="shared" si="261"/>
        <v>7</v>
      </c>
      <c r="E5608" s="3"/>
      <c r="F5608">
        <v>19.8</v>
      </c>
      <c r="G5608">
        <v>22.3</v>
      </c>
      <c r="H5608" s="228">
        <v>17.2</v>
      </c>
      <c r="I5608">
        <v>17.2</v>
      </c>
      <c r="J5608" s="31">
        <v>14</v>
      </c>
      <c r="K5608">
        <v>18.100000000000001</v>
      </c>
      <c r="L5608" s="2">
        <v>15.2</v>
      </c>
      <c r="M5608" s="2">
        <v>20</v>
      </c>
      <c r="N5608" s="31">
        <v>19</v>
      </c>
      <c r="O5608" s="31">
        <v>16.3</v>
      </c>
      <c r="P5608" s="2">
        <v>17.399999999999999</v>
      </c>
      <c r="Q5608" s="138">
        <v>18.720833333333328</v>
      </c>
    </row>
    <row r="5609" spans="1:17" x14ac:dyDescent="0.25">
      <c r="A5609" s="1">
        <v>42132</v>
      </c>
      <c r="B5609" s="5">
        <f t="shared" si="262"/>
        <v>2015</v>
      </c>
      <c r="C5609" s="5">
        <f t="shared" si="263"/>
        <v>5</v>
      </c>
      <c r="D5609" s="3">
        <f t="shared" si="261"/>
        <v>8</v>
      </c>
      <c r="E5609" s="3"/>
      <c r="F5609">
        <v>17.600000000000001</v>
      </c>
      <c r="G5609">
        <v>21.8</v>
      </c>
      <c r="H5609" s="228">
        <v>19.2</v>
      </c>
      <c r="I5609">
        <v>15.5</v>
      </c>
      <c r="J5609" s="31">
        <v>12.7</v>
      </c>
      <c r="K5609">
        <v>18.2</v>
      </c>
      <c r="L5609" s="2">
        <v>15.9</v>
      </c>
      <c r="M5609" s="2">
        <v>19.7</v>
      </c>
      <c r="N5609" s="31">
        <v>17.600000000000001</v>
      </c>
      <c r="O5609" s="31">
        <v>14.7</v>
      </c>
      <c r="P5609" s="2">
        <v>17.100000000000001</v>
      </c>
      <c r="Q5609" s="138">
        <v>17.904166666666669</v>
      </c>
    </row>
    <row r="5610" spans="1:17" x14ac:dyDescent="0.25">
      <c r="A5610" s="1">
        <v>42133</v>
      </c>
      <c r="B5610" s="5">
        <f t="shared" si="262"/>
        <v>2015</v>
      </c>
      <c r="C5610" s="5">
        <f t="shared" si="263"/>
        <v>5</v>
      </c>
      <c r="D5610" s="3">
        <f t="shared" si="261"/>
        <v>9</v>
      </c>
      <c r="E5610" s="3"/>
      <c r="F5610">
        <v>13.1</v>
      </c>
      <c r="G5610">
        <v>19.600000000000001</v>
      </c>
      <c r="H5610" s="228">
        <v>17.5</v>
      </c>
      <c r="I5610">
        <v>16.600000000000001</v>
      </c>
      <c r="J5610" s="31">
        <v>12.1</v>
      </c>
      <c r="K5610">
        <v>20</v>
      </c>
      <c r="L5610" s="2">
        <v>16</v>
      </c>
      <c r="M5610" s="2">
        <v>20.2</v>
      </c>
      <c r="N5610" s="31">
        <v>16.7</v>
      </c>
      <c r="O5610" s="31">
        <v>15.2</v>
      </c>
      <c r="P5610" s="2">
        <v>18.600000000000001</v>
      </c>
      <c r="Q5610" s="138">
        <v>18.166666666666668</v>
      </c>
    </row>
    <row r="5611" spans="1:17" x14ac:dyDescent="0.25">
      <c r="A5611" s="1">
        <v>42134</v>
      </c>
      <c r="B5611" s="5">
        <f t="shared" si="262"/>
        <v>2015</v>
      </c>
      <c r="C5611" s="5">
        <f t="shared" si="263"/>
        <v>5</v>
      </c>
      <c r="D5611" s="3">
        <f t="shared" si="261"/>
        <v>10</v>
      </c>
      <c r="E5611" s="3"/>
      <c r="F5611">
        <v>16</v>
      </c>
      <c r="G5611">
        <v>18.899999999999999</v>
      </c>
      <c r="H5611" s="228">
        <v>16.5</v>
      </c>
      <c r="I5611">
        <v>13.1</v>
      </c>
      <c r="J5611" s="31">
        <v>12.3</v>
      </c>
      <c r="K5611">
        <v>18.2</v>
      </c>
      <c r="L5611" s="2">
        <v>13.5</v>
      </c>
      <c r="M5611" s="2">
        <v>18.2</v>
      </c>
      <c r="N5611" s="31">
        <v>13.4</v>
      </c>
      <c r="O5611" s="31">
        <v>14</v>
      </c>
      <c r="P5611" s="2">
        <v>17.7</v>
      </c>
      <c r="Q5611" s="138">
        <v>17.399999999999999</v>
      </c>
    </row>
    <row r="5612" spans="1:17" x14ac:dyDescent="0.25">
      <c r="A5612" s="1">
        <v>42135</v>
      </c>
      <c r="B5612" s="5">
        <f t="shared" si="262"/>
        <v>2015</v>
      </c>
      <c r="C5612" s="5">
        <f t="shared" si="263"/>
        <v>5</v>
      </c>
      <c r="D5612" s="3">
        <f t="shared" si="261"/>
        <v>11</v>
      </c>
      <c r="E5612" s="3"/>
      <c r="F5612">
        <v>15</v>
      </c>
      <c r="G5612">
        <v>18.5</v>
      </c>
      <c r="H5612" s="228">
        <v>15.2</v>
      </c>
      <c r="I5612">
        <v>12.2</v>
      </c>
      <c r="J5612" s="31">
        <v>10.8</v>
      </c>
      <c r="K5612">
        <v>15.6</v>
      </c>
      <c r="L5612" s="2">
        <v>13.6</v>
      </c>
      <c r="M5612" s="2">
        <v>17.399999999999999</v>
      </c>
      <c r="N5612" s="31">
        <v>13.5</v>
      </c>
      <c r="O5612" s="31">
        <v>13.2</v>
      </c>
      <c r="P5612" s="2">
        <v>15.2</v>
      </c>
      <c r="Q5612" s="138">
        <v>16.324999999999999</v>
      </c>
    </row>
    <row r="5613" spans="1:17" x14ac:dyDescent="0.25">
      <c r="A5613" s="1">
        <v>42136</v>
      </c>
      <c r="B5613" s="5">
        <f t="shared" si="262"/>
        <v>2015</v>
      </c>
      <c r="C5613" s="5">
        <f t="shared" si="263"/>
        <v>5</v>
      </c>
      <c r="D5613" s="3">
        <f t="shared" si="261"/>
        <v>12</v>
      </c>
      <c r="E5613" s="3"/>
      <c r="F5613">
        <v>17.2</v>
      </c>
      <c r="G5613">
        <v>19.2</v>
      </c>
      <c r="H5613" s="228">
        <v>16</v>
      </c>
      <c r="I5613">
        <v>15.2</v>
      </c>
      <c r="J5613" s="31">
        <v>11.9</v>
      </c>
      <c r="K5613">
        <v>16.5</v>
      </c>
      <c r="L5613" s="2">
        <v>14.4</v>
      </c>
      <c r="M5613" s="2">
        <v>17.600000000000001</v>
      </c>
      <c r="N5613" s="31">
        <v>16.3</v>
      </c>
      <c r="O5613" s="31">
        <v>14.2</v>
      </c>
      <c r="P5613" s="2">
        <v>15.7</v>
      </c>
      <c r="Q5613" s="138">
        <v>15.745833333333337</v>
      </c>
    </row>
    <row r="5614" spans="1:17" x14ac:dyDescent="0.25">
      <c r="A5614" s="1">
        <v>42137</v>
      </c>
      <c r="B5614" s="5">
        <f t="shared" si="262"/>
        <v>2015</v>
      </c>
      <c r="C5614" s="5">
        <f t="shared" si="263"/>
        <v>5</v>
      </c>
      <c r="D5614" s="3">
        <f t="shared" si="261"/>
        <v>13</v>
      </c>
      <c r="E5614" s="3"/>
      <c r="F5614">
        <v>17</v>
      </c>
      <c r="G5614">
        <v>19.399999999999999</v>
      </c>
      <c r="H5614" s="228">
        <v>19.5</v>
      </c>
      <c r="I5614">
        <v>10.6</v>
      </c>
      <c r="J5614" s="31">
        <v>15.2</v>
      </c>
      <c r="K5614">
        <v>20.100000000000001</v>
      </c>
      <c r="L5614" s="2">
        <v>17.5</v>
      </c>
      <c r="M5614" s="2">
        <v>21.2</v>
      </c>
      <c r="N5614" s="31">
        <v>18.3</v>
      </c>
      <c r="O5614" s="31">
        <v>17.8</v>
      </c>
      <c r="P5614" s="2">
        <v>19.8</v>
      </c>
      <c r="Q5614" s="138">
        <v>19.8125</v>
      </c>
    </row>
    <row r="5615" spans="1:17" x14ac:dyDescent="0.25">
      <c r="A5615" s="1">
        <v>42138</v>
      </c>
      <c r="B5615" s="5">
        <f t="shared" si="262"/>
        <v>2015</v>
      </c>
      <c r="C5615" s="5">
        <f t="shared" si="263"/>
        <v>5</v>
      </c>
      <c r="D5615" s="3">
        <f t="shared" si="261"/>
        <v>14</v>
      </c>
      <c r="E5615" s="3"/>
      <c r="F5615">
        <v>16.399999999999999</v>
      </c>
      <c r="G5615">
        <v>20</v>
      </c>
      <c r="H5615" s="228">
        <v>19.600000000000001</v>
      </c>
      <c r="I5615">
        <v>14</v>
      </c>
      <c r="J5615" s="31">
        <v>15.6</v>
      </c>
      <c r="K5615">
        <v>21.9</v>
      </c>
      <c r="L5615" s="2">
        <v>19.399999999999999</v>
      </c>
      <c r="M5615" s="2">
        <v>20.3</v>
      </c>
      <c r="N5615" s="31">
        <v>19.399999999999999</v>
      </c>
      <c r="O5615" s="31">
        <v>18</v>
      </c>
      <c r="P5615" s="2">
        <v>20.399999999999999</v>
      </c>
      <c r="Q5615" s="138">
        <v>22.133333333333336</v>
      </c>
    </row>
    <row r="5616" spans="1:17" x14ac:dyDescent="0.25">
      <c r="A5616" s="1">
        <v>42139</v>
      </c>
      <c r="B5616" s="5">
        <f t="shared" si="262"/>
        <v>2015</v>
      </c>
      <c r="C5616" s="5">
        <f t="shared" si="263"/>
        <v>5</v>
      </c>
      <c r="D5616" s="3">
        <f t="shared" si="261"/>
        <v>15</v>
      </c>
      <c r="E5616" s="3"/>
      <c r="F5616">
        <v>19.5</v>
      </c>
      <c r="G5616">
        <v>21.5</v>
      </c>
      <c r="H5616" s="228">
        <v>17.899999999999999</v>
      </c>
      <c r="I5616">
        <v>16</v>
      </c>
      <c r="J5616" s="31">
        <v>15.5</v>
      </c>
      <c r="K5616">
        <v>18.3</v>
      </c>
      <c r="L5616" s="2">
        <v>17</v>
      </c>
      <c r="M5616" s="2">
        <v>17.5</v>
      </c>
      <c r="N5616" s="31">
        <v>17.600000000000001</v>
      </c>
      <c r="O5616" s="31">
        <v>17.100000000000001</v>
      </c>
      <c r="P5616" s="2">
        <v>17.399999999999999</v>
      </c>
      <c r="Q5616" s="138">
        <v>17.9375</v>
      </c>
    </row>
    <row r="5617" spans="1:17" x14ac:dyDescent="0.25">
      <c r="A5617" s="1">
        <v>42140</v>
      </c>
      <c r="B5617" s="5">
        <f t="shared" si="262"/>
        <v>2015</v>
      </c>
      <c r="C5617" s="5">
        <f t="shared" si="263"/>
        <v>5</v>
      </c>
      <c r="D5617" s="3">
        <f t="shared" si="261"/>
        <v>16</v>
      </c>
      <c r="E5617" s="3"/>
      <c r="F5617">
        <v>19.899999999999999</v>
      </c>
      <c r="G5617">
        <v>21.7</v>
      </c>
      <c r="H5617" s="228">
        <v>18</v>
      </c>
      <c r="I5617">
        <v>15.7</v>
      </c>
      <c r="J5617" s="31">
        <v>16</v>
      </c>
      <c r="K5617">
        <v>16.7</v>
      </c>
      <c r="L5617" s="2">
        <v>15.3</v>
      </c>
      <c r="M5617" s="2">
        <v>18.5</v>
      </c>
      <c r="N5617" s="31">
        <v>18.2</v>
      </c>
      <c r="O5617" s="31">
        <v>18.2</v>
      </c>
      <c r="P5617" s="2">
        <v>15.8</v>
      </c>
      <c r="Q5617" s="138">
        <v>17.012499999999999</v>
      </c>
    </row>
    <row r="5618" spans="1:17" x14ac:dyDescent="0.25">
      <c r="A5618" s="1">
        <v>42141</v>
      </c>
      <c r="B5618" s="5">
        <f t="shared" si="262"/>
        <v>2015</v>
      </c>
      <c r="C5618" s="5">
        <f t="shared" si="263"/>
        <v>5</v>
      </c>
      <c r="D5618" s="3">
        <f t="shared" si="261"/>
        <v>17</v>
      </c>
      <c r="E5618" s="3"/>
      <c r="F5618">
        <v>19.3</v>
      </c>
      <c r="G5618">
        <v>22.2</v>
      </c>
      <c r="H5618" s="228">
        <v>17.8</v>
      </c>
      <c r="I5618">
        <v>16.3</v>
      </c>
      <c r="J5618" s="31">
        <v>14.7</v>
      </c>
      <c r="K5618">
        <v>18.5</v>
      </c>
      <c r="L5618" s="2">
        <v>16.600000000000001</v>
      </c>
      <c r="M5618" s="2">
        <v>19</v>
      </c>
      <c r="N5618" s="31">
        <v>19.2</v>
      </c>
      <c r="O5618" s="31">
        <v>17.100000000000001</v>
      </c>
      <c r="P5618" s="2">
        <v>18</v>
      </c>
      <c r="Q5618" s="138">
        <v>18.6875</v>
      </c>
    </row>
    <row r="5619" spans="1:17" x14ac:dyDescent="0.25">
      <c r="A5619" s="1">
        <v>42142</v>
      </c>
      <c r="B5619" s="5">
        <f t="shared" si="262"/>
        <v>2015</v>
      </c>
      <c r="C5619" s="5">
        <f t="shared" si="263"/>
        <v>5</v>
      </c>
      <c r="D5619" s="3">
        <f t="shared" si="261"/>
        <v>18</v>
      </c>
      <c r="E5619" s="3"/>
      <c r="F5619">
        <v>19.5</v>
      </c>
      <c r="G5619">
        <v>24.3</v>
      </c>
      <c r="H5619" s="228">
        <v>19.399999999999999</v>
      </c>
      <c r="I5619">
        <v>17.3</v>
      </c>
      <c r="J5619" s="31">
        <v>16</v>
      </c>
      <c r="K5619">
        <v>20.5</v>
      </c>
      <c r="L5619" s="2">
        <v>16.899999999999999</v>
      </c>
      <c r="M5619" s="2">
        <v>20.100000000000001</v>
      </c>
      <c r="N5619" s="31">
        <v>20.3</v>
      </c>
      <c r="O5619" s="31">
        <v>17.5</v>
      </c>
      <c r="P5619" s="2">
        <v>18.8</v>
      </c>
      <c r="Q5619" s="138">
        <v>19.079166666666666</v>
      </c>
    </row>
    <row r="5620" spans="1:17" x14ac:dyDescent="0.25">
      <c r="A5620" s="1">
        <v>42143</v>
      </c>
      <c r="B5620" s="5">
        <f t="shared" si="262"/>
        <v>2015</v>
      </c>
      <c r="C5620" s="5">
        <f t="shared" si="263"/>
        <v>5</v>
      </c>
      <c r="D5620" s="3">
        <f t="shared" si="261"/>
        <v>19</v>
      </c>
      <c r="E5620" s="3"/>
      <c r="F5620">
        <v>19.8</v>
      </c>
      <c r="G5620">
        <v>20.100000000000001</v>
      </c>
      <c r="H5620" s="228">
        <v>21.6</v>
      </c>
      <c r="I5620">
        <v>16.100000000000001</v>
      </c>
      <c r="J5620" s="31">
        <v>16</v>
      </c>
      <c r="K5620">
        <v>19.899999999999999</v>
      </c>
      <c r="L5620" s="2">
        <v>18.100000000000001</v>
      </c>
      <c r="M5620" s="2">
        <v>22.3</v>
      </c>
      <c r="N5620" s="31">
        <v>19.3</v>
      </c>
      <c r="O5620" s="31">
        <v>18.5</v>
      </c>
      <c r="P5620" s="2">
        <v>20.100000000000001</v>
      </c>
      <c r="Q5620" s="138">
        <v>19.020833333333332</v>
      </c>
    </row>
    <row r="5621" spans="1:17" x14ac:dyDescent="0.25">
      <c r="A5621" s="1">
        <v>42144</v>
      </c>
      <c r="B5621" s="5">
        <f t="shared" si="262"/>
        <v>2015</v>
      </c>
      <c r="C5621" s="5">
        <f t="shared" si="263"/>
        <v>5</v>
      </c>
      <c r="D5621" s="3">
        <f t="shared" si="261"/>
        <v>20</v>
      </c>
      <c r="E5621" s="3"/>
      <c r="F5621">
        <v>19</v>
      </c>
      <c r="G5621">
        <v>20.5</v>
      </c>
      <c r="H5621" s="228">
        <v>22.4</v>
      </c>
      <c r="I5621">
        <v>15.6</v>
      </c>
      <c r="J5621" s="31">
        <v>15.9</v>
      </c>
      <c r="K5621">
        <v>22.4</v>
      </c>
      <c r="L5621" s="2">
        <v>19.8</v>
      </c>
      <c r="M5621" s="2">
        <v>22.2</v>
      </c>
      <c r="N5621" s="31">
        <v>19.3</v>
      </c>
      <c r="O5621" s="31">
        <v>18.7</v>
      </c>
      <c r="P5621" s="2">
        <v>22.1</v>
      </c>
      <c r="Q5621" s="138">
        <v>20.804166666666664</v>
      </c>
    </row>
    <row r="5622" spans="1:17" x14ac:dyDescent="0.25">
      <c r="A5622" s="1">
        <v>42145</v>
      </c>
      <c r="B5622" s="5">
        <f t="shared" si="262"/>
        <v>2015</v>
      </c>
      <c r="C5622" s="5">
        <f t="shared" si="263"/>
        <v>5</v>
      </c>
      <c r="D5622" s="3">
        <f t="shared" si="261"/>
        <v>21</v>
      </c>
      <c r="E5622" s="3"/>
      <c r="F5622">
        <v>17.399999999999999</v>
      </c>
      <c r="G5622">
        <v>19.5</v>
      </c>
      <c r="H5622" s="228">
        <v>13.9</v>
      </c>
      <c r="I5622">
        <v>14.2</v>
      </c>
      <c r="J5622" s="31">
        <v>14.4</v>
      </c>
      <c r="K5622">
        <v>11.7</v>
      </c>
      <c r="L5622" s="2">
        <v>11.2</v>
      </c>
      <c r="M5622" s="2">
        <v>14.6</v>
      </c>
      <c r="N5622" s="31">
        <v>17.5</v>
      </c>
      <c r="O5622" s="31">
        <v>16.399999999999999</v>
      </c>
      <c r="P5622" s="2">
        <v>11.3</v>
      </c>
      <c r="Q5622" s="138">
        <v>13.54166666666667</v>
      </c>
    </row>
    <row r="5623" spans="1:17" x14ac:dyDescent="0.25">
      <c r="A5623" s="1">
        <v>42146</v>
      </c>
      <c r="B5623" s="5">
        <f t="shared" si="262"/>
        <v>2015</v>
      </c>
      <c r="C5623" s="5">
        <f t="shared" si="263"/>
        <v>5</v>
      </c>
      <c r="D5623" s="3">
        <f t="shared" si="261"/>
        <v>22</v>
      </c>
      <c r="E5623" s="3"/>
      <c r="F5623">
        <v>15.2</v>
      </c>
      <c r="G5623">
        <v>17.2</v>
      </c>
      <c r="H5623" s="228">
        <v>13.8</v>
      </c>
      <c r="I5623">
        <v>12.8</v>
      </c>
      <c r="J5623" s="31">
        <v>13</v>
      </c>
      <c r="K5623">
        <v>12</v>
      </c>
      <c r="L5623" s="2">
        <v>10.5</v>
      </c>
      <c r="M5623" s="2">
        <v>15</v>
      </c>
      <c r="N5623" s="31">
        <v>16.2</v>
      </c>
      <c r="O5623" s="31">
        <v>14.4</v>
      </c>
      <c r="P5623" s="2">
        <v>11.5</v>
      </c>
      <c r="Q5623" s="138">
        <v>12.387500000000001</v>
      </c>
    </row>
    <row r="5624" spans="1:17" x14ac:dyDescent="0.25">
      <c r="A5624" s="1">
        <v>42147</v>
      </c>
      <c r="B5624" s="5">
        <f t="shared" si="262"/>
        <v>2015</v>
      </c>
      <c r="C5624" s="5">
        <f t="shared" si="263"/>
        <v>5</v>
      </c>
      <c r="D5624" s="3">
        <f t="shared" si="261"/>
        <v>23</v>
      </c>
      <c r="E5624" s="3"/>
      <c r="F5624">
        <v>12.7</v>
      </c>
      <c r="G5624">
        <v>15.3</v>
      </c>
      <c r="H5624" s="228">
        <v>17.3</v>
      </c>
      <c r="I5624">
        <v>12.2</v>
      </c>
      <c r="J5624" s="31">
        <v>11.2</v>
      </c>
      <c r="K5624">
        <v>15.4</v>
      </c>
      <c r="L5624" s="2">
        <v>12.4</v>
      </c>
      <c r="M5624" s="2">
        <v>17.600000000000001</v>
      </c>
      <c r="N5624" s="31">
        <v>14.5</v>
      </c>
      <c r="O5624" s="31">
        <v>15.2</v>
      </c>
      <c r="P5624" s="2">
        <v>14.4</v>
      </c>
      <c r="Q5624" s="138">
        <v>15.737499999999999</v>
      </c>
    </row>
    <row r="5625" spans="1:17" x14ac:dyDescent="0.25">
      <c r="A5625" s="1">
        <v>42148</v>
      </c>
      <c r="B5625" s="5">
        <f t="shared" si="262"/>
        <v>2015</v>
      </c>
      <c r="C5625" s="5">
        <f t="shared" si="263"/>
        <v>5</v>
      </c>
      <c r="D5625" s="3">
        <f t="shared" si="261"/>
        <v>24</v>
      </c>
      <c r="E5625" s="3"/>
      <c r="F5625">
        <v>13.8</v>
      </c>
      <c r="G5625">
        <v>15.4</v>
      </c>
      <c r="H5625" s="228">
        <v>14.4</v>
      </c>
      <c r="I5625">
        <v>10.199999999999999</v>
      </c>
      <c r="J5625" s="31">
        <v>10.6</v>
      </c>
      <c r="K5625">
        <v>13.8</v>
      </c>
      <c r="L5625" s="2">
        <v>11</v>
      </c>
      <c r="M5625" s="2">
        <v>15</v>
      </c>
      <c r="N5625" s="31">
        <v>12.2</v>
      </c>
      <c r="O5625" s="31">
        <v>14.1</v>
      </c>
      <c r="P5625" s="2">
        <v>14.4</v>
      </c>
      <c r="Q5625" s="138">
        <v>13.733333333333334</v>
      </c>
    </row>
    <row r="5626" spans="1:17" x14ac:dyDescent="0.25">
      <c r="A5626" s="1">
        <v>42149</v>
      </c>
      <c r="B5626" s="5">
        <f t="shared" si="262"/>
        <v>2015</v>
      </c>
      <c r="C5626" s="5">
        <f t="shared" si="263"/>
        <v>5</v>
      </c>
      <c r="D5626" s="3">
        <f t="shared" si="261"/>
        <v>25</v>
      </c>
      <c r="E5626" s="3"/>
      <c r="F5626">
        <v>12.9</v>
      </c>
      <c r="G5626">
        <v>15</v>
      </c>
      <c r="H5626" s="228">
        <v>13.2</v>
      </c>
      <c r="I5626">
        <v>9.4</v>
      </c>
      <c r="J5626" s="31">
        <v>10</v>
      </c>
      <c r="K5626">
        <v>13.1</v>
      </c>
      <c r="L5626" s="2">
        <v>11.1</v>
      </c>
      <c r="M5626" s="2">
        <v>14.6</v>
      </c>
      <c r="N5626" s="31">
        <v>13.6</v>
      </c>
      <c r="O5626" s="31">
        <v>14.1</v>
      </c>
      <c r="P5626" s="2">
        <v>13.1</v>
      </c>
      <c r="Q5626" s="138">
        <v>12.825000000000003</v>
      </c>
    </row>
    <row r="5627" spans="1:17" x14ac:dyDescent="0.25">
      <c r="A5627" s="1">
        <v>42150</v>
      </c>
      <c r="B5627" s="5">
        <f t="shared" si="262"/>
        <v>2015</v>
      </c>
      <c r="C5627" s="5">
        <f t="shared" si="263"/>
        <v>5</v>
      </c>
      <c r="D5627" s="3">
        <f t="shared" si="261"/>
        <v>26</v>
      </c>
      <c r="E5627" s="3"/>
      <c r="F5627">
        <v>13.9</v>
      </c>
      <c r="G5627">
        <v>16.2</v>
      </c>
      <c r="H5627" s="228">
        <v>15.2</v>
      </c>
      <c r="I5627">
        <v>11.1</v>
      </c>
      <c r="J5627" s="31">
        <v>10.4</v>
      </c>
      <c r="K5627">
        <v>14.9</v>
      </c>
      <c r="L5627" s="2">
        <v>11.9</v>
      </c>
      <c r="M5627" s="2">
        <v>14.7</v>
      </c>
      <c r="N5627" s="31">
        <v>14.8</v>
      </c>
      <c r="O5627" s="31">
        <v>14.3</v>
      </c>
      <c r="P5627" s="2">
        <v>15.2</v>
      </c>
      <c r="Q5627" s="138">
        <v>14.924999999999997</v>
      </c>
    </row>
    <row r="5628" spans="1:17" x14ac:dyDescent="0.25">
      <c r="A5628" s="1">
        <v>42151</v>
      </c>
      <c r="B5628" s="5">
        <f t="shared" si="262"/>
        <v>2015</v>
      </c>
      <c r="C5628" s="5">
        <f t="shared" si="263"/>
        <v>5</v>
      </c>
      <c r="D5628" s="3">
        <f t="shared" si="261"/>
        <v>27</v>
      </c>
      <c r="E5628" s="3"/>
      <c r="F5628">
        <v>14.1</v>
      </c>
      <c r="G5628">
        <v>16.3</v>
      </c>
      <c r="H5628" s="228">
        <v>13.2</v>
      </c>
      <c r="I5628">
        <v>9.3000000000000007</v>
      </c>
      <c r="J5628" s="31">
        <v>8.1999999999999993</v>
      </c>
      <c r="K5628">
        <v>14.2</v>
      </c>
      <c r="L5628" s="2">
        <v>10.7</v>
      </c>
      <c r="M5628" s="2">
        <v>12.2</v>
      </c>
      <c r="N5628" s="31">
        <v>11.4</v>
      </c>
      <c r="O5628" s="31">
        <v>10.6</v>
      </c>
      <c r="P5628" s="2">
        <v>13.2</v>
      </c>
      <c r="Q5628" s="138">
        <v>14.000000000000002</v>
      </c>
    </row>
    <row r="5629" spans="1:17" x14ac:dyDescent="0.25">
      <c r="A5629" s="1">
        <v>42152</v>
      </c>
      <c r="B5629" s="5">
        <f t="shared" si="262"/>
        <v>2015</v>
      </c>
      <c r="C5629" s="5">
        <f t="shared" si="263"/>
        <v>5</v>
      </c>
      <c r="D5629" s="3">
        <f t="shared" si="261"/>
        <v>28</v>
      </c>
      <c r="E5629" s="3"/>
      <c r="F5629">
        <v>12.9</v>
      </c>
      <c r="G5629">
        <v>15.7</v>
      </c>
      <c r="H5629" s="228">
        <v>11</v>
      </c>
      <c r="I5629">
        <v>8.4</v>
      </c>
      <c r="J5629" s="31">
        <v>6.9</v>
      </c>
      <c r="K5629">
        <v>12.2</v>
      </c>
      <c r="L5629" s="2">
        <v>9.1</v>
      </c>
      <c r="M5629" s="2">
        <v>12</v>
      </c>
      <c r="N5629" s="31">
        <v>10.5</v>
      </c>
      <c r="O5629" s="31">
        <v>10.5</v>
      </c>
      <c r="P5629" s="2">
        <v>11.2</v>
      </c>
      <c r="Q5629" s="138">
        <v>12.195833333333335</v>
      </c>
    </row>
    <row r="5630" spans="1:17" x14ac:dyDescent="0.25">
      <c r="A5630" s="1">
        <v>42153</v>
      </c>
      <c r="B5630" s="5">
        <f t="shared" si="262"/>
        <v>2015</v>
      </c>
      <c r="C5630" s="5">
        <f t="shared" si="263"/>
        <v>5</v>
      </c>
      <c r="D5630" s="3">
        <f t="shared" si="261"/>
        <v>29</v>
      </c>
      <c r="E5630" s="3"/>
      <c r="F5630">
        <v>14.9</v>
      </c>
      <c r="G5630">
        <v>16.100000000000001</v>
      </c>
      <c r="H5630" s="228">
        <v>14.1</v>
      </c>
      <c r="I5630">
        <v>12.6</v>
      </c>
      <c r="J5630" s="31">
        <v>9.6</v>
      </c>
      <c r="K5630">
        <v>16.399999999999999</v>
      </c>
      <c r="L5630" s="2">
        <v>11.7</v>
      </c>
      <c r="M5630" s="2">
        <v>15.4</v>
      </c>
      <c r="N5630" s="31">
        <v>13.4</v>
      </c>
      <c r="O5630" s="31">
        <v>11.3</v>
      </c>
      <c r="P5630" s="2">
        <v>15</v>
      </c>
      <c r="Q5630" s="138">
        <v>14.612499999999997</v>
      </c>
    </row>
    <row r="5631" spans="1:17" x14ac:dyDescent="0.25">
      <c r="A5631" s="1">
        <v>42154</v>
      </c>
      <c r="B5631" s="5">
        <f t="shared" si="262"/>
        <v>2015</v>
      </c>
      <c r="C5631" s="5">
        <f t="shared" si="263"/>
        <v>5</v>
      </c>
      <c r="D5631" s="3">
        <f t="shared" si="261"/>
        <v>30</v>
      </c>
      <c r="E5631" s="3"/>
      <c r="F5631">
        <v>17.8</v>
      </c>
      <c r="G5631">
        <v>18.399999999999999</v>
      </c>
      <c r="H5631" s="228">
        <v>19.2</v>
      </c>
      <c r="I5631">
        <v>13.6</v>
      </c>
      <c r="J5631" s="31">
        <v>13.6</v>
      </c>
      <c r="K5631">
        <v>20.3</v>
      </c>
      <c r="L5631" s="2">
        <v>17.2</v>
      </c>
      <c r="M5631" s="2">
        <v>19</v>
      </c>
      <c r="N5631" s="31">
        <v>16.2</v>
      </c>
      <c r="O5631" s="31">
        <v>15.1</v>
      </c>
      <c r="P5631" s="2">
        <v>18.8</v>
      </c>
      <c r="Q5631" s="138">
        <v>18.570833333333329</v>
      </c>
    </row>
    <row r="5632" spans="1:17" x14ac:dyDescent="0.25">
      <c r="A5632" s="1">
        <v>42155</v>
      </c>
      <c r="B5632" s="5">
        <f t="shared" si="262"/>
        <v>2015</v>
      </c>
      <c r="C5632" s="5">
        <f t="shared" si="263"/>
        <v>5</v>
      </c>
      <c r="D5632" s="3">
        <f t="shared" si="261"/>
        <v>31</v>
      </c>
      <c r="E5632" s="3"/>
      <c r="F5632">
        <v>17.899999999999999</v>
      </c>
      <c r="G5632">
        <v>20</v>
      </c>
      <c r="H5632" s="228">
        <v>19.600000000000001</v>
      </c>
      <c r="I5632">
        <v>14.9</v>
      </c>
      <c r="J5632" s="31">
        <v>16.399999999999999</v>
      </c>
      <c r="K5632">
        <v>19.100000000000001</v>
      </c>
      <c r="L5632" s="2">
        <v>16.7</v>
      </c>
      <c r="M5632" s="2">
        <v>20.7</v>
      </c>
      <c r="N5632" s="31">
        <v>16.8</v>
      </c>
      <c r="O5632" s="31">
        <v>16.8</v>
      </c>
      <c r="P5632" s="2">
        <v>17.7</v>
      </c>
      <c r="Q5632" s="138">
        <v>18.987499999999997</v>
      </c>
    </row>
    <row r="5633" spans="1:17" x14ac:dyDescent="0.25">
      <c r="A5633" s="1">
        <v>42156</v>
      </c>
      <c r="B5633" s="5">
        <f t="shared" si="262"/>
        <v>2015</v>
      </c>
      <c r="C5633" s="5">
        <f t="shared" si="263"/>
        <v>6</v>
      </c>
      <c r="D5633" s="3">
        <f t="shared" si="261"/>
        <v>1</v>
      </c>
      <c r="E5633" s="3"/>
      <c r="F5633">
        <v>20</v>
      </c>
      <c r="G5633">
        <v>20.3</v>
      </c>
      <c r="H5633" s="228">
        <v>18.8</v>
      </c>
      <c r="I5633">
        <v>15.1</v>
      </c>
      <c r="J5633" s="31">
        <v>13.2</v>
      </c>
      <c r="K5633">
        <v>20.6</v>
      </c>
      <c r="L5633" s="2">
        <v>16</v>
      </c>
      <c r="M5633" s="2">
        <v>21.7</v>
      </c>
      <c r="N5633" s="31">
        <v>17.399999999999999</v>
      </c>
      <c r="O5633" s="31">
        <v>17.899999999999999</v>
      </c>
      <c r="P5633" s="2">
        <v>20.100000000000001</v>
      </c>
      <c r="Q5633" s="138">
        <v>20.333333333333332</v>
      </c>
    </row>
    <row r="5634" spans="1:17" x14ac:dyDescent="0.25">
      <c r="A5634" s="1">
        <v>42157</v>
      </c>
      <c r="B5634" s="5">
        <f t="shared" si="262"/>
        <v>2015</v>
      </c>
      <c r="C5634" s="5">
        <f t="shared" si="263"/>
        <v>6</v>
      </c>
      <c r="D5634" s="3">
        <f t="shared" si="261"/>
        <v>2</v>
      </c>
      <c r="E5634" s="3"/>
      <c r="F5634">
        <v>20.7</v>
      </c>
      <c r="G5634">
        <v>21.7</v>
      </c>
      <c r="H5634" s="228">
        <v>21</v>
      </c>
      <c r="I5634">
        <v>17.8</v>
      </c>
      <c r="J5634" s="31">
        <v>15.7</v>
      </c>
      <c r="K5634">
        <v>22.2</v>
      </c>
      <c r="L5634" s="2">
        <v>19</v>
      </c>
      <c r="M5634" s="2">
        <v>22.5</v>
      </c>
      <c r="N5634" s="31">
        <v>18.8</v>
      </c>
      <c r="O5634" s="31">
        <v>18.5</v>
      </c>
      <c r="P5634" s="2">
        <v>20.7</v>
      </c>
      <c r="Q5634" s="138">
        <v>22.137500000000003</v>
      </c>
    </row>
    <row r="5635" spans="1:17" x14ac:dyDescent="0.25">
      <c r="A5635" s="1">
        <v>42158</v>
      </c>
      <c r="B5635" s="5">
        <f t="shared" si="262"/>
        <v>2015</v>
      </c>
      <c r="C5635" s="5">
        <f t="shared" si="263"/>
        <v>6</v>
      </c>
      <c r="D5635" s="3">
        <f t="shared" ref="D5635:D5698" si="264">DAY(A5635)</f>
        <v>3</v>
      </c>
      <c r="E5635" s="3"/>
      <c r="F5635">
        <v>21.2</v>
      </c>
      <c r="G5635">
        <v>24.8</v>
      </c>
      <c r="H5635" s="228">
        <v>21.2</v>
      </c>
      <c r="I5635">
        <v>18</v>
      </c>
      <c r="J5635" s="31">
        <v>17</v>
      </c>
      <c r="K5635">
        <v>22.9</v>
      </c>
      <c r="L5635" s="2">
        <v>19.600000000000001</v>
      </c>
      <c r="M5635" s="2">
        <v>23.3</v>
      </c>
      <c r="N5635" s="31">
        <v>19.3</v>
      </c>
      <c r="O5635" s="31">
        <v>19.3</v>
      </c>
      <c r="P5635" s="2">
        <v>21.5</v>
      </c>
      <c r="Q5635" s="138">
        <v>22.591666666666665</v>
      </c>
    </row>
    <row r="5636" spans="1:17" x14ac:dyDescent="0.25">
      <c r="A5636" s="1">
        <v>42159</v>
      </c>
      <c r="B5636" s="5">
        <f t="shared" ref="B5636:B5699" si="265">YEAR(A5636)</f>
        <v>2015</v>
      </c>
      <c r="C5636" s="5">
        <f t="shared" ref="C5636:C5699" si="266">MONTH(A5636)</f>
        <v>6</v>
      </c>
      <c r="D5636" s="3">
        <f t="shared" si="264"/>
        <v>4</v>
      </c>
      <c r="E5636" s="3"/>
      <c r="F5636">
        <v>24.6</v>
      </c>
      <c r="G5636">
        <v>25.9</v>
      </c>
      <c r="H5636" s="228">
        <v>22.7</v>
      </c>
      <c r="I5636">
        <v>19</v>
      </c>
      <c r="J5636" s="31">
        <v>18.8</v>
      </c>
      <c r="K5636">
        <v>24.3</v>
      </c>
      <c r="L5636" s="2">
        <v>21</v>
      </c>
      <c r="M5636" s="2">
        <v>23.9</v>
      </c>
      <c r="N5636" s="31">
        <v>20.2</v>
      </c>
      <c r="O5636" s="31">
        <v>20.2</v>
      </c>
      <c r="P5636" s="2">
        <v>23.1</v>
      </c>
      <c r="Q5636" s="138">
        <v>22.358333333333334</v>
      </c>
    </row>
    <row r="5637" spans="1:17" x14ac:dyDescent="0.25">
      <c r="A5637" s="1">
        <v>42160</v>
      </c>
      <c r="B5637" s="5">
        <f t="shared" si="265"/>
        <v>2015</v>
      </c>
      <c r="C5637" s="5">
        <f t="shared" si="266"/>
        <v>6</v>
      </c>
      <c r="D5637" s="3">
        <f t="shared" si="264"/>
        <v>5</v>
      </c>
      <c r="E5637" s="3"/>
      <c r="F5637">
        <v>25.1</v>
      </c>
      <c r="G5637">
        <v>25.2</v>
      </c>
      <c r="H5637" s="228">
        <v>22</v>
      </c>
      <c r="I5637">
        <v>20</v>
      </c>
      <c r="J5637" s="31">
        <v>18.899999999999999</v>
      </c>
      <c r="K5637">
        <v>23.1</v>
      </c>
      <c r="L5637" s="2">
        <v>20.8</v>
      </c>
      <c r="M5637" s="2">
        <v>22.8</v>
      </c>
      <c r="N5637" s="31">
        <v>20.2</v>
      </c>
      <c r="O5637" s="31">
        <v>20.8</v>
      </c>
      <c r="P5637" s="2">
        <v>21.9</v>
      </c>
      <c r="Q5637" s="138">
        <v>22.233333333333338</v>
      </c>
    </row>
    <row r="5638" spans="1:17" x14ac:dyDescent="0.25">
      <c r="A5638" s="1">
        <v>42161</v>
      </c>
      <c r="B5638" s="5">
        <f t="shared" si="265"/>
        <v>2015</v>
      </c>
      <c r="C5638" s="5">
        <f t="shared" si="266"/>
        <v>6</v>
      </c>
      <c r="D5638" s="3">
        <f t="shared" si="264"/>
        <v>6</v>
      </c>
      <c r="E5638" s="3"/>
      <c r="F5638">
        <v>22.8</v>
      </c>
      <c r="G5638">
        <v>25.4</v>
      </c>
      <c r="H5638" s="228">
        <v>22.9</v>
      </c>
      <c r="I5638">
        <v>20.7</v>
      </c>
      <c r="J5638" s="31">
        <v>18.100000000000001</v>
      </c>
      <c r="K5638">
        <v>23.6</v>
      </c>
      <c r="L5638" s="2">
        <v>21</v>
      </c>
      <c r="M5638" s="2">
        <v>25</v>
      </c>
      <c r="N5638" s="31">
        <v>21.6</v>
      </c>
      <c r="O5638" s="31">
        <v>20.5</v>
      </c>
      <c r="P5638" s="2">
        <v>22.8</v>
      </c>
      <c r="Q5638" s="138">
        <v>23.120833333333334</v>
      </c>
    </row>
    <row r="5639" spans="1:17" x14ac:dyDescent="0.25">
      <c r="A5639" s="1">
        <v>42162</v>
      </c>
      <c r="B5639" s="5">
        <f t="shared" si="265"/>
        <v>2015</v>
      </c>
      <c r="C5639" s="5">
        <f t="shared" si="266"/>
        <v>6</v>
      </c>
      <c r="D5639" s="3">
        <f t="shared" si="264"/>
        <v>7</v>
      </c>
      <c r="E5639" s="3"/>
      <c r="F5639">
        <v>22.4</v>
      </c>
      <c r="G5639">
        <v>25.7</v>
      </c>
      <c r="H5639" s="228">
        <v>22.1</v>
      </c>
      <c r="I5639">
        <v>20</v>
      </c>
      <c r="J5639" s="31">
        <v>16.600000000000001</v>
      </c>
      <c r="K5639">
        <v>23.4</v>
      </c>
      <c r="L5639" s="2">
        <v>20.2</v>
      </c>
      <c r="M5639" s="2">
        <v>23.9</v>
      </c>
      <c r="N5639" s="31">
        <v>20.7</v>
      </c>
      <c r="O5639" s="31">
        <v>18.600000000000001</v>
      </c>
      <c r="P5639" s="2">
        <v>22.2</v>
      </c>
      <c r="Q5639" s="138">
        <v>22.729166666666668</v>
      </c>
    </row>
    <row r="5640" spans="1:17" x14ac:dyDescent="0.25">
      <c r="A5640" s="1">
        <v>42163</v>
      </c>
      <c r="B5640" s="5">
        <f t="shared" si="265"/>
        <v>2015</v>
      </c>
      <c r="C5640" s="5">
        <f t="shared" si="266"/>
        <v>6</v>
      </c>
      <c r="D5640" s="3">
        <f t="shared" si="264"/>
        <v>8</v>
      </c>
      <c r="E5640" s="3"/>
      <c r="F5640">
        <v>20</v>
      </c>
      <c r="G5640">
        <v>21.9</v>
      </c>
      <c r="H5640" s="228">
        <v>21.4</v>
      </c>
      <c r="I5640">
        <v>16.2</v>
      </c>
      <c r="J5640" s="31">
        <v>16.5</v>
      </c>
      <c r="K5640">
        <v>21.9</v>
      </c>
      <c r="L5640" s="2">
        <v>19.600000000000001</v>
      </c>
      <c r="M5640" s="2">
        <v>23.2</v>
      </c>
      <c r="N5640" s="31">
        <v>18.5</v>
      </c>
      <c r="O5640" s="31">
        <v>18.2</v>
      </c>
      <c r="P5640" s="2">
        <v>20.6</v>
      </c>
      <c r="Q5640" s="138">
        <v>21.287500000000001</v>
      </c>
    </row>
    <row r="5641" spans="1:17" x14ac:dyDescent="0.25">
      <c r="A5641" s="1">
        <v>42164</v>
      </c>
      <c r="B5641" s="5">
        <f t="shared" si="265"/>
        <v>2015</v>
      </c>
      <c r="C5641" s="5">
        <f t="shared" si="266"/>
        <v>6</v>
      </c>
      <c r="D5641" s="3">
        <f t="shared" si="264"/>
        <v>9</v>
      </c>
      <c r="E5641" s="3"/>
      <c r="F5641">
        <v>19.100000000000001</v>
      </c>
      <c r="G5641">
        <v>20.100000000000001</v>
      </c>
      <c r="H5641" s="228">
        <v>23</v>
      </c>
      <c r="I5641">
        <v>17.8</v>
      </c>
      <c r="J5641" s="31">
        <v>18.3</v>
      </c>
      <c r="K5641">
        <v>22.6</v>
      </c>
      <c r="L5641" s="2">
        <v>18.5</v>
      </c>
      <c r="M5641" s="2">
        <v>23.3</v>
      </c>
      <c r="N5641" s="31">
        <v>19.899999999999999</v>
      </c>
      <c r="O5641" s="31">
        <v>18.3</v>
      </c>
      <c r="P5641" s="2">
        <v>21.3</v>
      </c>
      <c r="Q5641" s="138">
        <v>21.662500000000005</v>
      </c>
    </row>
    <row r="5642" spans="1:17" x14ac:dyDescent="0.25">
      <c r="A5642" s="1">
        <v>42165</v>
      </c>
      <c r="B5642" s="5">
        <f t="shared" si="265"/>
        <v>2015</v>
      </c>
      <c r="C5642" s="5">
        <f t="shared" si="266"/>
        <v>6</v>
      </c>
      <c r="D5642" s="3">
        <f t="shared" si="264"/>
        <v>10</v>
      </c>
      <c r="E5642" s="3"/>
      <c r="F5642">
        <v>22.6</v>
      </c>
      <c r="G5642">
        <v>23.6</v>
      </c>
      <c r="H5642" s="228">
        <v>22.5</v>
      </c>
      <c r="I5642">
        <v>18.2</v>
      </c>
      <c r="J5642" s="31">
        <v>15.9</v>
      </c>
      <c r="K5642">
        <v>22.4</v>
      </c>
      <c r="L5642" s="2">
        <v>20</v>
      </c>
      <c r="M5642" s="2">
        <v>21.9</v>
      </c>
      <c r="N5642" s="31">
        <v>18.7</v>
      </c>
      <c r="O5642" s="31">
        <v>19.3</v>
      </c>
      <c r="P5642" s="2">
        <v>21.7</v>
      </c>
      <c r="Q5642" s="138">
        <v>22.133333333333336</v>
      </c>
    </row>
    <row r="5643" spans="1:17" x14ac:dyDescent="0.25">
      <c r="A5643" s="1">
        <v>42166</v>
      </c>
      <c r="B5643" s="5">
        <f t="shared" si="265"/>
        <v>2015</v>
      </c>
      <c r="C5643" s="5">
        <f t="shared" si="266"/>
        <v>6</v>
      </c>
      <c r="D5643" s="3">
        <f t="shared" si="264"/>
        <v>11</v>
      </c>
      <c r="E5643" s="3"/>
      <c r="F5643">
        <v>22.2</v>
      </c>
      <c r="G5643">
        <v>25.6</v>
      </c>
      <c r="H5643" s="228">
        <v>22.2</v>
      </c>
      <c r="I5643">
        <v>18.8</v>
      </c>
      <c r="J5643" s="31">
        <v>16.3</v>
      </c>
      <c r="K5643">
        <v>22.9</v>
      </c>
      <c r="L5643" s="2">
        <v>17.100000000000001</v>
      </c>
      <c r="M5643" s="2">
        <v>24</v>
      </c>
      <c r="N5643" s="31">
        <v>20.8</v>
      </c>
      <c r="O5643" s="31">
        <v>18.600000000000001</v>
      </c>
      <c r="P5643" s="2">
        <v>21.8</v>
      </c>
      <c r="Q5643" s="138">
        <v>23.108333333333324</v>
      </c>
    </row>
    <row r="5644" spans="1:17" x14ac:dyDescent="0.25">
      <c r="A5644" s="1">
        <v>42167</v>
      </c>
      <c r="B5644" s="5">
        <f t="shared" si="265"/>
        <v>2015</v>
      </c>
      <c r="C5644" s="5">
        <f t="shared" si="266"/>
        <v>6</v>
      </c>
      <c r="D5644" s="3">
        <f t="shared" si="264"/>
        <v>12</v>
      </c>
      <c r="E5644" s="3"/>
      <c r="F5644">
        <v>22.5</v>
      </c>
      <c r="G5644">
        <v>25.2</v>
      </c>
      <c r="H5644" s="228">
        <v>23.6</v>
      </c>
      <c r="I5644">
        <v>20.399999999999999</v>
      </c>
      <c r="J5644" s="31">
        <v>18.399999999999999</v>
      </c>
      <c r="K5644">
        <v>23.2</v>
      </c>
      <c r="L5644" s="2">
        <v>20.7</v>
      </c>
      <c r="M5644" s="2">
        <v>25.7</v>
      </c>
      <c r="N5644" s="31">
        <v>21.2</v>
      </c>
      <c r="O5644" s="31">
        <v>21.6</v>
      </c>
      <c r="P5644" s="2">
        <v>23.2</v>
      </c>
      <c r="Q5644" s="138">
        <v>23.945833333333329</v>
      </c>
    </row>
    <row r="5645" spans="1:17" x14ac:dyDescent="0.25">
      <c r="A5645" s="1">
        <v>42168</v>
      </c>
      <c r="B5645" s="5">
        <f t="shared" si="265"/>
        <v>2015</v>
      </c>
      <c r="C5645" s="5">
        <f t="shared" si="266"/>
        <v>6</v>
      </c>
      <c r="D5645" s="3">
        <f t="shared" si="264"/>
        <v>13</v>
      </c>
      <c r="E5645" s="3"/>
      <c r="F5645">
        <v>23.4</v>
      </c>
      <c r="G5645">
        <v>25.7</v>
      </c>
      <c r="H5645" s="228">
        <v>24</v>
      </c>
      <c r="I5645">
        <v>22.2</v>
      </c>
      <c r="J5645" s="31">
        <v>19.399999999999999</v>
      </c>
      <c r="K5645">
        <v>25.5</v>
      </c>
      <c r="L5645" s="2">
        <v>22.7</v>
      </c>
      <c r="M5645" s="2">
        <v>26.4</v>
      </c>
      <c r="N5645" s="31">
        <v>21</v>
      </c>
      <c r="O5645" s="31">
        <v>21.5</v>
      </c>
      <c r="P5645" s="2">
        <v>25.1</v>
      </c>
      <c r="Q5645" s="138">
        <v>25.808333333333334</v>
      </c>
    </row>
    <row r="5646" spans="1:17" x14ac:dyDescent="0.25">
      <c r="A5646" s="1">
        <v>42169</v>
      </c>
      <c r="B5646" s="5">
        <f t="shared" si="265"/>
        <v>2015</v>
      </c>
      <c r="C5646" s="5">
        <f t="shared" si="266"/>
        <v>6</v>
      </c>
      <c r="D5646" s="3">
        <f t="shared" si="264"/>
        <v>14</v>
      </c>
      <c r="E5646" s="3"/>
      <c r="F5646">
        <v>24.1</v>
      </c>
      <c r="G5646">
        <v>26.3</v>
      </c>
      <c r="H5646" s="228">
        <v>23.7</v>
      </c>
      <c r="I5646">
        <v>20.100000000000001</v>
      </c>
      <c r="J5646" s="31">
        <v>19.7</v>
      </c>
      <c r="K5646">
        <v>24.6</v>
      </c>
      <c r="L5646" s="2">
        <v>22.3</v>
      </c>
      <c r="M5646" s="2">
        <v>25.3</v>
      </c>
      <c r="N5646" s="31">
        <v>22.2</v>
      </c>
      <c r="O5646" s="31">
        <v>20.2</v>
      </c>
      <c r="P5646" s="2">
        <v>24.6</v>
      </c>
      <c r="Q5646" s="138">
        <v>26.020833333333332</v>
      </c>
    </row>
    <row r="5647" spans="1:17" x14ac:dyDescent="0.25">
      <c r="A5647" s="1">
        <v>42170</v>
      </c>
      <c r="B5647" s="5">
        <f t="shared" si="265"/>
        <v>2015</v>
      </c>
      <c r="C5647" s="5">
        <f t="shared" si="266"/>
        <v>6</v>
      </c>
      <c r="D5647" s="3">
        <f t="shared" si="264"/>
        <v>15</v>
      </c>
      <c r="E5647" s="3"/>
      <c r="F5647">
        <v>22.8</v>
      </c>
      <c r="G5647">
        <v>25</v>
      </c>
      <c r="H5647" s="228">
        <v>22.9</v>
      </c>
      <c r="I5647">
        <v>18.8</v>
      </c>
      <c r="J5647" s="31">
        <v>18.899999999999999</v>
      </c>
      <c r="K5647">
        <v>23.8</v>
      </c>
      <c r="L5647" s="2">
        <v>22</v>
      </c>
      <c r="M5647" s="2">
        <v>23.5</v>
      </c>
      <c r="N5647" s="31">
        <v>21.2</v>
      </c>
      <c r="O5647" s="31">
        <v>20</v>
      </c>
      <c r="P5647" s="2">
        <v>22.9</v>
      </c>
      <c r="Q5647" s="138">
        <v>24.725000000000005</v>
      </c>
    </row>
    <row r="5648" spans="1:17" x14ac:dyDescent="0.25">
      <c r="A5648" s="1">
        <v>42171</v>
      </c>
      <c r="B5648" s="5">
        <f t="shared" si="265"/>
        <v>2015</v>
      </c>
      <c r="C5648" s="5">
        <f t="shared" si="266"/>
        <v>6</v>
      </c>
      <c r="D5648" s="3">
        <f t="shared" si="264"/>
        <v>16</v>
      </c>
      <c r="E5648" s="3"/>
      <c r="F5648">
        <v>22</v>
      </c>
      <c r="G5648">
        <v>24.3</v>
      </c>
      <c r="H5648" s="228">
        <v>23.1</v>
      </c>
      <c r="I5648">
        <v>17.8</v>
      </c>
      <c r="J5648" s="31">
        <v>18.2</v>
      </c>
      <c r="K5648">
        <v>22.5</v>
      </c>
      <c r="L5648" s="2">
        <v>18.5</v>
      </c>
      <c r="M5648" s="2">
        <v>22.8</v>
      </c>
      <c r="N5648" s="31">
        <v>20.6</v>
      </c>
      <c r="O5648" s="31">
        <v>19.600000000000001</v>
      </c>
      <c r="P5648" s="2">
        <v>21.3</v>
      </c>
      <c r="Q5648" s="138">
        <v>22.412499999999998</v>
      </c>
    </row>
    <row r="5649" spans="1:17" x14ac:dyDescent="0.25">
      <c r="A5649" s="1">
        <v>42172</v>
      </c>
      <c r="B5649" s="5">
        <f t="shared" si="265"/>
        <v>2015</v>
      </c>
      <c r="C5649" s="5">
        <f t="shared" si="266"/>
        <v>6</v>
      </c>
      <c r="D5649" s="3">
        <f t="shared" si="264"/>
        <v>17</v>
      </c>
      <c r="E5649" s="3"/>
      <c r="F5649">
        <v>18.3</v>
      </c>
      <c r="G5649">
        <v>20</v>
      </c>
      <c r="H5649" s="228">
        <v>15.9</v>
      </c>
      <c r="I5649">
        <v>13.3</v>
      </c>
      <c r="J5649" s="31">
        <v>11.4</v>
      </c>
      <c r="K5649">
        <v>17.3</v>
      </c>
      <c r="L5649" s="2">
        <v>12.4</v>
      </c>
      <c r="M5649" s="2">
        <v>16.399999999999999</v>
      </c>
      <c r="N5649" s="31">
        <v>16.600000000000001</v>
      </c>
      <c r="O5649" s="31">
        <v>14.4</v>
      </c>
      <c r="P5649" s="2">
        <v>16.8</v>
      </c>
      <c r="Q5649" s="138">
        <v>16.804166666666671</v>
      </c>
    </row>
    <row r="5650" spans="1:17" x14ac:dyDescent="0.25">
      <c r="A5650" s="1">
        <v>42173</v>
      </c>
      <c r="B5650" s="5">
        <f t="shared" si="265"/>
        <v>2015</v>
      </c>
      <c r="C5650" s="5">
        <f t="shared" si="266"/>
        <v>6</v>
      </c>
      <c r="D5650" s="3">
        <f t="shared" si="264"/>
        <v>18</v>
      </c>
      <c r="E5650" s="3"/>
      <c r="F5650">
        <v>17.899999999999999</v>
      </c>
      <c r="G5650">
        <v>21.1</v>
      </c>
      <c r="H5650" s="228">
        <v>17.600000000000001</v>
      </c>
      <c r="I5650">
        <v>11.8</v>
      </c>
      <c r="J5650" s="31">
        <v>10.199999999999999</v>
      </c>
      <c r="K5650">
        <v>17</v>
      </c>
      <c r="L5650" s="2">
        <v>14.5</v>
      </c>
      <c r="M5650" s="2">
        <v>18</v>
      </c>
      <c r="N5650" s="31">
        <v>14.7</v>
      </c>
      <c r="O5650" s="31">
        <v>13.9</v>
      </c>
      <c r="P5650" s="2">
        <v>16.600000000000001</v>
      </c>
      <c r="Q5650" s="138">
        <v>16.879166666666666</v>
      </c>
    </row>
    <row r="5651" spans="1:17" x14ac:dyDescent="0.25">
      <c r="A5651" s="1">
        <v>42174</v>
      </c>
      <c r="B5651" s="5">
        <f t="shared" si="265"/>
        <v>2015</v>
      </c>
      <c r="C5651" s="5">
        <f t="shared" si="266"/>
        <v>6</v>
      </c>
      <c r="D5651" s="3">
        <f t="shared" si="264"/>
        <v>19</v>
      </c>
      <c r="E5651" s="3"/>
      <c r="F5651">
        <v>18.8</v>
      </c>
      <c r="G5651">
        <v>21.7</v>
      </c>
      <c r="H5651" s="228">
        <v>18.2</v>
      </c>
      <c r="I5651">
        <v>15.3</v>
      </c>
      <c r="J5651" s="31">
        <v>15</v>
      </c>
      <c r="K5651">
        <v>17</v>
      </c>
      <c r="L5651" s="2">
        <v>15.4</v>
      </c>
      <c r="M5651" s="2">
        <v>19.399999999999999</v>
      </c>
      <c r="N5651" s="31">
        <v>18.7</v>
      </c>
      <c r="O5651" s="31">
        <v>18.3</v>
      </c>
      <c r="P5651" s="2">
        <v>16.8</v>
      </c>
      <c r="Q5651" s="138">
        <v>18.112500000000001</v>
      </c>
    </row>
    <row r="5652" spans="1:17" x14ac:dyDescent="0.25">
      <c r="A5652" s="1">
        <v>42175</v>
      </c>
      <c r="B5652" s="5">
        <f t="shared" si="265"/>
        <v>2015</v>
      </c>
      <c r="C5652" s="5">
        <f t="shared" si="266"/>
        <v>6</v>
      </c>
      <c r="D5652" s="3">
        <f t="shared" si="264"/>
        <v>20</v>
      </c>
      <c r="E5652" s="3"/>
      <c r="F5652">
        <v>16.399999999999999</v>
      </c>
      <c r="G5652">
        <v>19</v>
      </c>
      <c r="H5652" s="228">
        <v>16.8</v>
      </c>
      <c r="I5652">
        <v>11.8</v>
      </c>
      <c r="J5652" s="31">
        <v>11.7</v>
      </c>
      <c r="K5652">
        <v>15.7</v>
      </c>
      <c r="L5652" s="2">
        <v>14.8</v>
      </c>
      <c r="M5652" s="2">
        <v>16.5</v>
      </c>
      <c r="N5652" s="31">
        <v>15.9</v>
      </c>
      <c r="O5652" s="31">
        <v>14.5</v>
      </c>
      <c r="P5652" s="2">
        <v>15.6</v>
      </c>
      <c r="Q5652" s="138">
        <v>17.029166666666669</v>
      </c>
    </row>
    <row r="5653" spans="1:17" x14ac:dyDescent="0.25">
      <c r="A5653" s="1">
        <v>42176</v>
      </c>
      <c r="B5653" s="5">
        <f t="shared" si="265"/>
        <v>2015</v>
      </c>
      <c r="C5653" s="5">
        <f t="shared" si="266"/>
        <v>6</v>
      </c>
      <c r="D5653" s="3">
        <f t="shared" si="264"/>
        <v>21</v>
      </c>
      <c r="E5653" s="3"/>
      <c r="F5653">
        <v>16.7</v>
      </c>
      <c r="G5653">
        <v>18.3</v>
      </c>
      <c r="H5653" s="228">
        <v>15.2</v>
      </c>
      <c r="I5653">
        <v>12.2</v>
      </c>
      <c r="J5653" s="31">
        <v>9.6</v>
      </c>
      <c r="K5653">
        <v>15.7</v>
      </c>
      <c r="L5653" s="2">
        <v>12.4</v>
      </c>
      <c r="M5653" s="2">
        <v>16.899999999999999</v>
      </c>
      <c r="N5653" s="31">
        <v>14</v>
      </c>
      <c r="O5653" s="31">
        <v>12.9</v>
      </c>
      <c r="P5653" s="2">
        <v>15.2</v>
      </c>
      <c r="Q5653" s="138">
        <v>15.920833333333329</v>
      </c>
    </row>
    <row r="5654" spans="1:17" x14ac:dyDescent="0.25">
      <c r="A5654" s="1">
        <v>42177</v>
      </c>
      <c r="B5654" s="5">
        <f t="shared" si="265"/>
        <v>2015</v>
      </c>
      <c r="C5654" s="5">
        <f t="shared" si="266"/>
        <v>6</v>
      </c>
      <c r="D5654" s="3">
        <f t="shared" si="264"/>
        <v>22</v>
      </c>
      <c r="E5654" s="3"/>
      <c r="F5654">
        <v>18.399999999999999</v>
      </c>
      <c r="G5654">
        <v>19.600000000000001</v>
      </c>
      <c r="H5654" s="228">
        <v>18.7</v>
      </c>
      <c r="I5654">
        <v>13.8</v>
      </c>
      <c r="J5654" s="31">
        <v>12.2</v>
      </c>
      <c r="K5654">
        <v>19.2</v>
      </c>
      <c r="L5654" s="2">
        <v>15.4</v>
      </c>
      <c r="M5654" s="2">
        <v>19.3</v>
      </c>
      <c r="N5654" s="31">
        <v>14.5</v>
      </c>
      <c r="O5654" s="31">
        <v>14.9</v>
      </c>
      <c r="P5654" s="2">
        <v>18.5</v>
      </c>
      <c r="Q5654" s="138">
        <v>18.345833333333335</v>
      </c>
    </row>
    <row r="5655" spans="1:17" x14ac:dyDescent="0.25">
      <c r="A5655" s="1">
        <v>42178</v>
      </c>
      <c r="B5655" s="5">
        <f t="shared" si="265"/>
        <v>2015</v>
      </c>
      <c r="C5655" s="5">
        <f t="shared" si="266"/>
        <v>6</v>
      </c>
      <c r="D5655" s="3">
        <f t="shared" si="264"/>
        <v>23</v>
      </c>
      <c r="E5655" s="3"/>
      <c r="F5655">
        <v>18.7</v>
      </c>
      <c r="G5655">
        <v>20.7</v>
      </c>
      <c r="H5655" s="228">
        <v>20.399999999999999</v>
      </c>
      <c r="I5655">
        <v>14</v>
      </c>
      <c r="J5655" s="31">
        <v>16.3</v>
      </c>
      <c r="K5655">
        <v>18.7</v>
      </c>
      <c r="L5655" s="2">
        <v>18.600000000000001</v>
      </c>
      <c r="M5655" s="2">
        <v>19.899999999999999</v>
      </c>
      <c r="N5655" s="31">
        <v>17.600000000000001</v>
      </c>
      <c r="O5655" s="31">
        <v>18.3</v>
      </c>
      <c r="P5655" s="2">
        <v>17.399999999999999</v>
      </c>
      <c r="Q5655" s="138">
        <v>20.758333333333333</v>
      </c>
    </row>
    <row r="5656" spans="1:17" x14ac:dyDescent="0.25">
      <c r="A5656" s="1">
        <v>42179</v>
      </c>
      <c r="B5656" s="5">
        <f t="shared" si="265"/>
        <v>2015</v>
      </c>
      <c r="C5656" s="5">
        <f t="shared" si="266"/>
        <v>6</v>
      </c>
      <c r="D5656" s="3">
        <f t="shared" si="264"/>
        <v>24</v>
      </c>
      <c r="E5656" s="3"/>
      <c r="F5656">
        <v>15.7</v>
      </c>
      <c r="G5656">
        <v>19.8</v>
      </c>
      <c r="H5656" s="228">
        <v>12.7</v>
      </c>
      <c r="I5656">
        <v>12</v>
      </c>
      <c r="J5656" s="31">
        <v>8.8000000000000007</v>
      </c>
      <c r="K5656">
        <v>14.2</v>
      </c>
      <c r="L5656" s="2">
        <v>9.6</v>
      </c>
      <c r="M5656" s="2">
        <v>13</v>
      </c>
      <c r="N5656" s="31">
        <v>13.1</v>
      </c>
      <c r="O5656" s="31">
        <v>11.8</v>
      </c>
      <c r="P5656" s="2">
        <v>13.8</v>
      </c>
      <c r="Q5656" s="138">
        <v>13.887499999999998</v>
      </c>
    </row>
    <row r="5657" spans="1:17" x14ac:dyDescent="0.25">
      <c r="A5657" s="1">
        <v>42180</v>
      </c>
      <c r="B5657" s="5">
        <f t="shared" si="265"/>
        <v>2015</v>
      </c>
      <c r="C5657" s="5">
        <f t="shared" si="266"/>
        <v>6</v>
      </c>
      <c r="D5657" s="3">
        <f t="shared" si="264"/>
        <v>25</v>
      </c>
      <c r="E5657" s="3"/>
      <c r="F5657">
        <v>17.7</v>
      </c>
      <c r="G5657">
        <v>21</v>
      </c>
      <c r="H5657" s="228">
        <v>16</v>
      </c>
      <c r="I5657">
        <v>12.8</v>
      </c>
      <c r="J5657" s="31">
        <v>11.6</v>
      </c>
      <c r="K5657">
        <v>17.100000000000001</v>
      </c>
      <c r="L5657" s="2">
        <v>12.8</v>
      </c>
      <c r="M5657" s="2">
        <v>15.8</v>
      </c>
      <c r="N5657" s="31">
        <v>14.2</v>
      </c>
      <c r="O5657" s="31">
        <v>13.4</v>
      </c>
      <c r="P5657" s="2">
        <v>16.2</v>
      </c>
      <c r="Q5657" s="138">
        <v>16.516666666666666</v>
      </c>
    </row>
    <row r="5658" spans="1:17" x14ac:dyDescent="0.25">
      <c r="A5658" s="1">
        <v>42181</v>
      </c>
      <c r="B5658" s="5">
        <f t="shared" si="265"/>
        <v>2015</v>
      </c>
      <c r="C5658" s="5">
        <f t="shared" si="266"/>
        <v>6</v>
      </c>
      <c r="D5658" s="3">
        <f t="shared" si="264"/>
        <v>26</v>
      </c>
      <c r="E5658" s="3"/>
      <c r="F5658">
        <v>17.2</v>
      </c>
      <c r="G5658">
        <v>20.9</v>
      </c>
      <c r="H5658" s="228">
        <v>18.399999999999999</v>
      </c>
      <c r="I5658">
        <v>12.8</v>
      </c>
      <c r="J5658" s="31">
        <v>11.8</v>
      </c>
      <c r="K5658">
        <v>17.899999999999999</v>
      </c>
      <c r="L5658" s="2">
        <v>14.2</v>
      </c>
      <c r="M5658" s="2">
        <v>16.399999999999999</v>
      </c>
      <c r="N5658" s="31">
        <v>14.2</v>
      </c>
      <c r="O5658" s="31">
        <v>13.4</v>
      </c>
      <c r="P5658" s="2">
        <v>17.8</v>
      </c>
      <c r="Q5658" s="138">
        <v>18.412500000000005</v>
      </c>
    </row>
    <row r="5659" spans="1:17" x14ac:dyDescent="0.25">
      <c r="A5659" s="1">
        <v>42182</v>
      </c>
      <c r="B5659" s="5">
        <f t="shared" si="265"/>
        <v>2015</v>
      </c>
      <c r="C5659" s="5">
        <f t="shared" si="266"/>
        <v>6</v>
      </c>
      <c r="D5659" s="3">
        <f t="shared" si="264"/>
        <v>27</v>
      </c>
      <c r="E5659" s="3"/>
      <c r="F5659">
        <v>19.5</v>
      </c>
      <c r="G5659">
        <v>23.3</v>
      </c>
      <c r="H5659" s="228">
        <v>21.5</v>
      </c>
      <c r="I5659">
        <v>16.8</v>
      </c>
      <c r="J5659" s="31">
        <v>15.8</v>
      </c>
      <c r="K5659">
        <v>21.1</v>
      </c>
      <c r="L5659" s="2">
        <v>18.100000000000001</v>
      </c>
      <c r="M5659" s="2">
        <v>22.6</v>
      </c>
      <c r="N5659" s="31">
        <v>16.100000000000001</v>
      </c>
      <c r="O5659" s="31">
        <v>17.3</v>
      </c>
      <c r="P5659" s="2">
        <v>19.899999999999999</v>
      </c>
      <c r="Q5659" s="138">
        <v>20.529166666666672</v>
      </c>
    </row>
    <row r="5660" spans="1:17" x14ac:dyDescent="0.25">
      <c r="A5660" s="1">
        <v>42183</v>
      </c>
      <c r="B5660" s="5">
        <f t="shared" si="265"/>
        <v>2015</v>
      </c>
      <c r="C5660" s="5">
        <f t="shared" si="266"/>
        <v>6</v>
      </c>
      <c r="D5660" s="3">
        <f t="shared" si="264"/>
        <v>28</v>
      </c>
      <c r="E5660" s="3"/>
      <c r="F5660">
        <v>21.1</v>
      </c>
      <c r="G5660">
        <v>22.1</v>
      </c>
      <c r="H5660" s="228">
        <v>17.899999999999999</v>
      </c>
      <c r="I5660">
        <v>15.6</v>
      </c>
      <c r="J5660" s="31">
        <v>13.8</v>
      </c>
      <c r="K5660">
        <v>18.8</v>
      </c>
      <c r="L5660" s="2">
        <v>16.3</v>
      </c>
      <c r="M5660" s="2">
        <v>19.3</v>
      </c>
      <c r="N5660" s="31">
        <v>17.3</v>
      </c>
      <c r="O5660" s="31">
        <v>17.2</v>
      </c>
      <c r="P5660" s="2">
        <v>19</v>
      </c>
      <c r="Q5660" s="138">
        <v>19.658333333333335</v>
      </c>
    </row>
    <row r="5661" spans="1:17" x14ac:dyDescent="0.25">
      <c r="A5661" s="1">
        <v>42184</v>
      </c>
      <c r="B5661" s="5">
        <f t="shared" si="265"/>
        <v>2015</v>
      </c>
      <c r="C5661" s="5">
        <f t="shared" si="266"/>
        <v>6</v>
      </c>
      <c r="D5661" s="3">
        <f t="shared" si="264"/>
        <v>29</v>
      </c>
      <c r="E5661" s="3"/>
      <c r="F5661">
        <v>22.5</v>
      </c>
      <c r="G5661">
        <v>23.8</v>
      </c>
      <c r="H5661" s="228">
        <v>19.600000000000001</v>
      </c>
      <c r="I5661">
        <v>17</v>
      </c>
      <c r="J5661" s="31">
        <v>15.8</v>
      </c>
      <c r="K5661">
        <v>19.600000000000001</v>
      </c>
      <c r="L5661" s="2">
        <v>17.399999999999999</v>
      </c>
      <c r="M5661" s="2">
        <v>22.1</v>
      </c>
      <c r="N5661" s="31">
        <v>18.899999999999999</v>
      </c>
      <c r="O5661" s="31">
        <v>18.399999999999999</v>
      </c>
      <c r="P5661" s="2">
        <v>19.2</v>
      </c>
      <c r="Q5661" s="138">
        <v>20.004166666666666</v>
      </c>
    </row>
    <row r="5662" spans="1:17" x14ac:dyDescent="0.25">
      <c r="A5662" s="1">
        <v>42185</v>
      </c>
      <c r="B5662" s="5">
        <f t="shared" si="265"/>
        <v>2015</v>
      </c>
      <c r="C5662" s="5">
        <f t="shared" si="266"/>
        <v>6</v>
      </c>
      <c r="D5662" s="3">
        <f t="shared" si="264"/>
        <v>30</v>
      </c>
      <c r="E5662" s="3"/>
      <c r="F5662">
        <v>22.4</v>
      </c>
      <c r="G5662">
        <v>24.6</v>
      </c>
      <c r="H5662" s="228">
        <v>19.399999999999999</v>
      </c>
      <c r="I5662">
        <v>16.8</v>
      </c>
      <c r="J5662" s="31">
        <v>15.1</v>
      </c>
      <c r="K5662">
        <v>20.6</v>
      </c>
      <c r="L5662" s="2">
        <v>17.600000000000001</v>
      </c>
      <c r="M5662" s="2">
        <v>21.7</v>
      </c>
      <c r="N5662" s="31">
        <v>18.2</v>
      </c>
      <c r="O5662" s="31">
        <v>17.899999999999999</v>
      </c>
      <c r="P5662" s="2">
        <v>20</v>
      </c>
      <c r="Q5662" s="138">
        <v>20.850000000000005</v>
      </c>
    </row>
    <row r="5663" spans="1:17" x14ac:dyDescent="0.25">
      <c r="A5663" s="1">
        <v>42186</v>
      </c>
      <c r="B5663" s="5">
        <f t="shared" si="265"/>
        <v>2015</v>
      </c>
      <c r="C5663" s="5">
        <f t="shared" si="266"/>
        <v>7</v>
      </c>
      <c r="D5663" s="3">
        <f t="shared" si="264"/>
        <v>1</v>
      </c>
      <c r="E5663" s="3"/>
      <c r="F5663">
        <v>22.2</v>
      </c>
      <c r="G5663">
        <v>24.4</v>
      </c>
      <c r="H5663" s="228">
        <v>21.1</v>
      </c>
      <c r="I5663">
        <v>18.3</v>
      </c>
      <c r="J5663" s="31">
        <v>15.4</v>
      </c>
      <c r="K5663">
        <v>22.9</v>
      </c>
      <c r="L5663" s="2">
        <v>18.399999999999999</v>
      </c>
      <c r="M5663" s="2">
        <v>22.6</v>
      </c>
      <c r="N5663" s="31">
        <v>17.8</v>
      </c>
      <c r="O5663" s="31">
        <v>17.8</v>
      </c>
      <c r="P5663" s="2">
        <v>21.7</v>
      </c>
      <c r="Q5663" s="138">
        <v>22.382608695652173</v>
      </c>
    </row>
    <row r="5664" spans="1:17" x14ac:dyDescent="0.25">
      <c r="A5664" s="1">
        <v>42187</v>
      </c>
      <c r="B5664" s="5">
        <f t="shared" si="265"/>
        <v>2015</v>
      </c>
      <c r="C5664" s="5">
        <f t="shared" si="266"/>
        <v>7</v>
      </c>
      <c r="D5664" s="3">
        <f t="shared" si="264"/>
        <v>2</v>
      </c>
      <c r="E5664" s="3"/>
      <c r="F5664">
        <v>22.5</v>
      </c>
      <c r="G5664">
        <v>24.8</v>
      </c>
      <c r="H5664" s="228">
        <v>22.6</v>
      </c>
      <c r="I5664">
        <v>17.8</v>
      </c>
      <c r="J5664" s="31">
        <v>17.2</v>
      </c>
      <c r="K5664">
        <v>23.7</v>
      </c>
      <c r="L5664" s="2">
        <v>20.2</v>
      </c>
      <c r="M5664" s="2">
        <v>24.6</v>
      </c>
      <c r="N5664" s="31">
        <v>19.7</v>
      </c>
      <c r="O5664" s="31">
        <v>19.2</v>
      </c>
      <c r="P5664" s="2">
        <v>22.6</v>
      </c>
      <c r="Q5664" s="138">
        <v>23.4375</v>
      </c>
    </row>
    <row r="5665" spans="1:17" x14ac:dyDescent="0.25">
      <c r="A5665" s="1">
        <v>42188</v>
      </c>
      <c r="B5665" s="5">
        <f t="shared" si="265"/>
        <v>2015</v>
      </c>
      <c r="C5665" s="5">
        <f t="shared" si="266"/>
        <v>7</v>
      </c>
      <c r="D5665" s="3">
        <f t="shared" si="264"/>
        <v>3</v>
      </c>
      <c r="E5665" s="3"/>
      <c r="F5665">
        <v>24</v>
      </c>
      <c r="G5665">
        <v>26.6</v>
      </c>
      <c r="H5665" s="228">
        <v>21.9</v>
      </c>
      <c r="I5665">
        <v>18.5</v>
      </c>
      <c r="J5665" s="31">
        <v>16.3</v>
      </c>
      <c r="K5665">
        <v>24.4</v>
      </c>
      <c r="L5665" s="2">
        <v>20.3</v>
      </c>
      <c r="M5665" s="2">
        <v>24.3</v>
      </c>
      <c r="N5665" s="31">
        <v>19</v>
      </c>
      <c r="O5665" s="31">
        <v>20.100000000000001</v>
      </c>
      <c r="P5665" s="2">
        <v>23.1</v>
      </c>
      <c r="Q5665" s="138">
        <v>23.716666666666669</v>
      </c>
    </row>
    <row r="5666" spans="1:17" x14ac:dyDescent="0.25">
      <c r="A5666" s="1">
        <v>42189</v>
      </c>
      <c r="B5666" s="5">
        <f t="shared" si="265"/>
        <v>2015</v>
      </c>
      <c r="C5666" s="5">
        <f t="shared" si="266"/>
        <v>7</v>
      </c>
      <c r="D5666" s="3">
        <f t="shared" si="264"/>
        <v>4</v>
      </c>
      <c r="E5666" s="3"/>
      <c r="F5666">
        <v>24.3</v>
      </c>
      <c r="G5666">
        <v>26.5</v>
      </c>
      <c r="H5666" s="228">
        <v>22.2</v>
      </c>
      <c r="I5666">
        <v>20.5</v>
      </c>
      <c r="J5666" s="31">
        <v>19.100000000000001</v>
      </c>
      <c r="K5666">
        <v>23.3</v>
      </c>
      <c r="L5666" s="2">
        <v>20.5</v>
      </c>
      <c r="M5666" s="2">
        <v>24.6</v>
      </c>
      <c r="N5666" s="31">
        <v>20.2</v>
      </c>
      <c r="O5666" s="31">
        <v>19.3</v>
      </c>
      <c r="P5666" s="2">
        <v>22.1</v>
      </c>
      <c r="Q5666" s="138">
        <v>23.420833333333338</v>
      </c>
    </row>
    <row r="5667" spans="1:17" x14ac:dyDescent="0.25">
      <c r="A5667" s="1">
        <v>42190</v>
      </c>
      <c r="B5667" s="5">
        <f t="shared" si="265"/>
        <v>2015</v>
      </c>
      <c r="C5667" s="5">
        <f t="shared" si="266"/>
        <v>7</v>
      </c>
      <c r="D5667" s="3">
        <f t="shared" si="264"/>
        <v>5</v>
      </c>
      <c r="E5667" s="3"/>
      <c r="F5667">
        <v>23.8</v>
      </c>
      <c r="G5667">
        <v>26.4</v>
      </c>
      <c r="H5667" s="228">
        <v>23.8</v>
      </c>
      <c r="I5667">
        <v>20.6</v>
      </c>
      <c r="J5667" s="31">
        <v>19.2</v>
      </c>
      <c r="K5667">
        <v>24.6</v>
      </c>
      <c r="L5667" s="2">
        <v>21.5</v>
      </c>
      <c r="M5667" s="2">
        <v>26.1</v>
      </c>
      <c r="N5667" s="31">
        <v>22.2</v>
      </c>
      <c r="O5667" s="31">
        <v>20.7</v>
      </c>
      <c r="P5667" s="2">
        <v>23.4</v>
      </c>
      <c r="Q5667" s="138">
        <v>24.454166666666669</v>
      </c>
    </row>
    <row r="5668" spans="1:17" x14ac:dyDescent="0.25">
      <c r="A5668" s="1">
        <v>42191</v>
      </c>
      <c r="B5668" s="5">
        <f t="shared" si="265"/>
        <v>2015</v>
      </c>
      <c r="C5668" s="5">
        <f t="shared" si="266"/>
        <v>7</v>
      </c>
      <c r="D5668" s="3">
        <f t="shared" si="264"/>
        <v>6</v>
      </c>
      <c r="E5668" s="3"/>
      <c r="F5668">
        <v>25.8</v>
      </c>
      <c r="G5668">
        <v>27.3</v>
      </c>
      <c r="H5668" s="228">
        <v>25.2</v>
      </c>
      <c r="I5668">
        <v>22</v>
      </c>
      <c r="J5668" s="31">
        <v>20.5</v>
      </c>
      <c r="K5668">
        <v>27.2</v>
      </c>
      <c r="L5668" s="2">
        <v>23.5</v>
      </c>
      <c r="M5668" s="2">
        <v>27.1</v>
      </c>
      <c r="N5668" s="31">
        <v>22.9</v>
      </c>
      <c r="O5668" s="31">
        <v>21.5</v>
      </c>
      <c r="P5668" s="2">
        <v>26</v>
      </c>
      <c r="Q5668" s="138">
        <v>26.854166666666671</v>
      </c>
    </row>
    <row r="5669" spans="1:17" x14ac:dyDescent="0.25">
      <c r="A5669" s="1">
        <v>42192</v>
      </c>
      <c r="B5669" s="5">
        <f t="shared" si="265"/>
        <v>2015</v>
      </c>
      <c r="C5669" s="5">
        <f t="shared" si="266"/>
        <v>7</v>
      </c>
      <c r="D5669" s="3">
        <f t="shared" si="264"/>
        <v>7</v>
      </c>
      <c r="E5669" s="3"/>
      <c r="F5669">
        <v>27</v>
      </c>
      <c r="G5669">
        <v>28.1</v>
      </c>
      <c r="H5669" s="228">
        <v>27.5</v>
      </c>
      <c r="I5669">
        <v>23.6</v>
      </c>
      <c r="J5669" s="31">
        <v>21.7</v>
      </c>
      <c r="K5669">
        <v>28.9</v>
      </c>
      <c r="L5669" s="2">
        <v>25</v>
      </c>
      <c r="M5669" s="2">
        <v>28.3</v>
      </c>
      <c r="N5669" s="31">
        <v>22.1</v>
      </c>
      <c r="O5669" s="31">
        <v>22</v>
      </c>
      <c r="P5669" s="2">
        <v>27.6</v>
      </c>
      <c r="Q5669" s="138">
        <v>28.649999999999995</v>
      </c>
    </row>
    <row r="5670" spans="1:17" x14ac:dyDescent="0.25">
      <c r="A5670" s="1">
        <v>42193</v>
      </c>
      <c r="B5670" s="5">
        <f t="shared" si="265"/>
        <v>2015</v>
      </c>
      <c r="C5670" s="5">
        <f t="shared" si="266"/>
        <v>7</v>
      </c>
      <c r="D5670" s="3">
        <f t="shared" si="264"/>
        <v>8</v>
      </c>
      <c r="E5670" s="3"/>
      <c r="F5670">
        <v>26.9</v>
      </c>
      <c r="G5670">
        <v>28.4</v>
      </c>
      <c r="H5670" s="228">
        <v>28.7</v>
      </c>
      <c r="I5670">
        <v>22.9</v>
      </c>
      <c r="J5670" s="31">
        <v>24.2</v>
      </c>
      <c r="K5670">
        <v>27</v>
      </c>
      <c r="L5670" s="2">
        <v>25.7</v>
      </c>
      <c r="M5670" s="2">
        <v>30.3</v>
      </c>
      <c r="N5670" s="31">
        <v>24.6</v>
      </c>
      <c r="O5670" s="31">
        <v>23.6</v>
      </c>
      <c r="P5670" s="2">
        <v>26.4</v>
      </c>
      <c r="Q5670" s="138">
        <v>29.595833333333335</v>
      </c>
    </row>
    <row r="5671" spans="1:17" x14ac:dyDescent="0.25">
      <c r="A5671" s="1">
        <v>42194</v>
      </c>
      <c r="B5671" s="5">
        <f t="shared" si="265"/>
        <v>2015</v>
      </c>
      <c r="C5671" s="5">
        <f t="shared" si="266"/>
        <v>7</v>
      </c>
      <c r="D5671" s="3">
        <f t="shared" si="264"/>
        <v>9</v>
      </c>
      <c r="E5671" s="3"/>
      <c r="F5671">
        <v>25.6</v>
      </c>
      <c r="G5671">
        <v>28.5</v>
      </c>
      <c r="H5671" s="228">
        <v>20.6</v>
      </c>
      <c r="I5671">
        <v>20.399999999999999</v>
      </c>
      <c r="J5671" s="31">
        <v>15.3</v>
      </c>
      <c r="K5671">
        <v>20.3</v>
      </c>
      <c r="L5671" s="2">
        <v>18.399999999999999</v>
      </c>
      <c r="M5671" s="2">
        <v>21.2</v>
      </c>
      <c r="N5671" s="31">
        <v>21.3</v>
      </c>
      <c r="O5671" s="31">
        <v>18.7</v>
      </c>
      <c r="P5671" s="2">
        <v>18.8</v>
      </c>
      <c r="Q5671" s="138">
        <v>22.058333333333334</v>
      </c>
    </row>
    <row r="5672" spans="1:17" x14ac:dyDescent="0.25">
      <c r="A5672" s="1">
        <v>42195</v>
      </c>
      <c r="B5672" s="5">
        <f t="shared" si="265"/>
        <v>2015</v>
      </c>
      <c r="C5672" s="5">
        <f t="shared" si="266"/>
        <v>7</v>
      </c>
      <c r="D5672" s="3">
        <f t="shared" si="264"/>
        <v>10</v>
      </c>
      <c r="E5672" s="3"/>
      <c r="F5672">
        <v>23.3</v>
      </c>
      <c r="G5672">
        <v>25.9</v>
      </c>
      <c r="H5672" s="228">
        <v>19.899999999999999</v>
      </c>
      <c r="I5672">
        <v>16.899999999999999</v>
      </c>
      <c r="J5672" s="31">
        <v>15.5</v>
      </c>
      <c r="K5672">
        <v>20.5</v>
      </c>
      <c r="L5672" s="2">
        <v>17.899999999999999</v>
      </c>
      <c r="M5672" s="2">
        <v>20.6</v>
      </c>
      <c r="N5672" s="31">
        <v>18.7</v>
      </c>
      <c r="O5672" s="31">
        <v>16.2</v>
      </c>
      <c r="P5672" s="2">
        <v>19.600000000000001</v>
      </c>
      <c r="Q5672" s="138">
        <v>21.662500000000005</v>
      </c>
    </row>
    <row r="5673" spans="1:17" x14ac:dyDescent="0.25">
      <c r="A5673" s="1">
        <v>42196</v>
      </c>
      <c r="B5673" s="5">
        <f t="shared" si="265"/>
        <v>2015</v>
      </c>
      <c r="C5673" s="5">
        <f t="shared" si="266"/>
        <v>7</v>
      </c>
      <c r="D5673" s="3">
        <f t="shared" si="264"/>
        <v>11</v>
      </c>
      <c r="E5673" s="3"/>
      <c r="F5673">
        <v>24.2</v>
      </c>
      <c r="G5673">
        <v>26.1</v>
      </c>
      <c r="H5673" s="228">
        <v>20.9</v>
      </c>
      <c r="I5673">
        <v>20.100000000000001</v>
      </c>
      <c r="J5673" s="31">
        <v>16.5</v>
      </c>
      <c r="K5673">
        <v>22.1</v>
      </c>
      <c r="L5673" s="2">
        <v>19.8</v>
      </c>
      <c r="M5673" s="2">
        <v>22.8</v>
      </c>
      <c r="N5673" s="31">
        <v>18.899999999999999</v>
      </c>
      <c r="O5673" s="31">
        <v>17</v>
      </c>
      <c r="P5673" s="2">
        <v>20.9</v>
      </c>
      <c r="Q5673" s="138">
        <v>21.958333333333332</v>
      </c>
    </row>
    <row r="5674" spans="1:17" x14ac:dyDescent="0.25">
      <c r="A5674" s="1">
        <v>42197</v>
      </c>
      <c r="B5674" s="5">
        <f t="shared" si="265"/>
        <v>2015</v>
      </c>
      <c r="C5674" s="5">
        <f t="shared" si="266"/>
        <v>7</v>
      </c>
      <c r="D5674" s="3">
        <f t="shared" si="264"/>
        <v>12</v>
      </c>
      <c r="E5674" s="3"/>
      <c r="F5674">
        <v>25.9</v>
      </c>
      <c r="G5674">
        <v>27</v>
      </c>
      <c r="H5674" s="228">
        <v>23.2</v>
      </c>
      <c r="I5674">
        <v>20.8</v>
      </c>
      <c r="J5674" s="31">
        <v>18</v>
      </c>
      <c r="K5674">
        <v>23.8</v>
      </c>
      <c r="L5674" s="2">
        <v>21.4</v>
      </c>
      <c r="M5674" s="2">
        <v>24.9</v>
      </c>
      <c r="N5674" s="31">
        <v>21.9</v>
      </c>
      <c r="O5674" s="31">
        <v>19.899999999999999</v>
      </c>
      <c r="P5674" s="2">
        <v>23.6</v>
      </c>
      <c r="Q5674" s="138">
        <v>24.654166666666672</v>
      </c>
    </row>
    <row r="5675" spans="1:17" x14ac:dyDescent="0.25">
      <c r="A5675" s="1">
        <v>42198</v>
      </c>
      <c r="B5675" s="5">
        <f t="shared" si="265"/>
        <v>2015</v>
      </c>
      <c r="C5675" s="5">
        <f t="shared" si="266"/>
        <v>7</v>
      </c>
      <c r="D5675" s="3">
        <f t="shared" si="264"/>
        <v>13</v>
      </c>
      <c r="E5675" s="3"/>
      <c r="F5675">
        <v>26.5</v>
      </c>
      <c r="G5675">
        <v>27.2</v>
      </c>
      <c r="H5675" s="228">
        <v>21.7</v>
      </c>
      <c r="I5675">
        <v>22.2</v>
      </c>
      <c r="J5675" s="31">
        <v>18.8</v>
      </c>
      <c r="K5675">
        <v>21.7</v>
      </c>
      <c r="L5675" s="2">
        <v>20.6</v>
      </c>
      <c r="M5675" s="2">
        <v>23.2</v>
      </c>
      <c r="N5675" s="31">
        <v>23.6</v>
      </c>
      <c r="O5675" s="31">
        <v>19.5</v>
      </c>
      <c r="P5675" s="2">
        <v>21</v>
      </c>
      <c r="Q5675" s="138">
        <v>21.80416666666666</v>
      </c>
    </row>
    <row r="5676" spans="1:17" x14ac:dyDescent="0.25">
      <c r="A5676" s="1">
        <v>42199</v>
      </c>
      <c r="B5676" s="5">
        <f t="shared" si="265"/>
        <v>2015</v>
      </c>
      <c r="C5676" s="5">
        <f t="shared" si="266"/>
        <v>7</v>
      </c>
      <c r="D5676" s="3">
        <f t="shared" si="264"/>
        <v>14</v>
      </c>
      <c r="E5676" s="3"/>
      <c r="F5676">
        <v>26.5</v>
      </c>
      <c r="G5676">
        <v>28.7</v>
      </c>
      <c r="H5676" s="228">
        <v>23.8</v>
      </c>
      <c r="I5676">
        <v>21.7</v>
      </c>
      <c r="J5676" s="31">
        <v>18.5</v>
      </c>
      <c r="K5676">
        <v>23.8</v>
      </c>
      <c r="L5676" s="2">
        <v>21.6</v>
      </c>
      <c r="M5676" s="2">
        <v>24</v>
      </c>
      <c r="N5676" s="31">
        <v>21.9</v>
      </c>
      <c r="O5676" s="31">
        <v>19.399999999999999</v>
      </c>
      <c r="P5676" s="2">
        <v>23.4</v>
      </c>
      <c r="Q5676" s="138">
        <v>24.220833333333335</v>
      </c>
    </row>
    <row r="5677" spans="1:17" x14ac:dyDescent="0.25">
      <c r="A5677" s="1">
        <v>42200</v>
      </c>
      <c r="B5677" s="5">
        <f t="shared" si="265"/>
        <v>2015</v>
      </c>
      <c r="C5677" s="5">
        <f t="shared" si="266"/>
        <v>7</v>
      </c>
      <c r="D5677" s="3">
        <f t="shared" si="264"/>
        <v>15</v>
      </c>
      <c r="E5677" s="3"/>
      <c r="F5677">
        <v>27.2</v>
      </c>
      <c r="G5677">
        <v>29</v>
      </c>
      <c r="H5677" s="228">
        <v>25.8</v>
      </c>
      <c r="I5677">
        <v>22.5</v>
      </c>
      <c r="J5677" s="31">
        <v>19.399999999999999</v>
      </c>
      <c r="K5677">
        <v>25.7</v>
      </c>
      <c r="L5677" s="2">
        <v>23.6</v>
      </c>
      <c r="M5677" s="2">
        <v>27.5</v>
      </c>
      <c r="N5677" s="31">
        <v>22.3</v>
      </c>
      <c r="O5677" s="31">
        <v>21.2</v>
      </c>
      <c r="P5677" s="2">
        <v>25.3</v>
      </c>
      <c r="Q5677" s="138">
        <v>26.200000000000003</v>
      </c>
    </row>
    <row r="5678" spans="1:17" x14ac:dyDescent="0.25">
      <c r="A5678" s="1">
        <v>42201</v>
      </c>
      <c r="B5678" s="5">
        <f t="shared" si="265"/>
        <v>2015</v>
      </c>
      <c r="C5678" s="5">
        <f t="shared" si="266"/>
        <v>7</v>
      </c>
      <c r="D5678" s="3">
        <f t="shared" si="264"/>
        <v>16</v>
      </c>
      <c r="E5678" s="3"/>
      <c r="F5678">
        <v>27</v>
      </c>
      <c r="G5678">
        <v>29.1</v>
      </c>
      <c r="H5678" s="228">
        <v>28</v>
      </c>
      <c r="I5678">
        <v>23.5</v>
      </c>
      <c r="J5678" s="31">
        <v>22.4</v>
      </c>
      <c r="K5678">
        <v>27.8</v>
      </c>
      <c r="L5678" s="2">
        <v>25.3</v>
      </c>
      <c r="M5678" s="2">
        <v>28.8</v>
      </c>
      <c r="N5678" s="31">
        <v>24</v>
      </c>
      <c r="O5678" s="31">
        <v>23.6</v>
      </c>
      <c r="P5678" s="2">
        <v>26.8</v>
      </c>
      <c r="Q5678" s="138">
        <v>27.75</v>
      </c>
    </row>
    <row r="5679" spans="1:17" x14ac:dyDescent="0.25">
      <c r="A5679" s="1">
        <v>42202</v>
      </c>
      <c r="B5679" s="5">
        <f t="shared" si="265"/>
        <v>2015</v>
      </c>
      <c r="C5679" s="5">
        <f t="shared" si="266"/>
        <v>7</v>
      </c>
      <c r="D5679" s="3">
        <f t="shared" si="264"/>
        <v>17</v>
      </c>
      <c r="E5679" s="3"/>
      <c r="F5679">
        <v>28.3</v>
      </c>
      <c r="G5679">
        <v>30.1</v>
      </c>
      <c r="H5679" s="228">
        <v>28.2</v>
      </c>
      <c r="I5679">
        <v>23.8</v>
      </c>
      <c r="J5679" s="31">
        <v>23.5</v>
      </c>
      <c r="K5679">
        <v>29.4</v>
      </c>
      <c r="L5679" s="2">
        <v>25.6</v>
      </c>
      <c r="M5679" s="2">
        <v>29.7</v>
      </c>
      <c r="N5679" s="31">
        <v>26.1</v>
      </c>
      <c r="O5679" s="31">
        <v>24.6</v>
      </c>
      <c r="P5679" s="2">
        <v>28</v>
      </c>
      <c r="Q5679" s="138">
        <v>29.895833333333339</v>
      </c>
    </row>
    <row r="5680" spans="1:17" x14ac:dyDescent="0.25">
      <c r="A5680" s="1">
        <v>42203</v>
      </c>
      <c r="B5680" s="5">
        <f t="shared" si="265"/>
        <v>2015</v>
      </c>
      <c r="C5680" s="5">
        <f t="shared" si="266"/>
        <v>7</v>
      </c>
      <c r="D5680" s="3">
        <f t="shared" si="264"/>
        <v>18</v>
      </c>
      <c r="E5680" s="3"/>
      <c r="F5680">
        <v>28.5</v>
      </c>
      <c r="G5680">
        <v>31.9</v>
      </c>
      <c r="H5680" s="228">
        <v>28.6</v>
      </c>
      <c r="I5680">
        <v>23.9</v>
      </c>
      <c r="J5680" s="31">
        <v>21.6</v>
      </c>
      <c r="K5680">
        <v>28.1</v>
      </c>
      <c r="L5680" s="2">
        <v>26.1</v>
      </c>
      <c r="M5680" s="2">
        <v>27.9</v>
      </c>
      <c r="N5680" s="31">
        <v>25.9</v>
      </c>
      <c r="O5680" s="31">
        <v>24.9</v>
      </c>
      <c r="P5680" s="2">
        <v>27</v>
      </c>
      <c r="Q5680" s="138">
        <v>29.966666666666669</v>
      </c>
    </row>
    <row r="5681" spans="1:17" x14ac:dyDescent="0.25">
      <c r="A5681" s="1">
        <v>42204</v>
      </c>
      <c r="B5681" s="5">
        <f t="shared" si="265"/>
        <v>2015</v>
      </c>
      <c r="C5681" s="5">
        <f t="shared" si="266"/>
        <v>7</v>
      </c>
      <c r="D5681" s="3">
        <f t="shared" si="264"/>
        <v>19</v>
      </c>
      <c r="E5681" s="3"/>
      <c r="F5681">
        <v>28.9</v>
      </c>
      <c r="G5681">
        <v>30.8</v>
      </c>
      <c r="H5681" s="228">
        <v>29.4</v>
      </c>
      <c r="I5681">
        <v>25</v>
      </c>
      <c r="J5681" s="31">
        <v>24.2</v>
      </c>
      <c r="K5681">
        <v>29.6</v>
      </c>
      <c r="L5681" s="2">
        <v>28.2</v>
      </c>
      <c r="M5681" s="2">
        <v>29.3</v>
      </c>
      <c r="N5681" s="31">
        <v>26</v>
      </c>
      <c r="O5681" s="31">
        <v>25.2</v>
      </c>
      <c r="P5681" s="2">
        <v>27.2</v>
      </c>
      <c r="Q5681" s="138">
        <v>30.229166666666668</v>
      </c>
    </row>
    <row r="5682" spans="1:17" x14ac:dyDescent="0.25">
      <c r="A5682" s="1">
        <v>42205</v>
      </c>
      <c r="B5682" s="5">
        <f t="shared" si="265"/>
        <v>2015</v>
      </c>
      <c r="C5682" s="5">
        <f t="shared" si="266"/>
        <v>7</v>
      </c>
      <c r="D5682" s="3">
        <f t="shared" si="264"/>
        <v>20</v>
      </c>
      <c r="E5682" s="3"/>
      <c r="F5682">
        <v>30.1</v>
      </c>
      <c r="G5682">
        <v>31.7</v>
      </c>
      <c r="H5682" s="228">
        <v>27.8</v>
      </c>
      <c r="I5682">
        <v>25.8</v>
      </c>
      <c r="J5682" s="31">
        <v>23.4</v>
      </c>
      <c r="K5682">
        <v>27.7</v>
      </c>
      <c r="L5682" s="2">
        <v>25.1</v>
      </c>
      <c r="M5682" s="2">
        <v>29.4</v>
      </c>
      <c r="N5682" s="31">
        <v>27.2</v>
      </c>
      <c r="O5682" s="31">
        <v>24.6</v>
      </c>
      <c r="P5682" s="2">
        <v>26.2</v>
      </c>
      <c r="Q5682" s="138">
        <v>28.954166666666669</v>
      </c>
    </row>
    <row r="5683" spans="1:17" x14ac:dyDescent="0.25">
      <c r="A5683" s="1">
        <v>42206</v>
      </c>
      <c r="B5683" s="5">
        <f t="shared" si="265"/>
        <v>2015</v>
      </c>
      <c r="C5683" s="5">
        <f t="shared" si="266"/>
        <v>7</v>
      </c>
      <c r="D5683" s="3">
        <f t="shared" si="264"/>
        <v>21</v>
      </c>
      <c r="E5683" s="3"/>
      <c r="F5683">
        <v>30.2</v>
      </c>
      <c r="G5683">
        <v>32.799999999999997</v>
      </c>
      <c r="H5683" s="228">
        <v>28</v>
      </c>
      <c r="I5683">
        <v>26.3</v>
      </c>
      <c r="J5683" s="31">
        <v>22.6</v>
      </c>
      <c r="K5683">
        <v>28.3</v>
      </c>
      <c r="L5683" s="2">
        <v>26.2</v>
      </c>
      <c r="M5683" s="2">
        <v>28.8</v>
      </c>
      <c r="N5683" s="31">
        <v>25</v>
      </c>
      <c r="O5683" s="31">
        <v>24.3</v>
      </c>
      <c r="P5683" s="2">
        <v>27.3</v>
      </c>
      <c r="Q5683" s="138">
        <v>28.670833333333334</v>
      </c>
    </row>
    <row r="5684" spans="1:17" x14ac:dyDescent="0.25">
      <c r="A5684" s="1">
        <v>42207</v>
      </c>
      <c r="B5684" s="5">
        <f t="shared" si="265"/>
        <v>2015</v>
      </c>
      <c r="C5684" s="5">
        <f t="shared" si="266"/>
        <v>7</v>
      </c>
      <c r="D5684" s="3">
        <f t="shared" si="264"/>
        <v>22</v>
      </c>
      <c r="E5684" s="3"/>
      <c r="F5684">
        <v>29.1</v>
      </c>
      <c r="G5684">
        <v>31.9</v>
      </c>
      <c r="H5684" s="228">
        <v>28.4</v>
      </c>
      <c r="I5684">
        <v>26.8</v>
      </c>
      <c r="J5684" s="31">
        <v>23.8</v>
      </c>
      <c r="K5684">
        <v>28.1</v>
      </c>
      <c r="L5684" s="2">
        <v>25.7</v>
      </c>
      <c r="M5684" s="2">
        <v>30.7</v>
      </c>
      <c r="N5684" s="31">
        <v>26.3</v>
      </c>
      <c r="O5684" s="31">
        <v>24</v>
      </c>
      <c r="P5684" s="2">
        <v>27.2</v>
      </c>
      <c r="Q5684" s="138">
        <v>28.958333333333332</v>
      </c>
    </row>
    <row r="5685" spans="1:17" x14ac:dyDescent="0.25">
      <c r="A5685" s="1">
        <v>42208</v>
      </c>
      <c r="B5685" s="5">
        <f t="shared" si="265"/>
        <v>2015</v>
      </c>
      <c r="C5685" s="5">
        <f t="shared" si="266"/>
        <v>7</v>
      </c>
      <c r="D5685" s="3">
        <f t="shared" si="264"/>
        <v>23</v>
      </c>
      <c r="E5685" s="3"/>
      <c r="F5685">
        <v>21.8</v>
      </c>
      <c r="G5685">
        <v>29.4</v>
      </c>
      <c r="H5685" s="228">
        <v>27.5</v>
      </c>
      <c r="I5685">
        <v>18.600000000000001</v>
      </c>
      <c r="J5685" s="31">
        <v>18.100000000000001</v>
      </c>
      <c r="K5685">
        <v>25.5</v>
      </c>
      <c r="L5685" s="2">
        <v>20.399999999999999</v>
      </c>
      <c r="M5685" s="2">
        <v>29.6</v>
      </c>
      <c r="N5685" s="31">
        <v>21.8</v>
      </c>
      <c r="O5685" s="31">
        <v>22.2</v>
      </c>
      <c r="P5685" s="2">
        <v>25</v>
      </c>
      <c r="Q5685" s="138">
        <v>26.820833333333336</v>
      </c>
    </row>
    <row r="5686" spans="1:17" x14ac:dyDescent="0.25">
      <c r="A5686" s="1">
        <v>42209</v>
      </c>
      <c r="B5686" s="5">
        <f t="shared" si="265"/>
        <v>2015</v>
      </c>
      <c r="C5686" s="5">
        <f t="shared" si="266"/>
        <v>7</v>
      </c>
      <c r="D5686" s="3">
        <f t="shared" si="264"/>
        <v>24</v>
      </c>
      <c r="E5686" s="3"/>
      <c r="F5686">
        <v>24.3</v>
      </c>
      <c r="G5686">
        <v>28.9</v>
      </c>
      <c r="H5686" s="228">
        <v>26.4</v>
      </c>
      <c r="I5686">
        <v>20.100000000000001</v>
      </c>
      <c r="J5686" s="31">
        <v>21.1</v>
      </c>
      <c r="K5686">
        <v>26.4</v>
      </c>
      <c r="L5686" s="2">
        <v>22.8</v>
      </c>
      <c r="M5686" s="2">
        <v>28.5</v>
      </c>
      <c r="N5686" s="31">
        <v>23.7</v>
      </c>
      <c r="O5686" s="31">
        <v>22.9</v>
      </c>
      <c r="P5686" s="2">
        <v>26</v>
      </c>
      <c r="Q5686" s="138">
        <v>26.579166666666669</v>
      </c>
    </row>
    <row r="5687" spans="1:17" x14ac:dyDescent="0.25">
      <c r="A5687" s="1">
        <v>42210</v>
      </c>
      <c r="B5687" s="5">
        <f t="shared" si="265"/>
        <v>2015</v>
      </c>
      <c r="C5687" s="5">
        <f t="shared" si="266"/>
        <v>7</v>
      </c>
      <c r="D5687" s="3">
        <f t="shared" si="264"/>
        <v>25</v>
      </c>
      <c r="E5687" s="3"/>
      <c r="F5687">
        <v>22.5</v>
      </c>
      <c r="G5687">
        <v>27.4</v>
      </c>
      <c r="H5687" s="228">
        <v>26.1</v>
      </c>
      <c r="I5687">
        <v>21</v>
      </c>
      <c r="J5687" s="31">
        <v>20.7</v>
      </c>
      <c r="K5687">
        <v>25.6</v>
      </c>
      <c r="L5687" s="2">
        <v>22.9</v>
      </c>
      <c r="M5687" s="2">
        <v>27.1</v>
      </c>
      <c r="N5687" s="31">
        <v>22.6</v>
      </c>
      <c r="O5687" s="31">
        <v>21.8</v>
      </c>
      <c r="P5687" s="2">
        <v>25.4</v>
      </c>
      <c r="Q5687" s="138">
        <v>26.029166666666669</v>
      </c>
    </row>
    <row r="5688" spans="1:17" x14ac:dyDescent="0.25">
      <c r="A5688" s="1">
        <v>42211</v>
      </c>
      <c r="B5688" s="5">
        <f t="shared" si="265"/>
        <v>2015</v>
      </c>
      <c r="C5688" s="5">
        <f t="shared" si="266"/>
        <v>7</v>
      </c>
      <c r="D5688" s="3">
        <f t="shared" si="264"/>
        <v>26</v>
      </c>
      <c r="E5688" s="3"/>
      <c r="F5688">
        <v>23.1</v>
      </c>
      <c r="G5688">
        <v>28.3</v>
      </c>
      <c r="H5688" s="228">
        <v>20.7</v>
      </c>
      <c r="I5688">
        <v>20.8</v>
      </c>
      <c r="J5688" s="31">
        <v>17.399999999999999</v>
      </c>
      <c r="K5688">
        <v>20.5</v>
      </c>
      <c r="L5688" s="2">
        <v>17</v>
      </c>
      <c r="M5688" s="2">
        <v>21.8</v>
      </c>
      <c r="N5688" s="31">
        <v>21</v>
      </c>
      <c r="O5688" s="31">
        <v>19</v>
      </c>
      <c r="P5688" s="2">
        <v>19.399999999999999</v>
      </c>
      <c r="Q5688" s="138">
        <v>21.012499999999999</v>
      </c>
    </row>
    <row r="5689" spans="1:17" x14ac:dyDescent="0.25">
      <c r="A5689" s="1">
        <v>42212</v>
      </c>
      <c r="B5689" s="5">
        <f t="shared" si="265"/>
        <v>2015</v>
      </c>
      <c r="C5689" s="5">
        <f t="shared" si="266"/>
        <v>7</v>
      </c>
      <c r="D5689" s="3">
        <f t="shared" si="264"/>
        <v>27</v>
      </c>
      <c r="E5689" s="3"/>
      <c r="F5689">
        <v>24.7</v>
      </c>
      <c r="G5689">
        <v>27.5</v>
      </c>
      <c r="H5689" s="228">
        <v>22.8</v>
      </c>
      <c r="I5689">
        <v>20</v>
      </c>
      <c r="J5689" s="31">
        <v>20</v>
      </c>
      <c r="K5689">
        <v>22.7</v>
      </c>
      <c r="L5689" s="2">
        <v>22.2</v>
      </c>
      <c r="M5689" s="2">
        <v>22.8</v>
      </c>
      <c r="N5689" s="31">
        <v>23.3</v>
      </c>
      <c r="O5689" s="31">
        <v>20.9</v>
      </c>
      <c r="P5689" s="2">
        <v>21.6</v>
      </c>
      <c r="Q5689" s="138">
        <v>22.554166666666671</v>
      </c>
    </row>
    <row r="5690" spans="1:17" x14ac:dyDescent="0.25">
      <c r="A5690" s="1">
        <v>42213</v>
      </c>
      <c r="B5690" s="5">
        <f t="shared" si="265"/>
        <v>2015</v>
      </c>
      <c r="C5690" s="5">
        <f t="shared" si="266"/>
        <v>7</v>
      </c>
      <c r="D5690" s="3">
        <f t="shared" si="264"/>
        <v>28</v>
      </c>
      <c r="E5690" s="3"/>
      <c r="F5690">
        <v>24.5</v>
      </c>
      <c r="G5690">
        <v>27.6</v>
      </c>
      <c r="H5690" s="228">
        <v>25</v>
      </c>
      <c r="I5690">
        <v>21.7</v>
      </c>
      <c r="J5690" s="31">
        <v>21.2</v>
      </c>
      <c r="K5690">
        <v>24.2</v>
      </c>
      <c r="L5690" s="2">
        <v>21.8</v>
      </c>
      <c r="M5690" s="2">
        <v>24.8</v>
      </c>
      <c r="N5690" s="31">
        <v>24.3</v>
      </c>
      <c r="O5690" s="31">
        <v>21.6</v>
      </c>
      <c r="P5690" s="2">
        <v>22.6</v>
      </c>
      <c r="Q5690" s="138">
        <v>24.570833333333336</v>
      </c>
    </row>
    <row r="5691" spans="1:17" x14ac:dyDescent="0.25">
      <c r="A5691" s="1">
        <v>42214</v>
      </c>
      <c r="B5691" s="5">
        <f t="shared" si="265"/>
        <v>2015</v>
      </c>
      <c r="C5691" s="5">
        <f t="shared" si="266"/>
        <v>7</v>
      </c>
      <c r="D5691" s="3">
        <f t="shared" si="264"/>
        <v>29</v>
      </c>
      <c r="E5691" s="3"/>
      <c r="F5691">
        <v>25.8</v>
      </c>
      <c r="G5691">
        <v>28.8</v>
      </c>
      <c r="H5691" s="228">
        <v>25</v>
      </c>
      <c r="I5691">
        <v>22.3</v>
      </c>
      <c r="J5691" s="31">
        <v>22.7</v>
      </c>
      <c r="K5691">
        <v>21.7</v>
      </c>
      <c r="L5691" s="2">
        <v>21.1</v>
      </c>
      <c r="M5691" s="2">
        <v>25.3</v>
      </c>
      <c r="N5691" s="31">
        <v>24</v>
      </c>
      <c r="O5691" s="31">
        <v>23.1</v>
      </c>
      <c r="P5691" s="2">
        <v>20.5</v>
      </c>
      <c r="Q5691" s="138">
        <v>23.400000000000002</v>
      </c>
    </row>
    <row r="5692" spans="1:17" x14ac:dyDescent="0.25">
      <c r="A5692" s="1">
        <v>42215</v>
      </c>
      <c r="B5692" s="5">
        <f t="shared" si="265"/>
        <v>2015</v>
      </c>
      <c r="C5692" s="5">
        <f t="shared" si="266"/>
        <v>7</v>
      </c>
      <c r="D5692" s="3">
        <f t="shared" si="264"/>
        <v>30</v>
      </c>
      <c r="E5692" s="3"/>
      <c r="F5692">
        <v>27</v>
      </c>
      <c r="G5692">
        <v>29.4</v>
      </c>
      <c r="H5692" s="228">
        <v>21.6</v>
      </c>
      <c r="I5692">
        <v>22.1</v>
      </c>
      <c r="J5692" s="31">
        <v>20.100000000000001</v>
      </c>
      <c r="K5692">
        <v>16.3</v>
      </c>
      <c r="L5692" s="2">
        <v>18.100000000000001</v>
      </c>
      <c r="M5692" s="2">
        <v>22.1</v>
      </c>
      <c r="N5692" s="31">
        <v>24.4</v>
      </c>
      <c r="O5692" s="31">
        <v>21.8</v>
      </c>
      <c r="P5692" s="2">
        <v>16</v>
      </c>
      <c r="Q5692" s="138">
        <v>19.654166666666672</v>
      </c>
    </row>
    <row r="5693" spans="1:17" x14ac:dyDescent="0.25">
      <c r="A5693" s="1">
        <v>42216</v>
      </c>
      <c r="B5693" s="5">
        <f t="shared" si="265"/>
        <v>2015</v>
      </c>
      <c r="C5693" s="5">
        <f t="shared" si="266"/>
        <v>7</v>
      </c>
      <c r="D5693" s="3">
        <f t="shared" si="264"/>
        <v>31</v>
      </c>
      <c r="E5693" s="3"/>
      <c r="F5693">
        <v>24.9</v>
      </c>
      <c r="G5693">
        <v>29.2</v>
      </c>
      <c r="H5693" s="228">
        <v>17.2</v>
      </c>
      <c r="I5693">
        <v>19.3</v>
      </c>
      <c r="J5693" s="31">
        <v>14.5</v>
      </c>
      <c r="K5693">
        <v>16</v>
      </c>
      <c r="L5693" s="2">
        <v>13.2</v>
      </c>
      <c r="M5693" s="2">
        <v>17.399999999999999</v>
      </c>
      <c r="N5693" s="31">
        <v>20.8</v>
      </c>
      <c r="O5693" s="31">
        <v>15.8</v>
      </c>
      <c r="P5693" s="2">
        <v>16.2</v>
      </c>
      <c r="Q5693" s="138">
        <v>16.841666666666669</v>
      </c>
    </row>
    <row r="5694" spans="1:17" x14ac:dyDescent="0.25">
      <c r="A5694" s="1">
        <v>42217</v>
      </c>
      <c r="B5694" s="5">
        <f t="shared" si="265"/>
        <v>2015</v>
      </c>
      <c r="C5694" s="5">
        <f t="shared" si="266"/>
        <v>8</v>
      </c>
      <c r="D5694" s="3">
        <f t="shared" si="264"/>
        <v>1</v>
      </c>
      <c r="E5694" s="3"/>
      <c r="F5694">
        <v>25.9</v>
      </c>
      <c r="G5694">
        <v>29.2</v>
      </c>
      <c r="H5694" s="228">
        <v>20.5</v>
      </c>
      <c r="I5694">
        <v>21.9</v>
      </c>
      <c r="J5694" s="31">
        <v>18.5</v>
      </c>
      <c r="K5694">
        <v>20.100000000000001</v>
      </c>
      <c r="L5694" s="2">
        <v>18.899999999999999</v>
      </c>
      <c r="M5694" s="2">
        <v>21.8</v>
      </c>
      <c r="N5694" s="31">
        <v>22.3</v>
      </c>
      <c r="O5694" s="31">
        <v>19.8</v>
      </c>
      <c r="P5694" s="2">
        <v>19.5</v>
      </c>
      <c r="Q5694" s="138">
        <v>19.904166666666665</v>
      </c>
    </row>
    <row r="5695" spans="1:17" x14ac:dyDescent="0.25">
      <c r="A5695" s="1">
        <v>42218</v>
      </c>
      <c r="B5695" s="5">
        <f t="shared" si="265"/>
        <v>2015</v>
      </c>
      <c r="C5695" s="5">
        <f t="shared" si="266"/>
        <v>8</v>
      </c>
      <c r="D5695" s="3">
        <f t="shared" si="264"/>
        <v>2</v>
      </c>
      <c r="E5695" s="3"/>
      <c r="F5695">
        <v>27.1</v>
      </c>
      <c r="G5695">
        <v>29.3</v>
      </c>
      <c r="H5695" s="228">
        <v>23.5</v>
      </c>
      <c r="I5695">
        <v>23</v>
      </c>
      <c r="J5695" s="31">
        <v>21.4</v>
      </c>
      <c r="K5695">
        <v>22.8</v>
      </c>
      <c r="L5695" s="2">
        <v>22</v>
      </c>
      <c r="M5695" s="2">
        <v>24.6</v>
      </c>
      <c r="N5695" s="31">
        <v>24.5</v>
      </c>
      <c r="O5695" s="31">
        <v>21.5</v>
      </c>
      <c r="P5695" s="2">
        <v>23.1</v>
      </c>
      <c r="Q5695" s="138">
        <v>24.245833333333334</v>
      </c>
    </row>
    <row r="5696" spans="1:17" x14ac:dyDescent="0.25">
      <c r="A5696" s="1">
        <v>42219</v>
      </c>
      <c r="B5696" s="5">
        <f t="shared" si="265"/>
        <v>2015</v>
      </c>
      <c r="C5696" s="5">
        <f t="shared" si="266"/>
        <v>8</v>
      </c>
      <c r="D5696" s="3">
        <f t="shared" si="264"/>
        <v>3</v>
      </c>
      <c r="E5696" s="3"/>
      <c r="F5696">
        <v>25.9</v>
      </c>
      <c r="G5696">
        <v>30</v>
      </c>
      <c r="H5696" s="228">
        <v>24</v>
      </c>
      <c r="I5696">
        <v>21</v>
      </c>
      <c r="J5696" s="31">
        <v>18.899999999999999</v>
      </c>
      <c r="K5696">
        <v>23.5</v>
      </c>
      <c r="L5696" s="2">
        <v>21.3</v>
      </c>
      <c r="M5696" s="2">
        <v>24.9</v>
      </c>
      <c r="N5696" s="31">
        <v>24</v>
      </c>
      <c r="O5696" s="31">
        <v>21.3</v>
      </c>
      <c r="P5696" s="2">
        <v>22.7</v>
      </c>
      <c r="Q5696" s="138">
        <v>23.579166666666666</v>
      </c>
    </row>
    <row r="5697" spans="1:17" x14ac:dyDescent="0.25">
      <c r="A5697" s="1">
        <v>42220</v>
      </c>
      <c r="B5697" s="5">
        <f t="shared" si="265"/>
        <v>2015</v>
      </c>
      <c r="C5697" s="5">
        <f t="shared" si="266"/>
        <v>8</v>
      </c>
      <c r="D5697" s="3">
        <f t="shared" si="264"/>
        <v>4</v>
      </c>
      <c r="E5697" s="3"/>
      <c r="F5697">
        <v>24.5</v>
      </c>
      <c r="G5697">
        <v>28.1</v>
      </c>
      <c r="H5697" s="228">
        <v>25.4</v>
      </c>
      <c r="I5697">
        <v>21.6</v>
      </c>
      <c r="J5697" s="31">
        <v>20.100000000000001</v>
      </c>
      <c r="K5697">
        <v>24.8</v>
      </c>
      <c r="L5697" s="2">
        <v>23</v>
      </c>
      <c r="M5697" s="2">
        <v>25.9</v>
      </c>
      <c r="N5697" s="31">
        <v>24.3</v>
      </c>
      <c r="O5697" s="31">
        <v>21.6</v>
      </c>
      <c r="P5697" s="2">
        <v>24.6</v>
      </c>
      <c r="Q5697" s="138">
        <v>25.604166666666668</v>
      </c>
    </row>
    <row r="5698" spans="1:17" x14ac:dyDescent="0.25">
      <c r="A5698" s="1">
        <v>42221</v>
      </c>
      <c r="B5698" s="5">
        <f t="shared" si="265"/>
        <v>2015</v>
      </c>
      <c r="C5698" s="5">
        <f t="shared" si="266"/>
        <v>8</v>
      </c>
      <c r="D5698" s="3">
        <f t="shared" si="264"/>
        <v>5</v>
      </c>
      <c r="E5698" s="3"/>
      <c r="F5698">
        <v>25.7</v>
      </c>
      <c r="G5698">
        <v>28.9</v>
      </c>
      <c r="H5698" s="228">
        <v>26</v>
      </c>
      <c r="I5698">
        <v>21</v>
      </c>
      <c r="J5698" s="31">
        <v>19.3</v>
      </c>
      <c r="K5698">
        <v>26</v>
      </c>
      <c r="L5698" s="2">
        <v>22.8</v>
      </c>
      <c r="M5698" s="2">
        <v>27.5</v>
      </c>
      <c r="N5698" s="31">
        <v>24.4</v>
      </c>
      <c r="O5698" s="31">
        <v>22.1</v>
      </c>
      <c r="P5698" s="2">
        <v>24.8</v>
      </c>
      <c r="Q5698" s="138">
        <v>26.566666666666666</v>
      </c>
    </row>
    <row r="5699" spans="1:17" x14ac:dyDescent="0.25">
      <c r="A5699" s="1">
        <v>42222</v>
      </c>
      <c r="B5699" s="5">
        <f t="shared" si="265"/>
        <v>2015</v>
      </c>
      <c r="C5699" s="5">
        <f t="shared" si="266"/>
        <v>8</v>
      </c>
      <c r="D5699" s="3">
        <f t="shared" ref="D5699:D5762" si="267">DAY(A5699)</f>
        <v>6</v>
      </c>
      <c r="E5699" s="3"/>
      <c r="F5699">
        <v>25.9</v>
      </c>
      <c r="G5699">
        <v>30.1</v>
      </c>
      <c r="H5699" s="228">
        <v>26.5</v>
      </c>
      <c r="I5699">
        <v>21.6</v>
      </c>
      <c r="J5699" s="31">
        <v>20.5</v>
      </c>
      <c r="K5699">
        <v>27.2</v>
      </c>
      <c r="L5699" s="2">
        <v>23.9</v>
      </c>
      <c r="M5699" s="2">
        <v>27.9</v>
      </c>
      <c r="N5699" s="31">
        <v>22.7</v>
      </c>
      <c r="O5699" s="31">
        <v>22.6</v>
      </c>
      <c r="P5699" s="2">
        <v>25.8</v>
      </c>
      <c r="Q5699" s="138">
        <v>27.008333333333329</v>
      </c>
    </row>
    <row r="5700" spans="1:17" x14ac:dyDescent="0.25">
      <c r="A5700" s="1">
        <v>42223</v>
      </c>
      <c r="B5700" s="5">
        <f t="shared" ref="B5700:B5763" si="268">YEAR(A5700)</f>
        <v>2015</v>
      </c>
      <c r="C5700" s="5">
        <f t="shared" ref="C5700:C5763" si="269">MONTH(A5700)</f>
        <v>8</v>
      </c>
      <c r="D5700" s="3">
        <f t="shared" si="267"/>
        <v>7</v>
      </c>
      <c r="E5700" s="3"/>
      <c r="F5700">
        <v>24.2</v>
      </c>
      <c r="G5700">
        <v>30.5</v>
      </c>
      <c r="H5700" s="228">
        <v>27.4</v>
      </c>
      <c r="I5700">
        <v>24.1</v>
      </c>
      <c r="J5700" s="31">
        <v>20.9</v>
      </c>
      <c r="K5700">
        <v>27.2</v>
      </c>
      <c r="L5700" s="2">
        <v>24.1</v>
      </c>
      <c r="M5700" s="2">
        <v>29.1</v>
      </c>
      <c r="N5700" s="31">
        <v>23.9</v>
      </c>
      <c r="O5700" s="31">
        <v>22.7</v>
      </c>
      <c r="P5700" s="2">
        <v>26</v>
      </c>
      <c r="Q5700" s="138">
        <v>27.679166666666671</v>
      </c>
    </row>
    <row r="5701" spans="1:17" x14ac:dyDescent="0.25">
      <c r="A5701" s="1">
        <v>42224</v>
      </c>
      <c r="B5701" s="5">
        <f t="shared" si="268"/>
        <v>2015</v>
      </c>
      <c r="C5701" s="5">
        <f t="shared" si="269"/>
        <v>8</v>
      </c>
      <c r="D5701" s="3">
        <f t="shared" si="267"/>
        <v>8</v>
      </c>
      <c r="E5701" s="3"/>
      <c r="F5701">
        <v>27.1</v>
      </c>
      <c r="G5701">
        <v>30.8</v>
      </c>
      <c r="H5701" s="228">
        <v>27.6</v>
      </c>
      <c r="I5701">
        <v>23.1</v>
      </c>
      <c r="J5701" s="31">
        <v>20</v>
      </c>
      <c r="K5701">
        <v>26.2</v>
      </c>
      <c r="L5701" s="2">
        <v>23.2</v>
      </c>
      <c r="M5701" s="2">
        <v>27.9</v>
      </c>
      <c r="N5701" s="31">
        <v>22.2</v>
      </c>
      <c r="O5701" s="31">
        <v>21.6</v>
      </c>
      <c r="P5701" s="2">
        <v>25.9</v>
      </c>
      <c r="Q5701" s="138">
        <v>27.55</v>
      </c>
    </row>
    <row r="5702" spans="1:17" x14ac:dyDescent="0.25">
      <c r="A5702" s="1">
        <v>42225</v>
      </c>
      <c r="B5702" s="5">
        <f t="shared" si="268"/>
        <v>2015</v>
      </c>
      <c r="C5702" s="5">
        <f t="shared" si="269"/>
        <v>8</v>
      </c>
      <c r="D5702" s="3">
        <f t="shared" si="267"/>
        <v>9</v>
      </c>
      <c r="E5702" s="3"/>
      <c r="F5702">
        <v>26.4</v>
      </c>
      <c r="G5702">
        <v>27.5</v>
      </c>
      <c r="H5702" s="228">
        <v>24.3</v>
      </c>
      <c r="I5702">
        <v>21.3</v>
      </c>
      <c r="J5702" s="31">
        <v>18.5</v>
      </c>
      <c r="K5702">
        <v>24.9</v>
      </c>
      <c r="L5702" s="2">
        <v>21.8</v>
      </c>
      <c r="M5702" s="2">
        <v>25.4</v>
      </c>
      <c r="N5702" s="31">
        <v>21.8</v>
      </c>
      <c r="O5702" s="31">
        <v>20.100000000000001</v>
      </c>
      <c r="P5702" s="2">
        <v>24.4</v>
      </c>
      <c r="Q5702" s="138">
        <v>25.279166666666669</v>
      </c>
    </row>
    <row r="5703" spans="1:17" x14ac:dyDescent="0.25">
      <c r="A5703" s="1">
        <v>42226</v>
      </c>
      <c r="B5703" s="5">
        <f t="shared" si="268"/>
        <v>2015</v>
      </c>
      <c r="C5703" s="5">
        <f t="shared" si="269"/>
        <v>8</v>
      </c>
      <c r="D5703" s="3">
        <f t="shared" si="267"/>
        <v>10</v>
      </c>
      <c r="E5703" s="3"/>
      <c r="F5703">
        <v>23.8</v>
      </c>
      <c r="G5703">
        <v>26.7</v>
      </c>
      <c r="H5703" s="228">
        <v>24</v>
      </c>
      <c r="I5703">
        <v>19.100000000000001</v>
      </c>
      <c r="J5703" s="31">
        <v>19.5</v>
      </c>
      <c r="K5703">
        <v>24.3</v>
      </c>
      <c r="L5703" s="2">
        <v>20.9</v>
      </c>
      <c r="M5703" s="2">
        <v>25</v>
      </c>
      <c r="N5703" s="31">
        <v>21.4</v>
      </c>
      <c r="O5703" s="31">
        <v>20.6</v>
      </c>
      <c r="P5703" s="2">
        <v>23.3</v>
      </c>
      <c r="Q5703" s="138">
        <v>24.333333333333332</v>
      </c>
    </row>
    <row r="5704" spans="1:17" x14ac:dyDescent="0.25">
      <c r="A5704" s="1">
        <v>42227</v>
      </c>
      <c r="B5704" s="5">
        <f t="shared" si="268"/>
        <v>2015</v>
      </c>
      <c r="C5704" s="5">
        <f t="shared" si="269"/>
        <v>8</v>
      </c>
      <c r="D5704" s="3">
        <f t="shared" si="267"/>
        <v>11</v>
      </c>
      <c r="E5704" s="3"/>
      <c r="F5704">
        <v>22</v>
      </c>
      <c r="G5704">
        <v>26.4</v>
      </c>
      <c r="H5704" s="228">
        <v>24</v>
      </c>
      <c r="I5704">
        <v>18</v>
      </c>
      <c r="J5704" s="31">
        <v>20.5</v>
      </c>
      <c r="K5704">
        <v>24.4</v>
      </c>
      <c r="L5704" s="2">
        <v>22.8</v>
      </c>
      <c r="M5704" s="2">
        <v>25.8</v>
      </c>
      <c r="N5704" s="31">
        <v>22</v>
      </c>
      <c r="O5704" s="31">
        <v>21</v>
      </c>
      <c r="P5704" s="2">
        <v>23.8</v>
      </c>
      <c r="Q5704" s="138">
        <v>25.450000000000003</v>
      </c>
    </row>
    <row r="5705" spans="1:17" x14ac:dyDescent="0.25">
      <c r="A5705" s="1">
        <v>42228</v>
      </c>
      <c r="B5705" s="5">
        <f t="shared" si="268"/>
        <v>2015</v>
      </c>
      <c r="C5705" s="5">
        <f t="shared" si="269"/>
        <v>8</v>
      </c>
      <c r="D5705" s="3">
        <f t="shared" si="267"/>
        <v>12</v>
      </c>
      <c r="E5705" s="3"/>
      <c r="F5705">
        <v>24.8</v>
      </c>
      <c r="G5705">
        <v>27.7</v>
      </c>
      <c r="H5705" s="228">
        <v>26</v>
      </c>
      <c r="I5705">
        <v>21.6</v>
      </c>
      <c r="J5705" s="31">
        <v>19.8</v>
      </c>
      <c r="K5705">
        <v>25.9</v>
      </c>
      <c r="L5705" s="2">
        <v>22.5</v>
      </c>
      <c r="M5705" s="2">
        <v>27.9</v>
      </c>
      <c r="N5705" s="31">
        <v>22.8</v>
      </c>
      <c r="O5705" s="31">
        <v>21.8</v>
      </c>
      <c r="P5705" s="2">
        <v>24.6</v>
      </c>
      <c r="Q5705" s="138">
        <v>26.595833333333335</v>
      </c>
    </row>
    <row r="5706" spans="1:17" x14ac:dyDescent="0.25">
      <c r="A5706" s="1">
        <v>42229</v>
      </c>
      <c r="B5706" s="5">
        <f t="shared" si="268"/>
        <v>2015</v>
      </c>
      <c r="C5706" s="5">
        <f t="shared" si="269"/>
        <v>8</v>
      </c>
      <c r="D5706" s="3">
        <f t="shared" si="267"/>
        <v>13</v>
      </c>
      <c r="E5706" s="3"/>
      <c r="F5706">
        <v>26.3</v>
      </c>
      <c r="G5706">
        <v>29.9</v>
      </c>
      <c r="H5706" s="228">
        <v>27.1</v>
      </c>
      <c r="I5706">
        <v>23.5</v>
      </c>
      <c r="J5706" s="31">
        <v>21.6</v>
      </c>
      <c r="K5706">
        <v>26.8</v>
      </c>
      <c r="L5706" s="2">
        <v>23.9</v>
      </c>
      <c r="M5706" s="2">
        <v>28.9</v>
      </c>
      <c r="N5706" s="31">
        <v>23.2</v>
      </c>
      <c r="O5706" s="31">
        <v>23.5</v>
      </c>
      <c r="P5706" s="2">
        <v>25.6</v>
      </c>
      <c r="Q5706" s="138">
        <v>28.074999999999999</v>
      </c>
    </row>
    <row r="5707" spans="1:17" x14ac:dyDescent="0.25">
      <c r="A5707" s="1">
        <v>42230</v>
      </c>
      <c r="B5707" s="5">
        <f t="shared" si="268"/>
        <v>2015</v>
      </c>
      <c r="C5707" s="5">
        <f t="shared" si="269"/>
        <v>8</v>
      </c>
      <c r="D5707" s="3">
        <f t="shared" si="267"/>
        <v>14</v>
      </c>
      <c r="E5707" s="3"/>
      <c r="F5707">
        <v>25.6</v>
      </c>
      <c r="G5707">
        <v>29.1</v>
      </c>
      <c r="H5707" s="228">
        <v>27.2</v>
      </c>
      <c r="I5707">
        <v>20.8</v>
      </c>
      <c r="J5707" s="31">
        <v>19.7</v>
      </c>
      <c r="K5707">
        <v>26.1</v>
      </c>
      <c r="L5707" s="2">
        <v>23.9</v>
      </c>
      <c r="M5707" s="2">
        <v>27.5</v>
      </c>
      <c r="N5707" s="31">
        <v>22.9</v>
      </c>
      <c r="O5707" s="31">
        <v>22.9</v>
      </c>
      <c r="P5707" s="2">
        <v>25.4</v>
      </c>
      <c r="Q5707" s="138">
        <v>27.204166666666666</v>
      </c>
    </row>
    <row r="5708" spans="1:17" x14ac:dyDescent="0.25">
      <c r="A5708" s="1">
        <v>42231</v>
      </c>
      <c r="B5708" s="5">
        <f t="shared" si="268"/>
        <v>2015</v>
      </c>
      <c r="C5708" s="5">
        <f t="shared" si="269"/>
        <v>8</v>
      </c>
      <c r="D5708" s="3">
        <f t="shared" si="267"/>
        <v>15</v>
      </c>
      <c r="E5708" s="3"/>
      <c r="F5708">
        <v>25.1</v>
      </c>
      <c r="G5708">
        <v>27.6</v>
      </c>
      <c r="H5708" s="228">
        <v>26.2</v>
      </c>
      <c r="I5708">
        <v>18.899999999999999</v>
      </c>
      <c r="J5708" s="31">
        <v>19.899999999999999</v>
      </c>
      <c r="K5708">
        <v>23.8</v>
      </c>
      <c r="L5708" s="2">
        <v>19.899999999999999</v>
      </c>
      <c r="M5708" s="2">
        <v>28.9</v>
      </c>
      <c r="N5708" s="31">
        <v>22.5</v>
      </c>
      <c r="O5708" s="31">
        <v>21.4</v>
      </c>
      <c r="P5708" s="2">
        <v>23.9</v>
      </c>
      <c r="Q5708" s="138">
        <v>25.549999999999997</v>
      </c>
    </row>
    <row r="5709" spans="1:17" x14ac:dyDescent="0.25">
      <c r="A5709" s="1">
        <v>42232</v>
      </c>
      <c r="B5709" s="5">
        <f t="shared" si="268"/>
        <v>2015</v>
      </c>
      <c r="C5709" s="5">
        <f t="shared" si="269"/>
        <v>8</v>
      </c>
      <c r="D5709" s="3">
        <f t="shared" si="267"/>
        <v>16</v>
      </c>
      <c r="E5709" s="3"/>
      <c r="F5709">
        <v>21</v>
      </c>
      <c r="G5709">
        <v>23.5</v>
      </c>
      <c r="H5709" s="228">
        <v>22.4</v>
      </c>
      <c r="I5709">
        <v>16.7</v>
      </c>
      <c r="J5709" s="31">
        <v>17.8</v>
      </c>
      <c r="K5709">
        <v>21.7</v>
      </c>
      <c r="L5709" s="2">
        <v>18.899999999999999</v>
      </c>
      <c r="M5709" s="2">
        <v>23.5</v>
      </c>
      <c r="N5709" s="31">
        <v>21.1</v>
      </c>
      <c r="O5709" s="31">
        <v>21.2</v>
      </c>
      <c r="P5709" s="2">
        <v>20.3</v>
      </c>
      <c r="Q5709" s="138">
        <v>22.799999999999994</v>
      </c>
    </row>
    <row r="5710" spans="1:17" x14ac:dyDescent="0.25">
      <c r="A5710" s="1">
        <v>42233</v>
      </c>
      <c r="B5710" s="5">
        <f t="shared" si="268"/>
        <v>2015</v>
      </c>
      <c r="C5710" s="5">
        <f t="shared" si="269"/>
        <v>8</v>
      </c>
      <c r="D5710" s="3">
        <f t="shared" si="267"/>
        <v>17</v>
      </c>
      <c r="E5710" s="3"/>
      <c r="F5710">
        <v>18.7</v>
      </c>
      <c r="G5710">
        <v>20.399999999999999</v>
      </c>
      <c r="H5710" s="228">
        <v>22.6</v>
      </c>
      <c r="I5710">
        <v>15.2</v>
      </c>
      <c r="J5710" s="31">
        <v>17.899999999999999</v>
      </c>
      <c r="K5710">
        <v>20.6</v>
      </c>
      <c r="L5710" s="2">
        <v>17.5</v>
      </c>
      <c r="M5710" s="2">
        <v>22.1</v>
      </c>
      <c r="N5710" s="31">
        <v>20.2</v>
      </c>
      <c r="O5710" s="31">
        <v>20</v>
      </c>
      <c r="P5710" s="2">
        <v>20.8</v>
      </c>
      <c r="Q5710" s="138">
        <v>21.8</v>
      </c>
    </row>
    <row r="5711" spans="1:17" x14ac:dyDescent="0.25">
      <c r="A5711" s="1">
        <v>42234</v>
      </c>
      <c r="B5711" s="5">
        <f t="shared" si="268"/>
        <v>2015</v>
      </c>
      <c r="C5711" s="5">
        <f t="shared" si="269"/>
        <v>8</v>
      </c>
      <c r="D5711" s="3">
        <f t="shared" si="267"/>
        <v>18</v>
      </c>
      <c r="E5711" s="3"/>
      <c r="F5711">
        <v>20.2</v>
      </c>
      <c r="G5711">
        <v>22.8</v>
      </c>
      <c r="H5711" s="228">
        <v>23.4</v>
      </c>
      <c r="I5711">
        <v>16.399999999999999</v>
      </c>
      <c r="J5711" s="31">
        <v>16</v>
      </c>
      <c r="K5711">
        <v>23.6</v>
      </c>
      <c r="L5711" s="2">
        <v>18.899999999999999</v>
      </c>
      <c r="M5711" s="2">
        <v>21.9</v>
      </c>
      <c r="N5711" s="31">
        <v>18.899999999999999</v>
      </c>
      <c r="O5711" s="31">
        <v>19</v>
      </c>
      <c r="P5711" s="2">
        <v>21.6</v>
      </c>
      <c r="Q5711" s="138">
        <v>23.883333333333336</v>
      </c>
    </row>
    <row r="5712" spans="1:17" x14ac:dyDescent="0.25">
      <c r="A5712" s="1">
        <v>42235</v>
      </c>
      <c r="B5712" s="5">
        <f t="shared" si="268"/>
        <v>2015</v>
      </c>
      <c r="C5712" s="5">
        <f t="shared" si="269"/>
        <v>8</v>
      </c>
      <c r="D5712" s="3">
        <f t="shared" si="267"/>
        <v>19</v>
      </c>
      <c r="E5712" s="3"/>
      <c r="F5712">
        <v>19.8</v>
      </c>
      <c r="G5712">
        <v>22.6</v>
      </c>
      <c r="H5712" s="228">
        <v>20.7</v>
      </c>
      <c r="I5712">
        <v>15.8</v>
      </c>
      <c r="J5712" s="31">
        <v>17.399999999999999</v>
      </c>
      <c r="K5712">
        <v>19.8</v>
      </c>
      <c r="L5712" s="2">
        <v>16.600000000000001</v>
      </c>
      <c r="M5712" s="2">
        <v>21.9</v>
      </c>
      <c r="N5712" s="31">
        <v>19.899999999999999</v>
      </c>
      <c r="O5712" s="31">
        <v>19.7</v>
      </c>
      <c r="P5712" s="2">
        <v>18.8</v>
      </c>
      <c r="Q5712" s="138">
        <v>20.816666666666666</v>
      </c>
    </row>
    <row r="5713" spans="1:17" x14ac:dyDescent="0.25">
      <c r="A5713" s="1">
        <v>42236</v>
      </c>
      <c r="B5713" s="5">
        <f t="shared" si="268"/>
        <v>2015</v>
      </c>
      <c r="C5713" s="5">
        <f t="shared" si="269"/>
        <v>8</v>
      </c>
      <c r="D5713" s="3">
        <f t="shared" si="267"/>
        <v>20</v>
      </c>
      <c r="E5713" s="3"/>
      <c r="F5713">
        <v>19.3</v>
      </c>
      <c r="G5713">
        <v>21.6</v>
      </c>
      <c r="H5713" s="228">
        <v>20.399999999999999</v>
      </c>
      <c r="I5713">
        <v>16</v>
      </c>
      <c r="J5713" s="31">
        <v>15.1</v>
      </c>
      <c r="K5713">
        <v>18.3</v>
      </c>
      <c r="L5713" s="2">
        <v>17.600000000000001</v>
      </c>
      <c r="M5713" s="2">
        <v>20.8</v>
      </c>
      <c r="N5713" s="31">
        <v>18.399999999999999</v>
      </c>
      <c r="O5713" s="31">
        <v>18.100000000000001</v>
      </c>
      <c r="P5713" s="2">
        <v>17.899999999999999</v>
      </c>
      <c r="Q5713" s="138">
        <v>19.954166666666669</v>
      </c>
    </row>
    <row r="5714" spans="1:17" x14ac:dyDescent="0.25">
      <c r="A5714" s="1">
        <v>42237</v>
      </c>
      <c r="B5714" s="5">
        <f t="shared" si="268"/>
        <v>2015</v>
      </c>
      <c r="C5714" s="5">
        <f t="shared" si="269"/>
        <v>8</v>
      </c>
      <c r="D5714" s="3">
        <f t="shared" si="267"/>
        <v>21</v>
      </c>
      <c r="E5714" s="3"/>
      <c r="F5714">
        <v>16.2</v>
      </c>
      <c r="G5714">
        <v>21.4</v>
      </c>
      <c r="H5714" s="228">
        <v>18.600000000000001</v>
      </c>
      <c r="I5714">
        <v>15.7</v>
      </c>
      <c r="J5714" s="31">
        <v>13.7</v>
      </c>
      <c r="K5714">
        <v>18.600000000000001</v>
      </c>
      <c r="L5714" s="2">
        <v>15.5</v>
      </c>
      <c r="M5714" s="2">
        <v>18.2</v>
      </c>
      <c r="N5714" s="31">
        <v>17.3</v>
      </c>
      <c r="O5714" s="31">
        <v>16.2</v>
      </c>
      <c r="P5714" s="2">
        <v>18.100000000000001</v>
      </c>
      <c r="Q5714" s="138">
        <v>19.429166666666667</v>
      </c>
    </row>
    <row r="5715" spans="1:17" x14ac:dyDescent="0.25">
      <c r="A5715" s="1">
        <v>42238</v>
      </c>
      <c r="B5715" s="5">
        <f t="shared" si="268"/>
        <v>2015</v>
      </c>
      <c r="C5715" s="5">
        <f t="shared" si="269"/>
        <v>8</v>
      </c>
      <c r="D5715" s="3">
        <f t="shared" si="267"/>
        <v>22</v>
      </c>
      <c r="E5715" s="3"/>
      <c r="F5715">
        <v>19.399999999999999</v>
      </c>
      <c r="G5715">
        <v>20.9</v>
      </c>
      <c r="H5715" s="228">
        <v>17.5</v>
      </c>
      <c r="I5715">
        <v>15</v>
      </c>
      <c r="J5715" s="31">
        <v>13.5</v>
      </c>
      <c r="K5715">
        <v>17.899999999999999</v>
      </c>
      <c r="L5715" s="2">
        <v>15</v>
      </c>
      <c r="M5715" s="2">
        <v>18.399999999999999</v>
      </c>
      <c r="N5715" s="31">
        <v>17.2</v>
      </c>
      <c r="O5715" s="31">
        <v>16.7</v>
      </c>
      <c r="P5715" s="2">
        <v>17.2</v>
      </c>
      <c r="Q5715" s="138">
        <v>17.920833333333331</v>
      </c>
    </row>
    <row r="5716" spans="1:17" x14ac:dyDescent="0.25">
      <c r="A5716" s="1">
        <v>42239</v>
      </c>
      <c r="B5716" s="5">
        <f t="shared" si="268"/>
        <v>2015</v>
      </c>
      <c r="C5716" s="5">
        <f t="shared" si="269"/>
        <v>8</v>
      </c>
      <c r="D5716" s="3">
        <f t="shared" si="267"/>
        <v>23</v>
      </c>
      <c r="E5716" s="3"/>
      <c r="F5716">
        <v>18.600000000000001</v>
      </c>
      <c r="G5716">
        <v>20</v>
      </c>
      <c r="H5716" s="228">
        <v>19.3</v>
      </c>
      <c r="I5716">
        <v>16</v>
      </c>
      <c r="J5716" s="31">
        <v>15.2</v>
      </c>
      <c r="K5716">
        <v>19</v>
      </c>
      <c r="L5716" s="2">
        <v>16.100000000000001</v>
      </c>
      <c r="M5716" s="2">
        <v>19.399999999999999</v>
      </c>
      <c r="N5716" s="31">
        <v>18.7</v>
      </c>
      <c r="O5716" s="31">
        <v>17.2</v>
      </c>
      <c r="P5716" s="2">
        <v>18.399999999999999</v>
      </c>
      <c r="Q5716" s="138">
        <v>19.162499999999998</v>
      </c>
    </row>
    <row r="5717" spans="1:17" x14ac:dyDescent="0.25">
      <c r="A5717" s="1">
        <v>42240</v>
      </c>
      <c r="B5717" s="5">
        <f t="shared" si="268"/>
        <v>2015</v>
      </c>
      <c r="C5717" s="5">
        <f t="shared" si="269"/>
        <v>8</v>
      </c>
      <c r="D5717" s="3">
        <f t="shared" si="267"/>
        <v>24</v>
      </c>
      <c r="E5717" s="3"/>
      <c r="F5717">
        <v>21</v>
      </c>
      <c r="G5717">
        <v>22.9</v>
      </c>
      <c r="H5717" s="228">
        <v>24.4</v>
      </c>
      <c r="I5717">
        <v>19.399999999999999</v>
      </c>
      <c r="J5717" s="31">
        <v>17.2</v>
      </c>
      <c r="K5717">
        <v>21</v>
      </c>
      <c r="L5717" s="2">
        <v>18.8</v>
      </c>
      <c r="M5717" s="2">
        <v>23.9</v>
      </c>
      <c r="N5717" s="31">
        <v>21.4</v>
      </c>
      <c r="O5717" s="31">
        <v>19.399999999999999</v>
      </c>
      <c r="P5717" s="2">
        <v>20.2</v>
      </c>
      <c r="Q5717" s="138">
        <v>21.895833333333332</v>
      </c>
    </row>
    <row r="5718" spans="1:17" x14ac:dyDescent="0.25">
      <c r="A5718" s="1">
        <v>42241</v>
      </c>
      <c r="B5718" s="5">
        <f t="shared" si="268"/>
        <v>2015</v>
      </c>
      <c r="C5718" s="5">
        <f t="shared" si="269"/>
        <v>8</v>
      </c>
      <c r="D5718" s="3">
        <f t="shared" si="267"/>
        <v>25</v>
      </c>
      <c r="E5718" s="3"/>
      <c r="F5718">
        <v>23</v>
      </c>
      <c r="G5718">
        <v>24.7</v>
      </c>
      <c r="H5718" s="228">
        <v>22</v>
      </c>
      <c r="I5718">
        <v>19.100000000000001</v>
      </c>
      <c r="J5718" s="31">
        <v>18.899999999999999</v>
      </c>
      <c r="K5718">
        <v>21.9</v>
      </c>
      <c r="L5718" s="2">
        <v>21.5</v>
      </c>
      <c r="M5718" s="2">
        <v>21.2</v>
      </c>
      <c r="N5718" s="31">
        <v>22.6</v>
      </c>
      <c r="O5718" s="31">
        <v>20.2</v>
      </c>
      <c r="P5718" s="2">
        <v>21.6</v>
      </c>
      <c r="Q5718" s="138">
        <v>22.429166666666671</v>
      </c>
    </row>
    <row r="5719" spans="1:17" x14ac:dyDescent="0.25">
      <c r="A5719" s="1">
        <v>42242</v>
      </c>
      <c r="B5719" s="5">
        <f t="shared" si="268"/>
        <v>2015</v>
      </c>
      <c r="C5719" s="5">
        <f t="shared" si="269"/>
        <v>8</v>
      </c>
      <c r="D5719" s="3">
        <f t="shared" si="267"/>
        <v>26</v>
      </c>
      <c r="E5719" s="3"/>
      <c r="F5719">
        <v>23.4</v>
      </c>
      <c r="G5719">
        <v>25.6</v>
      </c>
      <c r="H5719" s="228">
        <v>21.6</v>
      </c>
      <c r="I5719">
        <v>19.2</v>
      </c>
      <c r="J5719" s="31">
        <v>18.8</v>
      </c>
      <c r="K5719">
        <v>19.100000000000001</v>
      </c>
      <c r="L5719" s="2">
        <v>17.399999999999999</v>
      </c>
      <c r="M5719" s="2">
        <v>20.100000000000001</v>
      </c>
      <c r="N5719" s="31">
        <v>22.1</v>
      </c>
      <c r="O5719" s="31">
        <v>19.8</v>
      </c>
      <c r="P5719" s="2">
        <v>18.7</v>
      </c>
      <c r="Q5719" s="138">
        <v>19.791666666666668</v>
      </c>
    </row>
    <row r="5720" spans="1:17" x14ac:dyDescent="0.25">
      <c r="A5720" s="1">
        <v>42243</v>
      </c>
      <c r="B5720" s="5">
        <f t="shared" si="268"/>
        <v>2015</v>
      </c>
      <c r="C5720" s="5">
        <f t="shared" si="269"/>
        <v>8</v>
      </c>
      <c r="D5720" s="3">
        <f t="shared" si="267"/>
        <v>27</v>
      </c>
      <c r="E5720" s="3"/>
      <c r="F5720">
        <v>23.8</v>
      </c>
      <c r="G5720">
        <v>25.8</v>
      </c>
      <c r="H5720" s="228">
        <v>23.5</v>
      </c>
      <c r="I5720">
        <v>20.100000000000001</v>
      </c>
      <c r="J5720" s="31">
        <v>20.8</v>
      </c>
      <c r="K5720">
        <v>22.3</v>
      </c>
      <c r="L5720" s="2">
        <v>21.9</v>
      </c>
      <c r="M5720" s="2">
        <v>24.5</v>
      </c>
      <c r="N5720" s="31">
        <v>23.7</v>
      </c>
      <c r="O5720" s="31">
        <v>21.6</v>
      </c>
      <c r="P5720" s="2">
        <v>21.3</v>
      </c>
      <c r="Q5720" s="138">
        <v>23.137499999999999</v>
      </c>
    </row>
    <row r="5721" spans="1:17" x14ac:dyDescent="0.25">
      <c r="A5721" s="1">
        <v>42244</v>
      </c>
      <c r="B5721" s="5">
        <f t="shared" si="268"/>
        <v>2015</v>
      </c>
      <c r="C5721" s="5">
        <f t="shared" si="269"/>
        <v>8</v>
      </c>
      <c r="D5721" s="3">
        <f t="shared" si="267"/>
        <v>28</v>
      </c>
      <c r="E5721" s="3"/>
      <c r="F5721">
        <v>24.4</v>
      </c>
      <c r="G5721">
        <v>26.2</v>
      </c>
      <c r="H5721" s="228">
        <v>24.6</v>
      </c>
      <c r="I5721">
        <v>20</v>
      </c>
      <c r="J5721" s="31">
        <v>20.7</v>
      </c>
      <c r="K5721">
        <v>23.4</v>
      </c>
      <c r="L5721" s="2">
        <v>21.9</v>
      </c>
      <c r="M5721" s="2">
        <v>25.6</v>
      </c>
      <c r="N5721" s="31">
        <v>23.7</v>
      </c>
      <c r="O5721" s="31">
        <v>22.5</v>
      </c>
      <c r="P5721" s="2">
        <v>22.3</v>
      </c>
      <c r="Q5721" s="138">
        <v>25.495833333333337</v>
      </c>
    </row>
    <row r="5722" spans="1:17" x14ac:dyDescent="0.25">
      <c r="A5722" s="1">
        <v>42245</v>
      </c>
      <c r="B5722" s="5">
        <f t="shared" si="268"/>
        <v>2015</v>
      </c>
      <c r="C5722" s="5">
        <f t="shared" si="269"/>
        <v>8</v>
      </c>
      <c r="D5722" s="3">
        <f t="shared" si="267"/>
        <v>29</v>
      </c>
      <c r="E5722" s="3"/>
      <c r="F5722">
        <v>24.9</v>
      </c>
      <c r="G5722">
        <v>27.2</v>
      </c>
      <c r="H5722" s="228">
        <v>24.7</v>
      </c>
      <c r="I5722">
        <v>21</v>
      </c>
      <c r="J5722" s="31">
        <v>20.6</v>
      </c>
      <c r="K5722">
        <v>24.3</v>
      </c>
      <c r="L5722" s="2">
        <v>23.4</v>
      </c>
      <c r="M5722" s="2">
        <v>26.3</v>
      </c>
      <c r="N5722" s="31">
        <v>22.9</v>
      </c>
      <c r="O5722" s="31">
        <v>22.3</v>
      </c>
      <c r="P5722" s="2">
        <v>23.2</v>
      </c>
      <c r="Q5722" s="138">
        <v>25.462500000000006</v>
      </c>
    </row>
    <row r="5723" spans="1:17" x14ac:dyDescent="0.25">
      <c r="A5723" s="1">
        <v>42246</v>
      </c>
      <c r="B5723" s="5">
        <f t="shared" si="268"/>
        <v>2015</v>
      </c>
      <c r="C5723" s="5">
        <f t="shared" si="269"/>
        <v>8</v>
      </c>
      <c r="D5723" s="3">
        <f t="shared" si="267"/>
        <v>30</v>
      </c>
      <c r="E5723" s="3"/>
      <c r="F5723">
        <v>24.4</v>
      </c>
      <c r="G5723">
        <v>27.4</v>
      </c>
      <c r="H5723" s="228">
        <v>25.4</v>
      </c>
      <c r="I5723">
        <v>20.2</v>
      </c>
      <c r="J5723" s="31">
        <v>20.6</v>
      </c>
      <c r="K5723">
        <v>24.9</v>
      </c>
      <c r="L5723" s="2">
        <v>23.7</v>
      </c>
      <c r="M5723" s="2">
        <v>25.8</v>
      </c>
      <c r="N5723" s="31">
        <v>22.1</v>
      </c>
      <c r="O5723" s="31">
        <v>21.4</v>
      </c>
      <c r="P5723" s="2">
        <v>24.6</v>
      </c>
      <c r="Q5723" s="138">
        <v>26.683333333333337</v>
      </c>
    </row>
    <row r="5724" spans="1:17" x14ac:dyDescent="0.25">
      <c r="A5724" s="1">
        <v>42247</v>
      </c>
      <c r="B5724" s="5">
        <f t="shared" si="268"/>
        <v>2015</v>
      </c>
      <c r="C5724" s="5">
        <f t="shared" si="269"/>
        <v>8</v>
      </c>
      <c r="D5724" s="3">
        <f t="shared" si="267"/>
        <v>31</v>
      </c>
      <c r="E5724" s="3"/>
      <c r="F5724">
        <v>23.7</v>
      </c>
      <c r="G5724">
        <v>26.9</v>
      </c>
      <c r="H5724" s="228">
        <v>25.6</v>
      </c>
      <c r="I5724">
        <v>20.399999999999999</v>
      </c>
      <c r="J5724" s="31">
        <v>21.6</v>
      </c>
      <c r="K5724">
        <v>24.7</v>
      </c>
      <c r="L5724" s="2">
        <v>23.8</v>
      </c>
      <c r="M5724" s="2">
        <v>26.4</v>
      </c>
      <c r="N5724" s="31">
        <v>23.7</v>
      </c>
      <c r="O5724" s="31">
        <v>22.1</v>
      </c>
      <c r="P5724" s="2">
        <v>23.5</v>
      </c>
      <c r="Q5724" s="138">
        <v>27.345833333333335</v>
      </c>
    </row>
    <row r="5725" spans="1:17" x14ac:dyDescent="0.25">
      <c r="A5725" s="1">
        <v>42248</v>
      </c>
      <c r="B5725" s="5">
        <f t="shared" si="268"/>
        <v>2015</v>
      </c>
      <c r="C5725" s="5">
        <f t="shared" si="269"/>
        <v>9</v>
      </c>
      <c r="D5725" s="3">
        <f t="shared" si="267"/>
        <v>1</v>
      </c>
      <c r="E5725" s="3"/>
      <c r="F5725">
        <v>24.3</v>
      </c>
      <c r="G5725">
        <v>26.9</v>
      </c>
      <c r="H5725" s="228">
        <v>25.7</v>
      </c>
      <c r="I5725">
        <v>20.5</v>
      </c>
      <c r="J5725" s="31">
        <v>22.7</v>
      </c>
      <c r="K5725">
        <v>24.9</v>
      </c>
      <c r="L5725" s="2">
        <v>23</v>
      </c>
      <c r="M5725" s="2">
        <v>26.7</v>
      </c>
      <c r="N5725" s="31">
        <v>22.9</v>
      </c>
      <c r="O5725" s="31">
        <v>22.4</v>
      </c>
      <c r="P5725" s="2">
        <v>22.9</v>
      </c>
      <c r="Q5725" s="138">
        <v>27.033333333333328</v>
      </c>
    </row>
    <row r="5726" spans="1:17" x14ac:dyDescent="0.25">
      <c r="A5726" s="1">
        <v>42249</v>
      </c>
      <c r="B5726" s="5">
        <f t="shared" si="268"/>
        <v>2015</v>
      </c>
      <c r="C5726" s="5">
        <f t="shared" si="269"/>
        <v>9</v>
      </c>
      <c r="D5726" s="3">
        <f t="shared" si="267"/>
        <v>2</v>
      </c>
      <c r="E5726" s="3"/>
      <c r="F5726">
        <v>23.7</v>
      </c>
      <c r="G5726">
        <v>26</v>
      </c>
      <c r="H5726" s="228">
        <v>24.2</v>
      </c>
      <c r="I5726">
        <v>19.399999999999999</v>
      </c>
      <c r="J5726" s="31">
        <v>19.399999999999999</v>
      </c>
      <c r="K5726">
        <v>23.3</v>
      </c>
      <c r="L5726" s="2">
        <v>20.8</v>
      </c>
      <c r="M5726" s="2">
        <v>25.1</v>
      </c>
      <c r="N5726" s="31">
        <v>21.9</v>
      </c>
      <c r="O5726" s="31">
        <v>20.9</v>
      </c>
      <c r="P5726" s="2">
        <v>21.6</v>
      </c>
      <c r="Q5726" s="138">
        <v>25.662499999999998</v>
      </c>
    </row>
    <row r="5727" spans="1:17" x14ac:dyDescent="0.25">
      <c r="A5727" s="1">
        <v>42250</v>
      </c>
      <c r="B5727" s="5">
        <f t="shared" si="268"/>
        <v>2015</v>
      </c>
      <c r="C5727" s="5">
        <f t="shared" si="269"/>
        <v>9</v>
      </c>
      <c r="D5727" s="3">
        <f t="shared" si="267"/>
        <v>3</v>
      </c>
      <c r="E5727" s="3"/>
      <c r="F5727">
        <v>22.1</v>
      </c>
      <c r="G5727">
        <v>25.7</v>
      </c>
      <c r="H5727" s="228">
        <v>22.8</v>
      </c>
      <c r="I5727">
        <v>18.399999999999999</v>
      </c>
      <c r="J5727" s="31">
        <v>20.3</v>
      </c>
      <c r="K5727">
        <v>22.3</v>
      </c>
      <c r="L5727" s="2">
        <v>20.8</v>
      </c>
      <c r="M5727" s="2">
        <v>25.7</v>
      </c>
      <c r="N5727" s="31">
        <v>21.7</v>
      </c>
      <c r="O5727" s="31">
        <v>21.8</v>
      </c>
      <c r="P5727" s="2">
        <v>21.3</v>
      </c>
      <c r="Q5727" s="138">
        <v>23.704166666666666</v>
      </c>
    </row>
    <row r="5728" spans="1:17" x14ac:dyDescent="0.25">
      <c r="A5728" s="1">
        <v>42251</v>
      </c>
      <c r="B5728" s="5">
        <f t="shared" si="268"/>
        <v>2015</v>
      </c>
      <c r="C5728" s="5">
        <f t="shared" si="269"/>
        <v>9</v>
      </c>
      <c r="D5728" s="3">
        <f t="shared" si="267"/>
        <v>4</v>
      </c>
      <c r="E5728" s="3"/>
      <c r="F5728">
        <v>22.7</v>
      </c>
      <c r="G5728">
        <v>25.1</v>
      </c>
      <c r="H5728" s="228">
        <v>23.4</v>
      </c>
      <c r="I5728">
        <v>19</v>
      </c>
      <c r="J5728" s="31">
        <v>19.600000000000001</v>
      </c>
      <c r="K5728">
        <v>21.2</v>
      </c>
      <c r="L5728" s="2">
        <v>20.100000000000001</v>
      </c>
      <c r="M5728" s="2">
        <v>23.6</v>
      </c>
      <c r="N5728" s="31">
        <v>21.8</v>
      </c>
      <c r="O5728" s="31">
        <v>20.7</v>
      </c>
      <c r="P5728" s="2">
        <v>20.9</v>
      </c>
      <c r="Q5728" s="138">
        <v>22.645833333333339</v>
      </c>
    </row>
    <row r="5729" spans="1:17" x14ac:dyDescent="0.25">
      <c r="A5729" s="1">
        <v>42252</v>
      </c>
      <c r="B5729" s="5">
        <f t="shared" si="268"/>
        <v>2015</v>
      </c>
      <c r="C5729" s="5">
        <f t="shared" si="269"/>
        <v>9</v>
      </c>
      <c r="D5729" s="3">
        <f t="shared" si="267"/>
        <v>5</v>
      </c>
      <c r="E5729" s="3"/>
      <c r="F5729">
        <v>22.8</v>
      </c>
      <c r="G5729">
        <v>25.1</v>
      </c>
      <c r="H5729" s="228">
        <v>20.2</v>
      </c>
      <c r="I5729">
        <v>19.100000000000001</v>
      </c>
      <c r="J5729" s="31">
        <v>18.5</v>
      </c>
      <c r="K5729">
        <v>17.2</v>
      </c>
      <c r="L5729" s="2">
        <v>19.100000000000001</v>
      </c>
      <c r="M5729" s="2">
        <v>20.3</v>
      </c>
      <c r="N5729" s="31">
        <v>20.5</v>
      </c>
      <c r="O5729" s="31">
        <v>20.100000000000001</v>
      </c>
      <c r="P5729" s="2">
        <v>16.5</v>
      </c>
      <c r="Q5729" s="138">
        <v>19.187499999999996</v>
      </c>
    </row>
    <row r="5730" spans="1:17" x14ac:dyDescent="0.25">
      <c r="A5730" s="1">
        <v>42253</v>
      </c>
      <c r="B5730" s="5">
        <f t="shared" si="268"/>
        <v>2015</v>
      </c>
      <c r="C5730" s="5">
        <f t="shared" si="269"/>
        <v>9</v>
      </c>
      <c r="D5730" s="3">
        <f t="shared" si="267"/>
        <v>6</v>
      </c>
      <c r="E5730" s="3"/>
      <c r="F5730">
        <v>19.2</v>
      </c>
      <c r="G5730">
        <v>23.5</v>
      </c>
      <c r="H5730" s="228">
        <v>16.5</v>
      </c>
      <c r="I5730">
        <v>14.6</v>
      </c>
      <c r="J5730" s="31">
        <v>13.9</v>
      </c>
      <c r="K5730">
        <v>15.7</v>
      </c>
      <c r="L5730" s="2">
        <v>14.6</v>
      </c>
      <c r="M5730" s="2">
        <v>17.3</v>
      </c>
      <c r="N5730" s="31">
        <v>20.8</v>
      </c>
      <c r="O5730" s="31">
        <v>15.2</v>
      </c>
      <c r="P5730" s="2">
        <v>15.8</v>
      </c>
      <c r="Q5730" s="138">
        <v>17.154166666666669</v>
      </c>
    </row>
    <row r="5731" spans="1:17" x14ac:dyDescent="0.25">
      <c r="A5731" s="1">
        <v>42254</v>
      </c>
      <c r="B5731" s="5">
        <f t="shared" si="268"/>
        <v>2015</v>
      </c>
      <c r="C5731" s="5">
        <f t="shared" si="269"/>
        <v>9</v>
      </c>
      <c r="D5731" s="3">
        <f t="shared" si="267"/>
        <v>7</v>
      </c>
      <c r="E5731" s="3"/>
      <c r="F5731">
        <v>17.8</v>
      </c>
      <c r="G5731">
        <v>21.1</v>
      </c>
      <c r="H5731" s="228">
        <v>14.4</v>
      </c>
      <c r="I5731">
        <v>12</v>
      </c>
      <c r="J5731" s="31">
        <v>10.4</v>
      </c>
      <c r="K5731">
        <v>14.4</v>
      </c>
      <c r="L5731" s="2">
        <v>12.5</v>
      </c>
      <c r="M5731" s="2">
        <v>15.2</v>
      </c>
      <c r="N5731" s="31">
        <v>15.6</v>
      </c>
      <c r="O5731" s="31">
        <v>13.2</v>
      </c>
      <c r="P5731" s="2">
        <v>12.7</v>
      </c>
      <c r="Q5731" s="138">
        <v>16.541666666666671</v>
      </c>
    </row>
    <row r="5732" spans="1:17" x14ac:dyDescent="0.25">
      <c r="A5732" s="1">
        <v>42255</v>
      </c>
      <c r="B5732" s="5">
        <f t="shared" si="268"/>
        <v>2015</v>
      </c>
      <c r="C5732" s="5">
        <f t="shared" si="269"/>
        <v>9</v>
      </c>
      <c r="D5732" s="3">
        <f t="shared" si="267"/>
        <v>8</v>
      </c>
      <c r="E5732" s="3"/>
      <c r="F5732">
        <v>17.399999999999999</v>
      </c>
      <c r="G5732">
        <v>20</v>
      </c>
      <c r="H5732" s="228">
        <v>13.9</v>
      </c>
      <c r="I5732">
        <v>13.1</v>
      </c>
      <c r="J5732" s="31">
        <v>8.1</v>
      </c>
      <c r="K5732">
        <v>13.3</v>
      </c>
      <c r="L5732" s="2">
        <v>10.4</v>
      </c>
      <c r="M5732" s="2">
        <v>13.9</v>
      </c>
      <c r="N5732" s="31">
        <v>15</v>
      </c>
      <c r="O5732" s="31">
        <v>10.5</v>
      </c>
      <c r="P5732" s="2">
        <v>12.8</v>
      </c>
      <c r="Q5732" s="138">
        <v>14.550000000000002</v>
      </c>
    </row>
    <row r="5733" spans="1:17" x14ac:dyDescent="0.25">
      <c r="A5733" s="1">
        <v>42256</v>
      </c>
      <c r="B5733" s="5">
        <f t="shared" si="268"/>
        <v>2015</v>
      </c>
      <c r="C5733" s="5">
        <f t="shared" si="269"/>
        <v>9</v>
      </c>
      <c r="D5733" s="3">
        <f t="shared" si="267"/>
        <v>9</v>
      </c>
      <c r="E5733" s="3"/>
      <c r="F5733">
        <v>17.5</v>
      </c>
      <c r="G5733">
        <v>20.100000000000001</v>
      </c>
      <c r="H5733" s="228">
        <v>15.4</v>
      </c>
      <c r="I5733">
        <v>14.2</v>
      </c>
      <c r="J5733" s="31">
        <v>12.1</v>
      </c>
      <c r="K5733">
        <v>13.3</v>
      </c>
      <c r="L5733" s="2">
        <v>12.9</v>
      </c>
      <c r="M5733" s="2">
        <v>14.9</v>
      </c>
      <c r="N5733" s="31">
        <v>15.8</v>
      </c>
      <c r="O5733" s="31">
        <v>13.4</v>
      </c>
      <c r="P5733" s="2">
        <v>12.5</v>
      </c>
      <c r="Q5733" s="138">
        <v>14.970833333333331</v>
      </c>
    </row>
    <row r="5734" spans="1:17" x14ac:dyDescent="0.25">
      <c r="A5734" s="1">
        <v>42257</v>
      </c>
      <c r="B5734" s="5">
        <f t="shared" si="268"/>
        <v>2015</v>
      </c>
      <c r="C5734" s="5">
        <f t="shared" si="269"/>
        <v>9</v>
      </c>
      <c r="D5734" s="3">
        <f t="shared" si="267"/>
        <v>10</v>
      </c>
      <c r="E5734" s="3"/>
      <c r="F5734">
        <v>15.8</v>
      </c>
      <c r="G5734">
        <v>16.7</v>
      </c>
      <c r="H5734" s="228">
        <v>13.5</v>
      </c>
      <c r="I5734">
        <v>11.9</v>
      </c>
      <c r="J5734" s="31">
        <v>9.1999999999999993</v>
      </c>
      <c r="K5734">
        <v>13.4</v>
      </c>
      <c r="L5734" s="2">
        <v>12.1</v>
      </c>
      <c r="M5734" s="2">
        <v>13.5</v>
      </c>
      <c r="N5734" s="31">
        <v>13.6</v>
      </c>
      <c r="O5734" s="31">
        <v>11.7</v>
      </c>
      <c r="P5734" s="2">
        <v>13.1</v>
      </c>
      <c r="Q5734" s="138">
        <v>14.354166666666666</v>
      </c>
    </row>
    <row r="5735" spans="1:17" x14ac:dyDescent="0.25">
      <c r="A5735" s="1">
        <v>42258</v>
      </c>
      <c r="B5735" s="5">
        <f t="shared" si="268"/>
        <v>2015</v>
      </c>
      <c r="C5735" s="5">
        <f t="shared" si="269"/>
        <v>9</v>
      </c>
      <c r="D5735" s="3">
        <f t="shared" si="267"/>
        <v>11</v>
      </c>
      <c r="E5735" s="3"/>
      <c r="F5735">
        <v>15.9</v>
      </c>
      <c r="G5735">
        <v>17.399999999999999</v>
      </c>
      <c r="H5735" s="228">
        <v>14.8</v>
      </c>
      <c r="I5735">
        <v>12</v>
      </c>
      <c r="J5735" s="31">
        <v>12.8</v>
      </c>
      <c r="K5735">
        <v>14.6</v>
      </c>
      <c r="L5735" s="2">
        <v>12.7</v>
      </c>
      <c r="M5735" s="2">
        <v>15.6</v>
      </c>
      <c r="N5735" s="31">
        <v>16.100000000000001</v>
      </c>
      <c r="O5735" s="31">
        <v>15.1</v>
      </c>
      <c r="P5735" s="2">
        <v>14.2</v>
      </c>
      <c r="Q5735" s="138">
        <v>15.791666666666666</v>
      </c>
    </row>
    <row r="5736" spans="1:17" x14ac:dyDescent="0.25">
      <c r="A5736" s="1">
        <v>42259</v>
      </c>
      <c r="B5736" s="5">
        <f t="shared" si="268"/>
        <v>2015</v>
      </c>
      <c r="C5736" s="5">
        <f t="shared" si="269"/>
        <v>9</v>
      </c>
      <c r="D5736" s="3">
        <f t="shared" si="267"/>
        <v>12</v>
      </c>
      <c r="E5736" s="3"/>
      <c r="F5736">
        <v>17.100000000000001</v>
      </c>
      <c r="G5736">
        <v>19.100000000000001</v>
      </c>
      <c r="H5736" s="228">
        <v>17</v>
      </c>
      <c r="I5736">
        <v>13.1</v>
      </c>
      <c r="J5736" s="31">
        <v>12.9</v>
      </c>
      <c r="K5736">
        <v>16.600000000000001</v>
      </c>
      <c r="L5736" s="2">
        <v>14.6</v>
      </c>
      <c r="M5736" s="2">
        <v>16.2</v>
      </c>
      <c r="N5736" s="31">
        <v>16.100000000000001</v>
      </c>
      <c r="O5736" s="31">
        <v>14.6</v>
      </c>
      <c r="P5736" s="2">
        <v>16.399999999999999</v>
      </c>
      <c r="Q5736" s="138">
        <v>17.287500000000001</v>
      </c>
    </row>
    <row r="5737" spans="1:17" x14ac:dyDescent="0.25">
      <c r="A5737" s="1">
        <v>42260</v>
      </c>
      <c r="B5737" s="5">
        <f t="shared" si="268"/>
        <v>2015</v>
      </c>
      <c r="C5737" s="5">
        <f t="shared" si="269"/>
        <v>9</v>
      </c>
      <c r="D5737" s="3">
        <f t="shared" si="267"/>
        <v>13</v>
      </c>
      <c r="E5737" s="3"/>
      <c r="F5737">
        <v>17.3</v>
      </c>
      <c r="G5737">
        <v>20.100000000000001</v>
      </c>
      <c r="H5737" s="228">
        <v>19.100000000000001</v>
      </c>
      <c r="I5737">
        <v>13.6</v>
      </c>
      <c r="J5737" s="31">
        <v>14</v>
      </c>
      <c r="K5737">
        <v>18.3</v>
      </c>
      <c r="L5737" s="2">
        <v>17.399999999999999</v>
      </c>
      <c r="M5737" s="2">
        <v>18.3</v>
      </c>
      <c r="N5737" s="31">
        <v>16.100000000000001</v>
      </c>
      <c r="O5737" s="31">
        <v>15.7</v>
      </c>
      <c r="P5737" s="2">
        <v>18.3</v>
      </c>
      <c r="Q5737" s="138">
        <v>18.833333333333332</v>
      </c>
    </row>
    <row r="5738" spans="1:17" x14ac:dyDescent="0.25">
      <c r="A5738" s="1">
        <v>42261</v>
      </c>
      <c r="B5738" s="5">
        <f t="shared" si="268"/>
        <v>2015</v>
      </c>
      <c r="C5738" s="5">
        <f t="shared" si="269"/>
        <v>9</v>
      </c>
      <c r="D5738" s="3">
        <f t="shared" si="267"/>
        <v>14</v>
      </c>
      <c r="E5738" s="3"/>
      <c r="F5738">
        <v>19.600000000000001</v>
      </c>
      <c r="G5738">
        <v>22.6</v>
      </c>
      <c r="H5738" s="228">
        <v>23.4</v>
      </c>
      <c r="I5738">
        <v>15.8</v>
      </c>
      <c r="J5738" s="31">
        <v>18.899999999999999</v>
      </c>
      <c r="K5738">
        <v>22.3</v>
      </c>
      <c r="L5738" s="2">
        <v>19.899999999999999</v>
      </c>
      <c r="M5738" s="2">
        <v>22.6</v>
      </c>
      <c r="N5738" s="31">
        <v>20.399999999999999</v>
      </c>
      <c r="O5738" s="31">
        <v>19.100000000000001</v>
      </c>
      <c r="P5738" s="2">
        <v>20.3</v>
      </c>
      <c r="Q5738" s="138">
        <v>22.804166666666664</v>
      </c>
    </row>
    <row r="5739" spans="1:17" x14ac:dyDescent="0.25">
      <c r="A5739" s="1">
        <v>42262</v>
      </c>
      <c r="B5739" s="5">
        <f t="shared" si="268"/>
        <v>2015</v>
      </c>
      <c r="C5739" s="5">
        <f t="shared" si="269"/>
        <v>9</v>
      </c>
      <c r="D5739" s="3">
        <f t="shared" si="267"/>
        <v>15</v>
      </c>
      <c r="E5739" s="3"/>
      <c r="F5739">
        <v>19.7</v>
      </c>
      <c r="G5739">
        <v>23.9</v>
      </c>
      <c r="H5739" s="228">
        <v>22.8</v>
      </c>
      <c r="I5739">
        <v>17.600000000000001</v>
      </c>
      <c r="J5739" s="31">
        <v>18.399999999999999</v>
      </c>
      <c r="K5739">
        <v>22.7</v>
      </c>
      <c r="L5739" s="2">
        <v>20.5</v>
      </c>
      <c r="M5739" s="2">
        <v>23.7</v>
      </c>
      <c r="N5739" s="31">
        <v>19.8</v>
      </c>
      <c r="O5739" s="31">
        <v>20.6</v>
      </c>
      <c r="P5739" s="2">
        <v>22.2</v>
      </c>
      <c r="Q5739" s="138">
        <v>25.962500000000006</v>
      </c>
    </row>
    <row r="5740" spans="1:17" x14ac:dyDescent="0.25">
      <c r="A5740" s="1">
        <v>42263</v>
      </c>
      <c r="B5740" s="5">
        <f t="shared" si="268"/>
        <v>2015</v>
      </c>
      <c r="C5740" s="5">
        <f t="shared" si="269"/>
        <v>9</v>
      </c>
      <c r="D5740" s="3">
        <f t="shared" si="267"/>
        <v>16</v>
      </c>
      <c r="E5740" s="3"/>
      <c r="F5740">
        <v>22.4</v>
      </c>
      <c r="G5740">
        <v>25.2</v>
      </c>
      <c r="H5740" s="228">
        <v>24.6</v>
      </c>
      <c r="I5740">
        <v>18.600000000000001</v>
      </c>
      <c r="J5740" s="31">
        <v>20.9</v>
      </c>
      <c r="K5740">
        <v>23.3</v>
      </c>
      <c r="L5740" s="2">
        <v>26.6</v>
      </c>
      <c r="M5740" s="2">
        <v>25.5</v>
      </c>
      <c r="N5740" s="31">
        <v>21.1</v>
      </c>
      <c r="O5740" s="31">
        <v>22.8</v>
      </c>
      <c r="P5740" s="2">
        <v>22.4</v>
      </c>
      <c r="Q5740" s="138">
        <v>25.524999999999995</v>
      </c>
    </row>
    <row r="5741" spans="1:17" x14ac:dyDescent="0.25">
      <c r="A5741" s="1">
        <v>42264</v>
      </c>
      <c r="B5741" s="5">
        <f t="shared" si="268"/>
        <v>2015</v>
      </c>
      <c r="C5741" s="5">
        <f t="shared" si="269"/>
        <v>9</v>
      </c>
      <c r="D5741" s="3">
        <f t="shared" si="267"/>
        <v>17</v>
      </c>
      <c r="E5741" s="3"/>
      <c r="F5741">
        <v>23</v>
      </c>
      <c r="G5741">
        <v>26.3</v>
      </c>
      <c r="H5741" s="228">
        <v>25.6</v>
      </c>
      <c r="I5741">
        <v>20.2</v>
      </c>
      <c r="J5741" s="31">
        <v>22.3</v>
      </c>
      <c r="K5741">
        <v>25</v>
      </c>
      <c r="L5741" s="2">
        <v>25.9</v>
      </c>
      <c r="M5741" s="2">
        <v>27.2</v>
      </c>
      <c r="N5741" s="31">
        <v>23.5</v>
      </c>
      <c r="O5741" s="31">
        <v>24.6</v>
      </c>
      <c r="P5741" s="2">
        <v>23.1</v>
      </c>
      <c r="Q5741" s="138">
        <v>28.291666666666675</v>
      </c>
    </row>
    <row r="5742" spans="1:17" x14ac:dyDescent="0.25">
      <c r="A5742" s="1">
        <v>42265</v>
      </c>
      <c r="B5742" s="5">
        <f t="shared" si="268"/>
        <v>2015</v>
      </c>
      <c r="C5742" s="5">
        <f t="shared" si="269"/>
        <v>9</v>
      </c>
      <c r="D5742" s="3">
        <f t="shared" si="267"/>
        <v>18</v>
      </c>
      <c r="E5742" s="3"/>
      <c r="F5742">
        <v>23.7</v>
      </c>
      <c r="G5742">
        <v>27.8</v>
      </c>
      <c r="H5742" s="228">
        <v>25.5</v>
      </c>
      <c r="I5742">
        <v>18.8</v>
      </c>
      <c r="J5742" s="31">
        <v>21</v>
      </c>
      <c r="K5742">
        <v>23</v>
      </c>
      <c r="L5742" s="2">
        <v>25</v>
      </c>
      <c r="M5742" s="2">
        <v>25.5</v>
      </c>
      <c r="N5742" s="31">
        <v>21.4</v>
      </c>
      <c r="O5742" s="31">
        <v>22.4</v>
      </c>
      <c r="P5742" s="2">
        <v>22.5</v>
      </c>
      <c r="Q5742" s="138">
        <v>26.462500000000006</v>
      </c>
    </row>
    <row r="5743" spans="1:17" x14ac:dyDescent="0.25">
      <c r="A5743" s="1">
        <v>42266</v>
      </c>
      <c r="B5743" s="5">
        <f t="shared" si="268"/>
        <v>2015</v>
      </c>
      <c r="C5743" s="5">
        <f t="shared" si="269"/>
        <v>9</v>
      </c>
      <c r="D5743" s="3">
        <f t="shared" si="267"/>
        <v>19</v>
      </c>
      <c r="E5743" s="3"/>
      <c r="F5743">
        <v>23.2</v>
      </c>
      <c r="G5743">
        <v>26.9</v>
      </c>
      <c r="H5743" s="228">
        <v>22.4</v>
      </c>
      <c r="I5743">
        <v>19.399999999999999</v>
      </c>
      <c r="J5743" s="31">
        <v>20.3</v>
      </c>
      <c r="K5743">
        <v>20.9</v>
      </c>
      <c r="L5743" s="2">
        <v>20.9</v>
      </c>
      <c r="M5743" s="2">
        <v>23.1</v>
      </c>
      <c r="N5743" s="31">
        <v>22.2</v>
      </c>
      <c r="O5743" s="31">
        <v>21</v>
      </c>
      <c r="P5743" s="2">
        <v>20.3</v>
      </c>
      <c r="Q5743" s="138">
        <v>22.612500000000001</v>
      </c>
    </row>
    <row r="5744" spans="1:17" x14ac:dyDescent="0.25">
      <c r="A5744" s="1">
        <v>42267</v>
      </c>
      <c r="B5744" s="5">
        <f t="shared" si="268"/>
        <v>2015</v>
      </c>
      <c r="C5744" s="5">
        <f t="shared" si="269"/>
        <v>9</v>
      </c>
      <c r="D5744" s="3">
        <f t="shared" si="267"/>
        <v>20</v>
      </c>
      <c r="E5744" s="3"/>
      <c r="F5744">
        <v>19.8</v>
      </c>
      <c r="G5744">
        <v>21.7</v>
      </c>
      <c r="H5744" s="228">
        <v>19.8</v>
      </c>
      <c r="I5744">
        <v>15</v>
      </c>
      <c r="J5744" s="31">
        <v>13.4</v>
      </c>
      <c r="K5744">
        <v>16.100000000000001</v>
      </c>
      <c r="L5744" s="2">
        <v>14.9</v>
      </c>
      <c r="M5744" s="2">
        <v>17.7</v>
      </c>
      <c r="N5744" s="31">
        <v>17.5</v>
      </c>
      <c r="O5744" s="31">
        <v>17</v>
      </c>
      <c r="P5744" s="2">
        <v>16.2</v>
      </c>
      <c r="Q5744" s="138">
        <v>17.224999999999998</v>
      </c>
    </row>
    <row r="5745" spans="1:17" x14ac:dyDescent="0.25">
      <c r="A5745" s="1">
        <v>42268</v>
      </c>
      <c r="B5745" s="5">
        <f t="shared" si="268"/>
        <v>2015</v>
      </c>
      <c r="C5745" s="5">
        <f t="shared" si="269"/>
        <v>9</v>
      </c>
      <c r="D5745" s="3">
        <f t="shared" si="267"/>
        <v>21</v>
      </c>
      <c r="E5745" s="3"/>
      <c r="F5745">
        <v>18.399999999999999</v>
      </c>
      <c r="G5745">
        <v>20.399999999999999</v>
      </c>
      <c r="H5745" s="228">
        <v>13.5</v>
      </c>
      <c r="I5745">
        <v>12.8</v>
      </c>
      <c r="J5745" s="31">
        <v>9.1999999999999993</v>
      </c>
      <c r="K5745">
        <v>14</v>
      </c>
      <c r="L5745" s="2">
        <v>11.2</v>
      </c>
      <c r="M5745" s="2">
        <v>15.6</v>
      </c>
      <c r="N5745" s="31">
        <v>15</v>
      </c>
      <c r="O5745" s="31">
        <v>12.1</v>
      </c>
      <c r="P5745" s="2">
        <v>13.2</v>
      </c>
      <c r="Q5745" s="138">
        <v>15.695833333333335</v>
      </c>
    </row>
    <row r="5746" spans="1:17" x14ac:dyDescent="0.25">
      <c r="A5746" s="1">
        <v>42269</v>
      </c>
      <c r="B5746" s="5">
        <f t="shared" si="268"/>
        <v>2015</v>
      </c>
      <c r="C5746" s="5">
        <f t="shared" si="269"/>
        <v>9</v>
      </c>
      <c r="D5746" s="3">
        <f t="shared" si="267"/>
        <v>22</v>
      </c>
      <c r="E5746" s="3"/>
      <c r="F5746">
        <v>18</v>
      </c>
      <c r="G5746">
        <v>19.7</v>
      </c>
      <c r="H5746" s="228">
        <v>15.6</v>
      </c>
      <c r="I5746">
        <v>13.8</v>
      </c>
      <c r="J5746" s="31">
        <v>14.4</v>
      </c>
      <c r="K5746">
        <v>14.2</v>
      </c>
      <c r="L5746" s="2">
        <v>13.1</v>
      </c>
      <c r="M5746" s="2">
        <v>16.899999999999999</v>
      </c>
      <c r="N5746" s="31">
        <v>18.100000000000001</v>
      </c>
      <c r="O5746" s="31">
        <v>16</v>
      </c>
      <c r="P5746" s="2">
        <v>13.6</v>
      </c>
      <c r="Q5746" s="138">
        <v>14.841666666666663</v>
      </c>
    </row>
    <row r="5747" spans="1:17" x14ac:dyDescent="0.25">
      <c r="A5747" s="1">
        <v>42270</v>
      </c>
      <c r="B5747" s="5">
        <f t="shared" si="268"/>
        <v>2015</v>
      </c>
      <c r="C5747" s="5">
        <f t="shared" si="269"/>
        <v>9</v>
      </c>
      <c r="D5747" s="3">
        <f t="shared" si="267"/>
        <v>23</v>
      </c>
      <c r="E5747" s="3"/>
      <c r="F5747">
        <v>17.2</v>
      </c>
      <c r="G5747">
        <v>19.8</v>
      </c>
      <c r="H5747" s="228">
        <v>19.2</v>
      </c>
      <c r="I5747">
        <v>14</v>
      </c>
      <c r="J5747" s="31">
        <v>14.5</v>
      </c>
      <c r="K5747">
        <v>17.5</v>
      </c>
      <c r="L5747" s="2">
        <v>16.2</v>
      </c>
      <c r="M5747" s="2">
        <v>20.100000000000001</v>
      </c>
      <c r="N5747" s="31">
        <v>18.600000000000001</v>
      </c>
      <c r="O5747" s="31">
        <v>16.8</v>
      </c>
      <c r="P5747" s="2">
        <v>16.899999999999999</v>
      </c>
      <c r="Q5747" s="138">
        <v>18.095833333333335</v>
      </c>
    </row>
    <row r="5748" spans="1:17" x14ac:dyDescent="0.25">
      <c r="A5748" s="1">
        <v>42271</v>
      </c>
      <c r="B5748" s="5">
        <f t="shared" si="268"/>
        <v>2015</v>
      </c>
      <c r="C5748" s="5">
        <f t="shared" si="269"/>
        <v>9</v>
      </c>
      <c r="D5748" s="3">
        <f t="shared" si="267"/>
        <v>24</v>
      </c>
      <c r="E5748" s="3"/>
      <c r="F5748">
        <v>14.1</v>
      </c>
      <c r="G5748">
        <v>16.2</v>
      </c>
      <c r="H5748" s="228">
        <v>14.4</v>
      </c>
      <c r="I5748">
        <v>12.7</v>
      </c>
      <c r="J5748" s="31">
        <v>12.8</v>
      </c>
      <c r="K5748">
        <v>13.5</v>
      </c>
      <c r="L5748" s="2">
        <v>11.6</v>
      </c>
      <c r="M5748" s="2">
        <v>17.100000000000001</v>
      </c>
      <c r="N5748" s="31">
        <v>16.600000000000001</v>
      </c>
      <c r="O5748" s="31">
        <v>16.399999999999999</v>
      </c>
      <c r="P5748" s="2">
        <v>13.6</v>
      </c>
      <c r="Q5748" s="138">
        <v>13.754166666666668</v>
      </c>
    </row>
    <row r="5749" spans="1:17" x14ac:dyDescent="0.25">
      <c r="A5749" s="1">
        <v>42272</v>
      </c>
      <c r="B5749" s="5">
        <f t="shared" si="268"/>
        <v>2015</v>
      </c>
      <c r="C5749" s="5">
        <f t="shared" si="269"/>
        <v>9</v>
      </c>
      <c r="D5749" s="3">
        <f t="shared" si="267"/>
        <v>25</v>
      </c>
      <c r="E5749" s="3"/>
      <c r="F5749">
        <v>14.6</v>
      </c>
      <c r="G5749">
        <v>15.9</v>
      </c>
      <c r="H5749" s="228">
        <v>15.2</v>
      </c>
      <c r="I5749">
        <v>11.7</v>
      </c>
      <c r="J5749" s="31">
        <v>12.5</v>
      </c>
      <c r="K5749">
        <v>13.3</v>
      </c>
      <c r="L5749" s="2">
        <v>12.3</v>
      </c>
      <c r="M5749" s="2">
        <v>16</v>
      </c>
      <c r="N5749" s="31">
        <v>16</v>
      </c>
      <c r="O5749" s="31">
        <v>15.5</v>
      </c>
      <c r="P5749" s="2">
        <v>13.3</v>
      </c>
      <c r="Q5749" s="138">
        <v>14.279166666666663</v>
      </c>
    </row>
    <row r="5750" spans="1:17" x14ac:dyDescent="0.25">
      <c r="A5750" s="1">
        <v>42273</v>
      </c>
      <c r="B5750" s="5">
        <f t="shared" si="268"/>
        <v>2015</v>
      </c>
      <c r="C5750" s="5">
        <f t="shared" si="269"/>
        <v>9</v>
      </c>
      <c r="D5750" s="3">
        <f t="shared" si="267"/>
        <v>26</v>
      </c>
      <c r="E5750" s="3"/>
      <c r="F5750">
        <v>16.2</v>
      </c>
      <c r="G5750">
        <v>18.399999999999999</v>
      </c>
      <c r="H5750" s="228">
        <v>14.6</v>
      </c>
      <c r="I5750">
        <v>11.9</v>
      </c>
      <c r="J5750" s="31">
        <v>11.2</v>
      </c>
      <c r="K5750">
        <v>14.3</v>
      </c>
      <c r="L5750" s="2">
        <v>12</v>
      </c>
      <c r="M5750" s="2">
        <v>14.6</v>
      </c>
      <c r="N5750" s="31">
        <v>14.4</v>
      </c>
      <c r="O5750" s="31">
        <v>14.1</v>
      </c>
      <c r="P5750" s="2">
        <v>14.2</v>
      </c>
      <c r="Q5750" s="138">
        <v>14.145833333333336</v>
      </c>
    </row>
    <row r="5751" spans="1:17" x14ac:dyDescent="0.25">
      <c r="A5751" s="1">
        <v>42274</v>
      </c>
      <c r="B5751" s="5">
        <f t="shared" si="268"/>
        <v>2015</v>
      </c>
      <c r="C5751" s="5">
        <f t="shared" si="269"/>
        <v>9</v>
      </c>
      <c r="D5751" s="3">
        <f t="shared" si="267"/>
        <v>27</v>
      </c>
      <c r="E5751" s="3"/>
      <c r="F5751">
        <v>16.399999999999999</v>
      </c>
      <c r="G5751">
        <v>18.399999999999999</v>
      </c>
      <c r="H5751" s="228">
        <v>13</v>
      </c>
      <c r="I5751">
        <v>11.2</v>
      </c>
      <c r="J5751" s="31">
        <v>9.5</v>
      </c>
      <c r="K5751">
        <v>12.1</v>
      </c>
      <c r="L5751" s="2">
        <v>10.199999999999999</v>
      </c>
      <c r="M5751" s="2">
        <v>14.3</v>
      </c>
      <c r="N5751" s="31">
        <v>13.6</v>
      </c>
      <c r="O5751" s="31">
        <v>12.8</v>
      </c>
      <c r="P5751" s="2">
        <v>12.2</v>
      </c>
      <c r="Q5751" s="138">
        <v>12.529166666666667</v>
      </c>
    </row>
    <row r="5752" spans="1:17" x14ac:dyDescent="0.25">
      <c r="A5752" s="1">
        <v>42275</v>
      </c>
      <c r="B5752" s="5">
        <f t="shared" si="268"/>
        <v>2015</v>
      </c>
      <c r="C5752" s="5">
        <f t="shared" si="269"/>
        <v>9</v>
      </c>
      <c r="D5752" s="3">
        <f t="shared" si="267"/>
        <v>28</v>
      </c>
      <c r="E5752" s="3"/>
      <c r="F5752">
        <v>14.7</v>
      </c>
      <c r="G5752">
        <v>17.899999999999999</v>
      </c>
      <c r="H5752" s="228">
        <v>12</v>
      </c>
      <c r="I5752">
        <v>8.9</v>
      </c>
      <c r="J5752" s="31">
        <v>7</v>
      </c>
      <c r="K5752">
        <v>12.1</v>
      </c>
      <c r="L5752" s="2">
        <v>9.8000000000000007</v>
      </c>
      <c r="M5752" s="2">
        <v>11.4</v>
      </c>
      <c r="N5752" s="31">
        <v>11.6</v>
      </c>
      <c r="O5752" s="31">
        <v>10.5</v>
      </c>
      <c r="P5752" s="2">
        <v>11.6</v>
      </c>
      <c r="Q5752" s="138">
        <v>12.441666666666668</v>
      </c>
    </row>
    <row r="5753" spans="1:17" x14ac:dyDescent="0.25">
      <c r="A5753" s="1">
        <v>42276</v>
      </c>
      <c r="B5753" s="5">
        <f t="shared" si="268"/>
        <v>2015</v>
      </c>
      <c r="C5753" s="5">
        <f t="shared" si="269"/>
        <v>9</v>
      </c>
      <c r="D5753" s="3">
        <f t="shared" si="267"/>
        <v>29</v>
      </c>
      <c r="E5753" s="3"/>
      <c r="F5753">
        <v>14.5</v>
      </c>
      <c r="G5753">
        <v>17.2</v>
      </c>
      <c r="H5753" s="228">
        <v>11.5</v>
      </c>
      <c r="I5753">
        <v>9.6</v>
      </c>
      <c r="J5753" s="31">
        <v>7</v>
      </c>
      <c r="K5753">
        <v>11.1</v>
      </c>
      <c r="L5753" s="2">
        <v>9.3000000000000007</v>
      </c>
      <c r="M5753" s="2">
        <v>11.7</v>
      </c>
      <c r="N5753" s="31">
        <v>11.4</v>
      </c>
      <c r="O5753" s="31">
        <v>10.6</v>
      </c>
      <c r="P5753" s="2">
        <v>10.9</v>
      </c>
      <c r="Q5753" s="138">
        <v>11.045833333333333</v>
      </c>
    </row>
    <row r="5754" spans="1:17" x14ac:dyDescent="0.25">
      <c r="A5754" s="1">
        <v>42277</v>
      </c>
      <c r="B5754" s="5">
        <f t="shared" si="268"/>
        <v>2015</v>
      </c>
      <c r="C5754" s="5">
        <f t="shared" si="269"/>
        <v>9</v>
      </c>
      <c r="D5754" s="3">
        <f t="shared" si="267"/>
        <v>30</v>
      </c>
      <c r="E5754" s="3"/>
      <c r="F5754">
        <v>14.5</v>
      </c>
      <c r="G5754">
        <v>17.2</v>
      </c>
      <c r="H5754" s="228">
        <v>12</v>
      </c>
      <c r="I5754">
        <v>9.1999999999999993</v>
      </c>
      <c r="J5754" s="31">
        <v>7.6</v>
      </c>
      <c r="K5754">
        <v>11.1</v>
      </c>
      <c r="L5754" s="2">
        <v>8.6999999999999993</v>
      </c>
      <c r="M5754" s="2">
        <v>12.4</v>
      </c>
      <c r="N5754" s="31">
        <v>11.2</v>
      </c>
      <c r="O5754" s="31">
        <v>10.7</v>
      </c>
      <c r="P5754" s="2">
        <v>10.5</v>
      </c>
      <c r="Q5754" s="138">
        <v>11.308333333333332</v>
      </c>
    </row>
    <row r="5755" spans="1:17" x14ac:dyDescent="0.25">
      <c r="A5755" s="1">
        <v>42278</v>
      </c>
      <c r="B5755" s="5">
        <f t="shared" si="268"/>
        <v>2015</v>
      </c>
      <c r="C5755" s="5">
        <f t="shared" si="269"/>
        <v>10</v>
      </c>
      <c r="D5755" s="3">
        <f t="shared" si="267"/>
        <v>1</v>
      </c>
      <c r="E5755" s="3"/>
      <c r="F5755">
        <v>15.6</v>
      </c>
      <c r="G5755">
        <v>18.5</v>
      </c>
      <c r="H5755" s="228">
        <v>13.7</v>
      </c>
      <c r="I5755">
        <v>10.4</v>
      </c>
      <c r="J5755" s="31">
        <v>9.6999999999999993</v>
      </c>
      <c r="K5755">
        <v>11.8</v>
      </c>
      <c r="L5755" s="2">
        <v>10</v>
      </c>
      <c r="M5755" s="2">
        <v>13</v>
      </c>
      <c r="N5755" s="31">
        <v>12.5</v>
      </c>
      <c r="O5755" s="31">
        <v>12</v>
      </c>
      <c r="P5755" s="2">
        <v>11.1</v>
      </c>
      <c r="Q5755" s="138">
        <v>12.200000000000001</v>
      </c>
    </row>
    <row r="5756" spans="1:17" x14ac:dyDescent="0.25">
      <c r="A5756" s="1">
        <v>42279</v>
      </c>
      <c r="B5756" s="5">
        <f t="shared" si="268"/>
        <v>2015</v>
      </c>
      <c r="C5756" s="5">
        <f t="shared" si="269"/>
        <v>10</v>
      </c>
      <c r="D5756" s="3">
        <f t="shared" si="267"/>
        <v>2</v>
      </c>
      <c r="E5756" s="3"/>
      <c r="F5756">
        <v>15.4</v>
      </c>
      <c r="G5756">
        <v>17.8</v>
      </c>
      <c r="H5756" s="228">
        <v>13.1</v>
      </c>
      <c r="I5756">
        <v>13</v>
      </c>
      <c r="J5756" s="31">
        <v>9.3000000000000007</v>
      </c>
      <c r="K5756">
        <v>12.7</v>
      </c>
      <c r="L5756" s="2">
        <v>12.1</v>
      </c>
      <c r="M5756" s="2">
        <v>12.6</v>
      </c>
      <c r="N5756" s="31">
        <v>13.3</v>
      </c>
      <c r="O5756" s="31">
        <v>12.2</v>
      </c>
      <c r="P5756" s="2">
        <v>12.7</v>
      </c>
      <c r="Q5756" s="138">
        <v>13.554166666666665</v>
      </c>
    </row>
    <row r="5757" spans="1:17" x14ac:dyDescent="0.25">
      <c r="A5757" s="1">
        <v>42280</v>
      </c>
      <c r="B5757" s="5">
        <f t="shared" si="268"/>
        <v>2015</v>
      </c>
      <c r="C5757" s="5">
        <f t="shared" si="269"/>
        <v>10</v>
      </c>
      <c r="D5757" s="3">
        <f t="shared" si="267"/>
        <v>3</v>
      </c>
      <c r="E5757" s="3"/>
      <c r="F5757">
        <v>16.5</v>
      </c>
      <c r="G5757">
        <v>18.600000000000001</v>
      </c>
      <c r="H5757" s="228">
        <v>14.2</v>
      </c>
      <c r="I5757">
        <v>12.4</v>
      </c>
      <c r="J5757" s="31">
        <v>11.9</v>
      </c>
      <c r="K5757">
        <v>13.1</v>
      </c>
      <c r="L5757" s="2">
        <v>13.5</v>
      </c>
      <c r="M5757" s="2">
        <v>15</v>
      </c>
      <c r="N5757" s="31">
        <v>14.9</v>
      </c>
      <c r="O5757" s="31">
        <v>14.1</v>
      </c>
      <c r="P5757" s="2">
        <v>13.2</v>
      </c>
      <c r="Q5757" s="138">
        <v>13.720833333333331</v>
      </c>
    </row>
    <row r="5758" spans="1:17" x14ac:dyDescent="0.25">
      <c r="A5758" s="1">
        <v>42281</v>
      </c>
      <c r="B5758" s="5">
        <f t="shared" si="268"/>
        <v>2015</v>
      </c>
      <c r="C5758" s="5">
        <f t="shared" si="269"/>
        <v>10</v>
      </c>
      <c r="D5758" s="3">
        <f t="shared" si="267"/>
        <v>4</v>
      </c>
      <c r="E5758" s="3"/>
      <c r="F5758">
        <v>16.600000000000001</v>
      </c>
      <c r="G5758">
        <v>19.7</v>
      </c>
      <c r="H5758" s="228">
        <v>17.600000000000001</v>
      </c>
      <c r="I5758">
        <v>12.4</v>
      </c>
      <c r="J5758" s="31">
        <v>12.9</v>
      </c>
      <c r="K5758">
        <v>16.600000000000001</v>
      </c>
      <c r="L5758" s="2">
        <v>15</v>
      </c>
      <c r="M5758" s="2">
        <v>19.5</v>
      </c>
      <c r="N5758" s="31">
        <v>16.3</v>
      </c>
      <c r="O5758" s="31">
        <v>16.5</v>
      </c>
      <c r="P5758" s="2">
        <v>16.3</v>
      </c>
      <c r="Q5758" s="138">
        <v>17.508333333333333</v>
      </c>
    </row>
    <row r="5759" spans="1:17" x14ac:dyDescent="0.25">
      <c r="A5759" s="1">
        <v>42282</v>
      </c>
      <c r="B5759" s="5">
        <f t="shared" si="268"/>
        <v>2015</v>
      </c>
      <c r="C5759" s="5">
        <f t="shared" si="269"/>
        <v>10</v>
      </c>
      <c r="D5759" s="3">
        <f t="shared" si="267"/>
        <v>5</v>
      </c>
      <c r="E5759" s="3"/>
      <c r="F5759">
        <v>13.4</v>
      </c>
      <c r="G5759">
        <v>16.3</v>
      </c>
      <c r="H5759" s="228">
        <v>16.5</v>
      </c>
      <c r="I5759">
        <v>9.6</v>
      </c>
      <c r="J5759" s="31">
        <v>10.5</v>
      </c>
      <c r="K5759">
        <v>15.6</v>
      </c>
      <c r="L5759" s="2">
        <v>13.4</v>
      </c>
      <c r="M5759" s="2">
        <v>17.7</v>
      </c>
      <c r="N5759" s="31">
        <v>14.4</v>
      </c>
      <c r="O5759" s="31">
        <v>14.6</v>
      </c>
      <c r="P5759" s="2">
        <v>15.4</v>
      </c>
      <c r="Q5759" s="138">
        <v>17.533333333333339</v>
      </c>
    </row>
    <row r="5760" spans="1:17" x14ac:dyDescent="0.25">
      <c r="A5760" s="1">
        <v>42283</v>
      </c>
      <c r="B5760" s="5">
        <f t="shared" si="268"/>
        <v>2015</v>
      </c>
      <c r="C5760" s="5">
        <f t="shared" si="269"/>
        <v>10</v>
      </c>
      <c r="D5760" s="3">
        <f t="shared" si="267"/>
        <v>6</v>
      </c>
      <c r="E5760" s="3"/>
      <c r="F5760">
        <v>14.8</v>
      </c>
      <c r="G5760">
        <v>16.7</v>
      </c>
      <c r="H5760" s="228">
        <v>16.600000000000001</v>
      </c>
      <c r="I5760">
        <v>11.6</v>
      </c>
      <c r="J5760" s="31">
        <v>12.6</v>
      </c>
      <c r="K5760">
        <v>16.5</v>
      </c>
      <c r="L5760" s="2">
        <v>14.9</v>
      </c>
      <c r="M5760" s="2">
        <v>16.600000000000001</v>
      </c>
      <c r="N5760" s="31">
        <v>15.6</v>
      </c>
      <c r="O5760" s="31">
        <v>14.4</v>
      </c>
      <c r="P5760" s="2">
        <v>15.6</v>
      </c>
      <c r="Q5760" s="138">
        <v>16.204166666666662</v>
      </c>
    </row>
    <row r="5761" spans="1:17" x14ac:dyDescent="0.25">
      <c r="A5761" s="1">
        <v>42284</v>
      </c>
      <c r="B5761" s="5">
        <f t="shared" si="268"/>
        <v>2015</v>
      </c>
      <c r="C5761" s="5">
        <f t="shared" si="269"/>
        <v>10</v>
      </c>
      <c r="D5761" s="3">
        <f t="shared" si="267"/>
        <v>7</v>
      </c>
      <c r="E5761" s="3"/>
      <c r="F5761">
        <v>16.3</v>
      </c>
      <c r="G5761">
        <v>17.5</v>
      </c>
      <c r="H5761" s="228">
        <v>16.2</v>
      </c>
      <c r="I5761">
        <v>13.8</v>
      </c>
      <c r="J5761" s="31">
        <v>12.1</v>
      </c>
      <c r="K5761">
        <v>16.2</v>
      </c>
      <c r="L5761" s="2">
        <v>13.8</v>
      </c>
      <c r="M5761" s="2">
        <v>16.399999999999999</v>
      </c>
      <c r="N5761" s="31">
        <v>16.100000000000001</v>
      </c>
      <c r="O5761" s="31">
        <v>14.5</v>
      </c>
      <c r="P5761" s="2">
        <v>15.1</v>
      </c>
      <c r="Q5761" s="138">
        <v>16.025000000000002</v>
      </c>
    </row>
    <row r="5762" spans="1:17" x14ac:dyDescent="0.25">
      <c r="A5762" s="1">
        <v>42285</v>
      </c>
      <c r="B5762" s="5">
        <f t="shared" si="268"/>
        <v>2015</v>
      </c>
      <c r="C5762" s="5">
        <f t="shared" si="269"/>
        <v>10</v>
      </c>
      <c r="D5762" s="3">
        <f t="shared" si="267"/>
        <v>8</v>
      </c>
      <c r="E5762" s="3"/>
      <c r="F5762">
        <v>16.8</v>
      </c>
      <c r="G5762">
        <v>17.2</v>
      </c>
      <c r="H5762" s="228">
        <v>13.6</v>
      </c>
      <c r="I5762">
        <v>12.9</v>
      </c>
      <c r="J5762" s="31">
        <v>11.9</v>
      </c>
      <c r="K5762">
        <v>14.6</v>
      </c>
      <c r="L5762" s="2">
        <v>12.8</v>
      </c>
      <c r="M5762" s="2">
        <v>11.8</v>
      </c>
      <c r="N5762" s="31">
        <v>15.3</v>
      </c>
      <c r="O5762" s="31">
        <v>13.3</v>
      </c>
      <c r="P5762" s="2">
        <v>14.3</v>
      </c>
      <c r="Q5762" s="138">
        <v>14.637499999999998</v>
      </c>
    </row>
    <row r="5763" spans="1:17" x14ac:dyDescent="0.25">
      <c r="A5763" s="1">
        <v>42286</v>
      </c>
      <c r="B5763" s="5">
        <f t="shared" si="268"/>
        <v>2015</v>
      </c>
      <c r="C5763" s="5">
        <f t="shared" si="269"/>
        <v>10</v>
      </c>
      <c r="D5763" s="3">
        <f t="shared" ref="D5763:D5826" si="270">DAY(A5763)</f>
        <v>9</v>
      </c>
      <c r="E5763" s="3"/>
      <c r="F5763">
        <v>15.3</v>
      </c>
      <c r="G5763">
        <v>17.3</v>
      </c>
      <c r="H5763" s="228">
        <v>13</v>
      </c>
      <c r="I5763">
        <v>11.8</v>
      </c>
      <c r="J5763" s="31">
        <v>11.7</v>
      </c>
      <c r="K5763">
        <v>13.1</v>
      </c>
      <c r="L5763" s="2">
        <v>12</v>
      </c>
      <c r="M5763" s="2">
        <v>12</v>
      </c>
      <c r="N5763" s="31">
        <v>14.9</v>
      </c>
      <c r="O5763" s="31">
        <v>12.8</v>
      </c>
      <c r="P5763" s="2">
        <v>13</v>
      </c>
      <c r="Q5763" s="138">
        <v>12.612499999999999</v>
      </c>
    </row>
    <row r="5764" spans="1:17" x14ac:dyDescent="0.25">
      <c r="A5764" s="1">
        <v>42287</v>
      </c>
      <c r="B5764" s="5">
        <f t="shared" ref="B5764:B5827" si="271">YEAR(A5764)</f>
        <v>2015</v>
      </c>
      <c r="C5764" s="5">
        <f t="shared" ref="C5764:C5827" si="272">MONTH(A5764)</f>
        <v>10</v>
      </c>
      <c r="D5764" s="3">
        <f t="shared" si="270"/>
        <v>10</v>
      </c>
      <c r="E5764" s="3"/>
      <c r="F5764">
        <v>14.5</v>
      </c>
      <c r="G5764">
        <v>15.6</v>
      </c>
      <c r="H5764" s="228">
        <v>12.6</v>
      </c>
      <c r="I5764">
        <v>12.1</v>
      </c>
      <c r="J5764" s="31">
        <v>10.5</v>
      </c>
      <c r="K5764">
        <v>12.4</v>
      </c>
      <c r="L5764" s="2">
        <v>10.3</v>
      </c>
      <c r="M5764" s="2">
        <v>12.1</v>
      </c>
      <c r="N5764" s="31">
        <v>13.3</v>
      </c>
      <c r="O5764" s="31">
        <v>11.6</v>
      </c>
      <c r="P5764" s="2">
        <v>12</v>
      </c>
      <c r="Q5764" s="138">
        <v>12.137500000000001</v>
      </c>
    </row>
    <row r="5765" spans="1:17" x14ac:dyDescent="0.25">
      <c r="A5765" s="1">
        <v>42288</v>
      </c>
      <c r="B5765" s="5">
        <f t="shared" si="271"/>
        <v>2015</v>
      </c>
      <c r="C5765" s="5">
        <f t="shared" si="272"/>
        <v>10</v>
      </c>
      <c r="D5765" s="3">
        <f t="shared" si="270"/>
        <v>11</v>
      </c>
      <c r="E5765" s="3"/>
      <c r="F5765">
        <v>14.9</v>
      </c>
      <c r="G5765">
        <v>15.4</v>
      </c>
      <c r="H5765" s="228">
        <v>10.6</v>
      </c>
      <c r="I5765">
        <v>12.9</v>
      </c>
      <c r="J5765" s="31">
        <v>8.6</v>
      </c>
      <c r="K5765">
        <v>9.4</v>
      </c>
      <c r="L5765" s="2">
        <v>7.8</v>
      </c>
      <c r="M5765" s="2">
        <v>10.8</v>
      </c>
      <c r="N5765" s="31">
        <v>13</v>
      </c>
      <c r="O5765" s="31">
        <v>11.7</v>
      </c>
      <c r="P5765" s="2">
        <v>9.1</v>
      </c>
      <c r="Q5765" s="138">
        <v>10.479166666666666</v>
      </c>
    </row>
    <row r="5766" spans="1:17" x14ac:dyDescent="0.25">
      <c r="A5766" s="1">
        <v>42289</v>
      </c>
      <c r="B5766" s="5">
        <f t="shared" si="271"/>
        <v>2015</v>
      </c>
      <c r="C5766" s="5">
        <f t="shared" si="272"/>
        <v>10</v>
      </c>
      <c r="D5766" s="3">
        <f t="shared" si="270"/>
        <v>12</v>
      </c>
      <c r="E5766" s="3"/>
      <c r="F5766">
        <v>12.4</v>
      </c>
      <c r="G5766">
        <v>14.4</v>
      </c>
      <c r="H5766" s="228">
        <v>10</v>
      </c>
      <c r="I5766">
        <v>8.4</v>
      </c>
      <c r="J5766" s="31">
        <v>5.2</v>
      </c>
      <c r="K5766">
        <v>8.3000000000000007</v>
      </c>
      <c r="L5766" s="2">
        <v>7</v>
      </c>
      <c r="M5766" s="2">
        <v>10</v>
      </c>
      <c r="N5766" s="31">
        <v>10.8</v>
      </c>
      <c r="O5766" s="31">
        <v>8.6</v>
      </c>
      <c r="P5766" s="2">
        <v>8.6</v>
      </c>
      <c r="Q5766" s="138">
        <v>8.4166666666666661</v>
      </c>
    </row>
    <row r="5767" spans="1:17" x14ac:dyDescent="0.25">
      <c r="A5767" s="1">
        <v>42290</v>
      </c>
      <c r="B5767" s="5">
        <f t="shared" si="271"/>
        <v>2015</v>
      </c>
      <c r="C5767" s="5">
        <f t="shared" si="272"/>
        <v>10</v>
      </c>
      <c r="D5767" s="3">
        <f t="shared" si="270"/>
        <v>13</v>
      </c>
      <c r="E5767" s="3"/>
      <c r="F5767">
        <v>13.1</v>
      </c>
      <c r="G5767">
        <v>14.8</v>
      </c>
      <c r="H5767" s="228">
        <v>12.8</v>
      </c>
      <c r="I5767">
        <v>9.6</v>
      </c>
      <c r="J5767" s="31">
        <v>9</v>
      </c>
      <c r="K5767">
        <v>10.4</v>
      </c>
      <c r="L5767" s="2">
        <v>10.6</v>
      </c>
      <c r="M5767" s="2">
        <v>12.8</v>
      </c>
      <c r="N5767" s="31">
        <v>12.2</v>
      </c>
      <c r="O5767" s="31">
        <v>10.199999999999999</v>
      </c>
      <c r="P5767" s="2">
        <v>9.4</v>
      </c>
      <c r="Q5767" s="138">
        <v>9.4583333333333304</v>
      </c>
    </row>
    <row r="5768" spans="1:17" x14ac:dyDescent="0.25">
      <c r="A5768" s="1">
        <v>42291</v>
      </c>
      <c r="B5768" s="5">
        <f t="shared" si="271"/>
        <v>2015</v>
      </c>
      <c r="C5768" s="5">
        <f t="shared" si="272"/>
        <v>10</v>
      </c>
      <c r="D5768" s="3">
        <f t="shared" si="270"/>
        <v>14</v>
      </c>
      <c r="E5768" s="3"/>
      <c r="F5768">
        <v>15</v>
      </c>
      <c r="G5768">
        <v>17.399999999999999</v>
      </c>
      <c r="H5768" s="228">
        <v>14.7</v>
      </c>
      <c r="I5768">
        <v>12.6</v>
      </c>
      <c r="J5768" s="31">
        <v>13.5</v>
      </c>
      <c r="K5768">
        <v>11.9</v>
      </c>
      <c r="L5768" s="2">
        <v>14.1</v>
      </c>
      <c r="M5768" s="2">
        <v>13.8</v>
      </c>
      <c r="N5768" s="31">
        <v>14.6</v>
      </c>
      <c r="O5768" s="31">
        <v>15.4</v>
      </c>
      <c r="P5768" s="2">
        <v>11.4</v>
      </c>
      <c r="Q5768" s="138">
        <v>12.575000000000003</v>
      </c>
    </row>
    <row r="5769" spans="1:17" x14ac:dyDescent="0.25">
      <c r="A5769" s="1">
        <v>42292</v>
      </c>
      <c r="B5769" s="5">
        <f t="shared" si="271"/>
        <v>2015</v>
      </c>
      <c r="C5769" s="5">
        <f t="shared" si="272"/>
        <v>10</v>
      </c>
      <c r="D5769" s="3">
        <f t="shared" si="270"/>
        <v>15</v>
      </c>
      <c r="E5769" s="3"/>
      <c r="F5769">
        <v>16.100000000000001</v>
      </c>
      <c r="G5769">
        <v>17.3</v>
      </c>
      <c r="H5769" s="228">
        <v>16.5</v>
      </c>
      <c r="I5769">
        <v>13.1</v>
      </c>
      <c r="J5769" s="31">
        <v>12.7</v>
      </c>
      <c r="K5769">
        <v>12.8</v>
      </c>
      <c r="L5769" s="2">
        <v>15.5</v>
      </c>
      <c r="M5769" s="2">
        <v>14.1</v>
      </c>
      <c r="N5769" s="31">
        <v>16.7</v>
      </c>
      <c r="O5769" s="31">
        <v>15.7</v>
      </c>
      <c r="P5769" s="2">
        <v>12.2</v>
      </c>
      <c r="Q5769" s="138">
        <v>14.704166666666666</v>
      </c>
    </row>
    <row r="5770" spans="1:17" x14ac:dyDescent="0.25">
      <c r="A5770" s="1">
        <v>42293</v>
      </c>
      <c r="B5770" s="5">
        <f t="shared" si="271"/>
        <v>2015</v>
      </c>
      <c r="C5770" s="5">
        <f t="shared" si="272"/>
        <v>10</v>
      </c>
      <c r="D5770" s="3">
        <f t="shared" si="270"/>
        <v>16</v>
      </c>
      <c r="E5770" s="3"/>
      <c r="F5770">
        <v>14.8</v>
      </c>
      <c r="G5770">
        <v>16</v>
      </c>
      <c r="H5770" s="228">
        <v>14.5</v>
      </c>
      <c r="I5770">
        <v>11.7</v>
      </c>
      <c r="J5770" s="31">
        <v>11.5</v>
      </c>
      <c r="K5770">
        <v>12.9</v>
      </c>
      <c r="L5770" s="2">
        <v>12.7</v>
      </c>
      <c r="M5770" s="2">
        <v>13.4</v>
      </c>
      <c r="N5770" s="31">
        <v>14.9</v>
      </c>
      <c r="O5770" s="31">
        <v>15.5</v>
      </c>
      <c r="P5770" s="2">
        <v>12.7</v>
      </c>
      <c r="Q5770" s="138">
        <v>13.899999999999999</v>
      </c>
    </row>
    <row r="5771" spans="1:17" x14ac:dyDescent="0.25">
      <c r="A5771" s="1">
        <v>42294</v>
      </c>
      <c r="B5771" s="5">
        <f t="shared" si="271"/>
        <v>2015</v>
      </c>
      <c r="C5771" s="5">
        <f t="shared" si="272"/>
        <v>10</v>
      </c>
      <c r="D5771" s="3">
        <f t="shared" si="270"/>
        <v>17</v>
      </c>
      <c r="E5771" s="3"/>
      <c r="F5771">
        <v>12.2</v>
      </c>
      <c r="G5771">
        <v>14.8</v>
      </c>
      <c r="H5771" s="228">
        <v>12.2</v>
      </c>
      <c r="I5771">
        <v>8.1999999999999993</v>
      </c>
      <c r="J5771" s="31">
        <v>7</v>
      </c>
      <c r="K5771">
        <v>10.4</v>
      </c>
      <c r="L5771" s="2">
        <v>10.199999999999999</v>
      </c>
      <c r="M5771" s="2">
        <v>14.3</v>
      </c>
      <c r="N5771" s="31">
        <v>11.6</v>
      </c>
      <c r="O5771" s="31">
        <v>10.7</v>
      </c>
      <c r="P5771" s="2">
        <v>10.3</v>
      </c>
      <c r="Q5771" s="138">
        <v>11.512500000000003</v>
      </c>
    </row>
    <row r="5772" spans="1:17" x14ac:dyDescent="0.25">
      <c r="A5772" s="1">
        <v>42295</v>
      </c>
      <c r="B5772" s="5">
        <f t="shared" si="271"/>
        <v>2015</v>
      </c>
      <c r="C5772" s="5">
        <f t="shared" si="272"/>
        <v>10</v>
      </c>
      <c r="D5772" s="3">
        <f t="shared" si="270"/>
        <v>18</v>
      </c>
      <c r="E5772" s="3"/>
      <c r="F5772">
        <v>11.7</v>
      </c>
      <c r="G5772">
        <v>15.1</v>
      </c>
      <c r="H5772" s="228">
        <v>13.5</v>
      </c>
      <c r="I5772">
        <v>8.5</v>
      </c>
      <c r="J5772" s="31">
        <v>7.7</v>
      </c>
      <c r="K5772">
        <v>12.3</v>
      </c>
      <c r="L5772" s="2">
        <v>11.7</v>
      </c>
      <c r="M5772" s="2">
        <v>13</v>
      </c>
      <c r="N5772" s="31">
        <v>11.5</v>
      </c>
      <c r="O5772" s="31">
        <v>11.9</v>
      </c>
      <c r="P5772" s="2">
        <v>11</v>
      </c>
      <c r="Q5772" s="138">
        <v>12.050000000000002</v>
      </c>
    </row>
    <row r="5773" spans="1:17" x14ac:dyDescent="0.25">
      <c r="A5773" s="1">
        <v>42296</v>
      </c>
      <c r="B5773" s="5">
        <f t="shared" si="271"/>
        <v>2015</v>
      </c>
      <c r="C5773" s="5">
        <f t="shared" si="272"/>
        <v>10</v>
      </c>
      <c r="D5773" s="3">
        <f t="shared" si="270"/>
        <v>19</v>
      </c>
      <c r="E5773" s="3"/>
      <c r="F5773">
        <v>13.7</v>
      </c>
      <c r="G5773">
        <v>15.7</v>
      </c>
      <c r="H5773" s="228">
        <v>11.5</v>
      </c>
      <c r="I5773">
        <v>10</v>
      </c>
      <c r="J5773" s="31">
        <v>8.4</v>
      </c>
      <c r="K5773">
        <v>10.6</v>
      </c>
      <c r="L5773" s="2">
        <v>9.1</v>
      </c>
      <c r="M5773" s="2">
        <v>12.2</v>
      </c>
      <c r="N5773" s="31">
        <v>11.7</v>
      </c>
      <c r="O5773" s="31">
        <v>11.5</v>
      </c>
      <c r="P5773" s="2">
        <v>9.6</v>
      </c>
      <c r="Q5773" s="138">
        <v>11.491666666666667</v>
      </c>
    </row>
    <row r="5774" spans="1:17" x14ac:dyDescent="0.25">
      <c r="A5774" s="1">
        <v>42297</v>
      </c>
      <c r="B5774" s="5">
        <f t="shared" si="271"/>
        <v>2015</v>
      </c>
      <c r="C5774" s="5">
        <f t="shared" si="272"/>
        <v>10</v>
      </c>
      <c r="D5774" s="3">
        <f t="shared" si="270"/>
        <v>20</v>
      </c>
      <c r="E5774" s="3"/>
      <c r="F5774">
        <v>12.2</v>
      </c>
      <c r="G5774">
        <v>14.8</v>
      </c>
      <c r="H5774" s="228">
        <v>9.4</v>
      </c>
      <c r="I5774">
        <v>8.1999999999999993</v>
      </c>
      <c r="J5774" s="31">
        <v>4.5</v>
      </c>
      <c r="K5774">
        <v>8.8000000000000007</v>
      </c>
      <c r="L5774" s="2">
        <v>6.5</v>
      </c>
      <c r="M5774" s="2">
        <v>9.3000000000000007</v>
      </c>
      <c r="N5774" s="31">
        <v>9.6</v>
      </c>
      <c r="O5774" s="31">
        <v>8.6</v>
      </c>
      <c r="P5774" s="2">
        <v>8.6999999999999993</v>
      </c>
      <c r="Q5774" s="138">
        <v>8.9625000000000004</v>
      </c>
    </row>
    <row r="5775" spans="1:17" x14ac:dyDescent="0.25">
      <c r="A5775" s="1">
        <v>42298</v>
      </c>
      <c r="B5775" s="5">
        <f t="shared" si="271"/>
        <v>2015</v>
      </c>
      <c r="C5775" s="5">
        <f t="shared" si="272"/>
        <v>10</v>
      </c>
      <c r="D5775" s="3">
        <f t="shared" si="270"/>
        <v>21</v>
      </c>
      <c r="E5775" s="3"/>
      <c r="F5775">
        <v>10.199999999999999</v>
      </c>
      <c r="G5775">
        <v>13.9</v>
      </c>
      <c r="H5775" s="228">
        <v>8.4</v>
      </c>
      <c r="I5775">
        <v>5.4</v>
      </c>
      <c r="J5775" s="31">
        <v>3.9</v>
      </c>
      <c r="K5775">
        <v>8.8000000000000007</v>
      </c>
      <c r="L5775" s="2">
        <v>5.9</v>
      </c>
      <c r="M5775" s="2">
        <v>8.5</v>
      </c>
      <c r="N5775" s="31">
        <v>7.9</v>
      </c>
      <c r="O5775" s="31">
        <v>6.6</v>
      </c>
      <c r="P5775" s="2">
        <v>8.8000000000000007</v>
      </c>
      <c r="Q5775" s="138">
        <v>7.6374999999999993</v>
      </c>
    </row>
    <row r="5776" spans="1:17" x14ac:dyDescent="0.25">
      <c r="A5776" s="1">
        <v>42299</v>
      </c>
      <c r="B5776" s="5">
        <f t="shared" si="271"/>
        <v>2015</v>
      </c>
      <c r="C5776" s="5">
        <f t="shared" si="272"/>
        <v>10</v>
      </c>
      <c r="D5776" s="3">
        <f t="shared" si="270"/>
        <v>22</v>
      </c>
      <c r="E5776" s="3"/>
      <c r="F5776">
        <v>7.8</v>
      </c>
      <c r="G5776">
        <v>11.4</v>
      </c>
      <c r="H5776" s="228">
        <v>9</v>
      </c>
      <c r="I5776">
        <v>4.2</v>
      </c>
      <c r="J5776" s="31">
        <v>3.8</v>
      </c>
      <c r="K5776">
        <v>7.5</v>
      </c>
      <c r="L5776" s="2">
        <v>6.7</v>
      </c>
      <c r="M5776" s="2">
        <v>8</v>
      </c>
      <c r="N5776" s="31">
        <v>6.9</v>
      </c>
      <c r="O5776" s="31">
        <v>7</v>
      </c>
      <c r="P5776" s="2">
        <v>9.5</v>
      </c>
      <c r="Q5776" s="138">
        <v>8.8958333333333339</v>
      </c>
    </row>
    <row r="5777" spans="1:17" x14ac:dyDescent="0.25">
      <c r="A5777" s="1">
        <v>42300</v>
      </c>
      <c r="B5777" s="5">
        <f t="shared" si="271"/>
        <v>2015</v>
      </c>
      <c r="C5777" s="5">
        <f t="shared" si="272"/>
        <v>10</v>
      </c>
      <c r="D5777" s="3">
        <f t="shared" si="270"/>
        <v>23</v>
      </c>
      <c r="E5777" s="3"/>
      <c r="F5777">
        <v>11.6</v>
      </c>
      <c r="G5777">
        <v>13.2</v>
      </c>
      <c r="H5777" s="228">
        <v>9.8000000000000007</v>
      </c>
      <c r="I5777">
        <v>6.1</v>
      </c>
      <c r="J5777" s="31">
        <v>5.7</v>
      </c>
      <c r="K5777">
        <v>8.1999999999999993</v>
      </c>
      <c r="L5777" s="2">
        <v>7.6</v>
      </c>
      <c r="M5777" s="2">
        <v>9.6999999999999993</v>
      </c>
      <c r="N5777" s="31">
        <v>8.6999999999999993</v>
      </c>
      <c r="O5777" s="31">
        <v>7.7</v>
      </c>
      <c r="P5777" s="2">
        <v>7</v>
      </c>
      <c r="Q5777" s="138">
        <v>8.9875000000000007</v>
      </c>
    </row>
    <row r="5778" spans="1:17" x14ac:dyDescent="0.25">
      <c r="A5778" s="1">
        <v>42301</v>
      </c>
      <c r="B5778" s="5">
        <f t="shared" si="271"/>
        <v>2015</v>
      </c>
      <c r="C5778" s="5">
        <f t="shared" si="272"/>
        <v>10</v>
      </c>
      <c r="D5778" s="3">
        <f t="shared" si="270"/>
        <v>24</v>
      </c>
      <c r="E5778" s="3"/>
      <c r="F5778">
        <v>12.7</v>
      </c>
      <c r="G5778">
        <v>14.3</v>
      </c>
      <c r="H5778" s="228">
        <v>9.6</v>
      </c>
      <c r="I5778">
        <v>7</v>
      </c>
      <c r="J5778" s="31">
        <v>6.1</v>
      </c>
      <c r="K5778">
        <v>8.5</v>
      </c>
      <c r="L5778" s="2">
        <v>8.4</v>
      </c>
      <c r="M5778" s="2">
        <v>9.5</v>
      </c>
      <c r="N5778" s="31">
        <v>9.3000000000000007</v>
      </c>
      <c r="O5778" s="31">
        <v>7.7</v>
      </c>
      <c r="P5778" s="2">
        <v>8.5</v>
      </c>
      <c r="Q5778" s="138">
        <v>9.7666666666666675</v>
      </c>
    </row>
    <row r="5779" spans="1:17" x14ac:dyDescent="0.25">
      <c r="A5779" s="1">
        <v>42302</v>
      </c>
      <c r="B5779" s="5">
        <f t="shared" si="271"/>
        <v>2015</v>
      </c>
      <c r="C5779" s="5">
        <f t="shared" si="272"/>
        <v>10</v>
      </c>
      <c r="D5779" s="3">
        <f t="shared" si="270"/>
        <v>25</v>
      </c>
      <c r="E5779" s="3"/>
      <c r="F5779">
        <v>8.8000000000000007</v>
      </c>
      <c r="G5779">
        <v>13.2</v>
      </c>
      <c r="H5779" s="228">
        <v>8.3000000000000007</v>
      </c>
      <c r="I5779">
        <v>8.3000000000000007</v>
      </c>
      <c r="J5779" s="31">
        <v>4.8</v>
      </c>
      <c r="K5779">
        <v>7.5</v>
      </c>
      <c r="L5779" s="2">
        <v>8.4</v>
      </c>
      <c r="M5779" s="2">
        <v>8.6</v>
      </c>
      <c r="N5779" s="31">
        <v>7</v>
      </c>
      <c r="O5779" s="31">
        <v>6.5</v>
      </c>
      <c r="P5779" s="2">
        <v>8.4</v>
      </c>
      <c r="Q5779" s="138">
        <v>8.3583333333333325</v>
      </c>
    </row>
    <row r="5780" spans="1:17" x14ac:dyDescent="0.25">
      <c r="A5780" s="1">
        <v>42303</v>
      </c>
      <c r="B5780" s="5">
        <f t="shared" si="271"/>
        <v>2015</v>
      </c>
      <c r="C5780" s="5">
        <f t="shared" si="272"/>
        <v>10</v>
      </c>
      <c r="D5780" s="3">
        <f t="shared" si="270"/>
        <v>26</v>
      </c>
      <c r="E5780" s="3"/>
      <c r="F5780">
        <v>10.8</v>
      </c>
      <c r="G5780">
        <v>14.6</v>
      </c>
      <c r="H5780" s="228">
        <v>9.9</v>
      </c>
      <c r="I5780">
        <v>9.5</v>
      </c>
      <c r="J5780" s="31">
        <v>6.7</v>
      </c>
      <c r="K5780">
        <v>8.6999999999999993</v>
      </c>
      <c r="L5780" s="2">
        <v>8.6999999999999993</v>
      </c>
      <c r="M5780" s="2">
        <v>8.9</v>
      </c>
      <c r="N5780" s="31">
        <v>7.9</v>
      </c>
      <c r="O5780" s="31">
        <v>8.3000000000000007</v>
      </c>
      <c r="P5780" s="2">
        <v>9.1999999999999993</v>
      </c>
      <c r="Q5780" s="138">
        <v>9.7499999999999982</v>
      </c>
    </row>
    <row r="5781" spans="1:17" x14ac:dyDescent="0.25">
      <c r="A5781" s="1">
        <v>42304</v>
      </c>
      <c r="B5781" s="5">
        <f t="shared" si="271"/>
        <v>2015</v>
      </c>
      <c r="C5781" s="5">
        <f t="shared" si="272"/>
        <v>10</v>
      </c>
      <c r="D5781" s="3">
        <f t="shared" si="270"/>
        <v>27</v>
      </c>
      <c r="E5781" s="3"/>
      <c r="F5781">
        <v>9.8000000000000007</v>
      </c>
      <c r="G5781">
        <v>14.3</v>
      </c>
      <c r="H5781" s="228">
        <v>9.4</v>
      </c>
      <c r="I5781">
        <v>9.3000000000000007</v>
      </c>
      <c r="J5781" s="31">
        <v>6.9</v>
      </c>
      <c r="K5781">
        <v>9.4</v>
      </c>
      <c r="L5781" s="2">
        <v>9.1</v>
      </c>
      <c r="M5781" s="2">
        <v>8.1999999999999993</v>
      </c>
      <c r="N5781" s="31">
        <v>8.1</v>
      </c>
      <c r="O5781" s="31">
        <v>7.4</v>
      </c>
      <c r="P5781" s="2">
        <v>9.1</v>
      </c>
      <c r="Q5781" s="138">
        <v>9.2291666666666643</v>
      </c>
    </row>
    <row r="5782" spans="1:17" x14ac:dyDescent="0.25">
      <c r="A5782" s="1">
        <v>42305</v>
      </c>
      <c r="B5782" s="5">
        <f t="shared" si="271"/>
        <v>2015</v>
      </c>
      <c r="C5782" s="5">
        <f t="shared" si="272"/>
        <v>10</v>
      </c>
      <c r="D5782" s="3">
        <f t="shared" si="270"/>
        <v>28</v>
      </c>
      <c r="E5782" s="3"/>
      <c r="F5782">
        <v>9.6999999999999993</v>
      </c>
      <c r="G5782">
        <v>13.3</v>
      </c>
      <c r="H5782" s="228">
        <v>11</v>
      </c>
      <c r="I5782">
        <v>6.5</v>
      </c>
      <c r="J5782" s="31">
        <v>6</v>
      </c>
      <c r="K5782">
        <v>10.199999999999999</v>
      </c>
      <c r="L5782" s="2">
        <v>10.3</v>
      </c>
      <c r="M5782" s="2">
        <v>8.4</v>
      </c>
      <c r="N5782" s="31">
        <v>7.9</v>
      </c>
      <c r="O5782" s="31">
        <v>9.6</v>
      </c>
      <c r="P5782" s="2">
        <v>8.8000000000000007</v>
      </c>
      <c r="Q5782" s="138">
        <v>10.333333333333334</v>
      </c>
    </row>
    <row r="5783" spans="1:17" x14ac:dyDescent="0.25">
      <c r="A5783" s="1">
        <v>42306</v>
      </c>
      <c r="B5783" s="5">
        <f t="shared" si="271"/>
        <v>2015</v>
      </c>
      <c r="C5783" s="5">
        <f t="shared" si="272"/>
        <v>10</v>
      </c>
      <c r="D5783" s="3">
        <f t="shared" si="270"/>
        <v>29</v>
      </c>
      <c r="E5783" s="3"/>
      <c r="F5783">
        <v>11.1</v>
      </c>
      <c r="G5783">
        <v>14.9</v>
      </c>
      <c r="H5783" s="228">
        <v>10</v>
      </c>
      <c r="I5783">
        <v>7.4</v>
      </c>
      <c r="J5783" s="31">
        <v>8.4</v>
      </c>
      <c r="K5783">
        <v>10.8</v>
      </c>
      <c r="L5783" s="2">
        <v>11.8</v>
      </c>
      <c r="M5783" s="2">
        <v>11.4</v>
      </c>
      <c r="N5783" s="31">
        <v>8.9</v>
      </c>
      <c r="O5783" s="31">
        <v>9.5</v>
      </c>
      <c r="P5783" s="2">
        <v>10.5</v>
      </c>
      <c r="Q5783" s="138">
        <v>10.820833333333333</v>
      </c>
    </row>
    <row r="5784" spans="1:17" x14ac:dyDescent="0.25">
      <c r="A5784" s="1">
        <v>42307</v>
      </c>
      <c r="B5784" s="5">
        <f t="shared" si="271"/>
        <v>2015</v>
      </c>
      <c r="C5784" s="5">
        <f t="shared" si="272"/>
        <v>10</v>
      </c>
      <c r="D5784" s="3">
        <f t="shared" si="270"/>
        <v>30</v>
      </c>
      <c r="E5784" s="3"/>
      <c r="F5784">
        <v>11.8</v>
      </c>
      <c r="G5784">
        <v>14.3</v>
      </c>
      <c r="H5784" s="228">
        <v>7.7</v>
      </c>
      <c r="I5784">
        <v>7.6</v>
      </c>
      <c r="J5784" s="31">
        <v>6.1</v>
      </c>
      <c r="K5784">
        <v>9</v>
      </c>
      <c r="L5784" s="2">
        <v>8</v>
      </c>
      <c r="M5784" s="2">
        <v>7.8</v>
      </c>
      <c r="N5784" s="31">
        <v>8.1</v>
      </c>
      <c r="O5784" s="31">
        <v>7.4</v>
      </c>
      <c r="P5784" s="2">
        <v>8.6</v>
      </c>
      <c r="Q5784" s="138">
        <v>10.175000000000001</v>
      </c>
    </row>
    <row r="5785" spans="1:17" x14ac:dyDescent="0.25">
      <c r="A5785" s="1">
        <v>42308</v>
      </c>
      <c r="B5785" s="5">
        <f t="shared" si="271"/>
        <v>2015</v>
      </c>
      <c r="C5785" s="5">
        <f t="shared" si="272"/>
        <v>10</v>
      </c>
      <c r="D5785" s="3">
        <f t="shared" si="270"/>
        <v>31</v>
      </c>
      <c r="E5785" s="3"/>
      <c r="F5785">
        <v>11</v>
      </c>
      <c r="G5785">
        <v>13.6</v>
      </c>
      <c r="H5785" s="228">
        <v>7.4</v>
      </c>
      <c r="I5785">
        <v>7.8</v>
      </c>
      <c r="J5785" s="31">
        <v>2.1</v>
      </c>
      <c r="K5785">
        <v>6.8</v>
      </c>
      <c r="L5785" s="2">
        <v>5.7</v>
      </c>
      <c r="M5785" s="2">
        <v>7.4</v>
      </c>
      <c r="N5785" s="31">
        <v>6.1</v>
      </c>
      <c r="O5785" s="31">
        <v>4.5999999999999996</v>
      </c>
      <c r="P5785" s="2">
        <v>6.6</v>
      </c>
      <c r="Q5785" s="138">
        <v>6.3875000000000002</v>
      </c>
    </row>
    <row r="5786" spans="1:17" x14ac:dyDescent="0.25">
      <c r="A5786" s="1">
        <v>42309</v>
      </c>
      <c r="B5786" s="5">
        <f t="shared" si="271"/>
        <v>2015</v>
      </c>
      <c r="C5786" s="5">
        <f t="shared" si="272"/>
        <v>11</v>
      </c>
      <c r="D5786" s="3">
        <f t="shared" si="270"/>
        <v>1</v>
      </c>
      <c r="E5786" s="3"/>
      <c r="F5786">
        <v>9</v>
      </c>
      <c r="G5786">
        <v>12.4</v>
      </c>
      <c r="H5786" s="228">
        <v>3.5</v>
      </c>
      <c r="I5786">
        <v>5.3</v>
      </c>
      <c r="J5786" s="31">
        <v>1.5</v>
      </c>
      <c r="K5786">
        <v>3.3</v>
      </c>
      <c r="L5786" s="2">
        <v>3.4</v>
      </c>
      <c r="M5786" s="2">
        <v>6.1</v>
      </c>
      <c r="N5786" s="31">
        <v>4.3</v>
      </c>
      <c r="O5786" s="31">
        <v>5.0999999999999996</v>
      </c>
      <c r="P5786" s="2">
        <v>3.4</v>
      </c>
      <c r="Q5786" s="138">
        <v>3.6583333333333337</v>
      </c>
    </row>
    <row r="5787" spans="1:17" x14ac:dyDescent="0.25">
      <c r="A5787" s="1">
        <v>42310</v>
      </c>
      <c r="B5787" s="5">
        <f t="shared" si="271"/>
        <v>2015</v>
      </c>
      <c r="C5787" s="5">
        <f t="shared" si="272"/>
        <v>11</v>
      </c>
      <c r="D5787" s="3">
        <f t="shared" si="270"/>
        <v>2</v>
      </c>
      <c r="E5787" s="3"/>
      <c r="F5787">
        <v>7.2</v>
      </c>
      <c r="G5787">
        <v>11.6</v>
      </c>
      <c r="H5787" s="228">
        <v>3.4</v>
      </c>
      <c r="I5787">
        <v>5.4</v>
      </c>
      <c r="J5787" s="31">
        <v>1</v>
      </c>
      <c r="K5787">
        <v>2.2999999999999998</v>
      </c>
      <c r="L5787" s="2">
        <v>4.4000000000000004</v>
      </c>
      <c r="M5787" s="2">
        <v>3.3</v>
      </c>
      <c r="N5787" s="31">
        <v>1.9</v>
      </c>
      <c r="O5787" s="31">
        <v>3.1</v>
      </c>
      <c r="P5787" s="2">
        <v>2.7</v>
      </c>
      <c r="Q5787" s="138">
        <v>3.8458333333333332</v>
      </c>
    </row>
    <row r="5788" spans="1:17" x14ac:dyDescent="0.25">
      <c r="A5788" s="1">
        <v>42311</v>
      </c>
      <c r="B5788" s="5">
        <f t="shared" si="271"/>
        <v>2015</v>
      </c>
      <c r="C5788" s="5">
        <f t="shared" si="272"/>
        <v>11</v>
      </c>
      <c r="D5788" s="3">
        <f t="shared" si="270"/>
        <v>3</v>
      </c>
      <c r="E5788" s="3"/>
      <c r="F5788">
        <v>6.7</v>
      </c>
      <c r="G5788">
        <v>11.4</v>
      </c>
      <c r="H5788" s="228">
        <v>4.7</v>
      </c>
      <c r="I5788">
        <v>6</v>
      </c>
      <c r="J5788" s="31">
        <v>2.7</v>
      </c>
      <c r="K5788">
        <v>2.9</v>
      </c>
      <c r="L5788" s="2">
        <v>7.1</v>
      </c>
      <c r="M5788" s="2">
        <v>4.7</v>
      </c>
      <c r="N5788" s="31">
        <v>2.2000000000000002</v>
      </c>
      <c r="O5788" s="31">
        <v>3.9</v>
      </c>
      <c r="P5788" s="2">
        <v>3.8</v>
      </c>
      <c r="Q5788" s="138">
        <v>5.1541666666666677</v>
      </c>
    </row>
    <row r="5789" spans="1:17" x14ac:dyDescent="0.25">
      <c r="A5789" s="1">
        <v>42312</v>
      </c>
      <c r="B5789" s="5">
        <f t="shared" si="271"/>
        <v>2015</v>
      </c>
      <c r="C5789" s="5">
        <f t="shared" si="272"/>
        <v>11</v>
      </c>
      <c r="D5789" s="3">
        <f t="shared" si="270"/>
        <v>4</v>
      </c>
      <c r="E5789" s="3"/>
      <c r="F5789">
        <v>6.6</v>
      </c>
      <c r="G5789">
        <v>11.1</v>
      </c>
      <c r="H5789" s="228">
        <v>7.4</v>
      </c>
      <c r="I5789">
        <v>4.2</v>
      </c>
      <c r="J5789" s="31">
        <v>3.6</v>
      </c>
      <c r="K5789">
        <v>7.2</v>
      </c>
      <c r="L5789" s="2">
        <v>8.5</v>
      </c>
      <c r="M5789" s="2">
        <v>5.3</v>
      </c>
      <c r="N5789" s="31">
        <v>2</v>
      </c>
      <c r="O5789" s="31">
        <v>4.0999999999999996</v>
      </c>
      <c r="P5789" s="2">
        <v>7.8</v>
      </c>
      <c r="Q5789" s="138">
        <v>8.6333333333333346</v>
      </c>
    </row>
    <row r="5790" spans="1:17" x14ac:dyDescent="0.25">
      <c r="A5790" s="1">
        <v>42313</v>
      </c>
      <c r="B5790" s="5">
        <f t="shared" si="271"/>
        <v>2015</v>
      </c>
      <c r="C5790" s="5">
        <f t="shared" si="272"/>
        <v>11</v>
      </c>
      <c r="D5790" s="3">
        <f t="shared" si="270"/>
        <v>5</v>
      </c>
      <c r="E5790" s="3"/>
      <c r="F5790">
        <v>6.3</v>
      </c>
      <c r="G5790">
        <v>11.1</v>
      </c>
      <c r="H5790" s="228">
        <v>5.8</v>
      </c>
      <c r="I5790">
        <v>5</v>
      </c>
      <c r="J5790" s="31">
        <v>2.9</v>
      </c>
      <c r="K5790">
        <v>7</v>
      </c>
      <c r="L5790" s="2">
        <v>7.7</v>
      </c>
      <c r="M5790" s="2">
        <v>5.5</v>
      </c>
      <c r="N5790" s="31">
        <v>1.5</v>
      </c>
      <c r="O5790" s="31">
        <v>4.2</v>
      </c>
      <c r="P5790" s="2">
        <v>7.2</v>
      </c>
      <c r="Q5790" s="138">
        <v>7.6583333333333341</v>
      </c>
    </row>
    <row r="5791" spans="1:17" x14ac:dyDescent="0.25">
      <c r="A5791" s="1">
        <v>42314</v>
      </c>
      <c r="B5791" s="5">
        <f t="shared" si="271"/>
        <v>2015</v>
      </c>
      <c r="C5791" s="5">
        <f t="shared" si="272"/>
        <v>11</v>
      </c>
      <c r="D5791" s="3">
        <f t="shared" si="270"/>
        <v>6</v>
      </c>
      <c r="E5791" s="3"/>
      <c r="F5791">
        <v>7.6</v>
      </c>
      <c r="G5791">
        <v>11.9</v>
      </c>
      <c r="H5791" s="228">
        <v>6.1</v>
      </c>
      <c r="I5791">
        <v>6.1</v>
      </c>
      <c r="J5791" s="31">
        <v>3.5</v>
      </c>
      <c r="K5791">
        <v>5</v>
      </c>
      <c r="L5791" s="2">
        <v>6.9</v>
      </c>
      <c r="M5791" s="2">
        <v>7</v>
      </c>
      <c r="N5791" s="31">
        <v>3.1</v>
      </c>
      <c r="O5791" s="31">
        <v>5.4</v>
      </c>
      <c r="P5791" s="2">
        <v>6.3</v>
      </c>
      <c r="Q5791" s="138">
        <v>7.5541666666666663</v>
      </c>
    </row>
    <row r="5792" spans="1:17" x14ac:dyDescent="0.25">
      <c r="A5792" s="1">
        <v>42315</v>
      </c>
      <c r="B5792" s="5">
        <f t="shared" si="271"/>
        <v>2015</v>
      </c>
      <c r="C5792" s="5">
        <f t="shared" si="272"/>
        <v>11</v>
      </c>
      <c r="D5792" s="3">
        <f t="shared" si="270"/>
        <v>7</v>
      </c>
      <c r="E5792" s="3"/>
      <c r="F5792">
        <v>8.6</v>
      </c>
      <c r="G5792">
        <v>15</v>
      </c>
      <c r="H5792" s="228">
        <v>8.1</v>
      </c>
      <c r="I5792">
        <v>8.8000000000000007</v>
      </c>
      <c r="J5792" s="31">
        <v>4.5</v>
      </c>
      <c r="K5792">
        <v>7.5</v>
      </c>
      <c r="L5792" s="2">
        <v>8.6999999999999993</v>
      </c>
      <c r="M5792" s="2">
        <v>6.6</v>
      </c>
      <c r="N5792" s="31">
        <v>4.3</v>
      </c>
      <c r="O5792" s="31">
        <v>6</v>
      </c>
      <c r="P5792" s="2">
        <v>8.3000000000000007</v>
      </c>
      <c r="Q5792" s="138">
        <v>9.0249999999999986</v>
      </c>
    </row>
    <row r="5793" spans="1:17" x14ac:dyDescent="0.25">
      <c r="A5793" s="1">
        <v>42316</v>
      </c>
      <c r="B5793" s="5">
        <f t="shared" si="271"/>
        <v>2015</v>
      </c>
      <c r="C5793" s="5">
        <f t="shared" si="272"/>
        <v>11</v>
      </c>
      <c r="D5793" s="3">
        <f t="shared" si="270"/>
        <v>8</v>
      </c>
      <c r="E5793" s="3"/>
      <c r="F5793">
        <v>13.2</v>
      </c>
      <c r="G5793">
        <v>16.8</v>
      </c>
      <c r="H5793" s="228">
        <v>10.4</v>
      </c>
      <c r="I5793">
        <v>10.199999999999999</v>
      </c>
      <c r="J5793" s="31">
        <v>8.3000000000000007</v>
      </c>
      <c r="K5793">
        <v>9.8000000000000007</v>
      </c>
      <c r="L5793" s="2">
        <v>10.7</v>
      </c>
      <c r="M5793" s="2">
        <v>12.3</v>
      </c>
      <c r="N5793" s="31">
        <v>6.9</v>
      </c>
      <c r="O5793" s="31">
        <v>10</v>
      </c>
      <c r="P5793" s="2">
        <v>10.4</v>
      </c>
      <c r="Q5793" s="138">
        <v>11.666666666666666</v>
      </c>
    </row>
    <row r="5794" spans="1:17" x14ac:dyDescent="0.25">
      <c r="A5794" s="1">
        <v>42317</v>
      </c>
      <c r="B5794" s="5">
        <f t="shared" si="271"/>
        <v>2015</v>
      </c>
      <c r="C5794" s="5">
        <f t="shared" si="272"/>
        <v>11</v>
      </c>
      <c r="D5794" s="3">
        <f t="shared" si="270"/>
        <v>9</v>
      </c>
      <c r="E5794" s="3"/>
      <c r="F5794">
        <v>11.4</v>
      </c>
      <c r="G5794">
        <v>15.9</v>
      </c>
      <c r="H5794" s="228">
        <v>12.5</v>
      </c>
      <c r="I5794">
        <v>8</v>
      </c>
      <c r="J5794" s="31">
        <v>8.3000000000000007</v>
      </c>
      <c r="K5794">
        <v>11.1</v>
      </c>
      <c r="L5794" s="2">
        <v>11.4</v>
      </c>
      <c r="M5794" s="2">
        <v>13.7</v>
      </c>
      <c r="N5794" s="31">
        <v>8.6</v>
      </c>
      <c r="O5794" s="31">
        <v>10.3</v>
      </c>
      <c r="P5794" s="2">
        <v>11.8</v>
      </c>
      <c r="Q5794" s="138">
        <v>13.320833333333333</v>
      </c>
    </row>
    <row r="5795" spans="1:17" x14ac:dyDescent="0.25">
      <c r="A5795" s="1">
        <v>42318</v>
      </c>
      <c r="B5795" s="5">
        <f t="shared" si="271"/>
        <v>2015</v>
      </c>
      <c r="C5795" s="5">
        <f t="shared" si="272"/>
        <v>11</v>
      </c>
      <c r="D5795" s="3">
        <f t="shared" si="270"/>
        <v>10</v>
      </c>
      <c r="E5795" s="3"/>
      <c r="F5795">
        <v>11.5</v>
      </c>
      <c r="G5795">
        <v>16.2</v>
      </c>
      <c r="H5795" s="228">
        <v>10.6</v>
      </c>
      <c r="I5795">
        <v>9.6999999999999993</v>
      </c>
      <c r="J5795" s="31">
        <v>8.1</v>
      </c>
      <c r="K5795">
        <v>8.6999999999999993</v>
      </c>
      <c r="L5795" s="2">
        <v>10.7</v>
      </c>
      <c r="M5795" s="2">
        <v>13.1</v>
      </c>
      <c r="N5795" s="31">
        <v>8.9</v>
      </c>
      <c r="O5795" s="31">
        <v>12.4</v>
      </c>
      <c r="P5795" s="2">
        <v>9.4</v>
      </c>
      <c r="Q5795" s="138">
        <v>11.374999999999998</v>
      </c>
    </row>
    <row r="5796" spans="1:17" x14ac:dyDescent="0.25">
      <c r="A5796" s="1">
        <v>42319</v>
      </c>
      <c r="B5796" s="5">
        <f t="shared" si="271"/>
        <v>2015</v>
      </c>
      <c r="C5796" s="5">
        <f t="shared" si="272"/>
        <v>11</v>
      </c>
      <c r="D5796" s="3">
        <f t="shared" si="270"/>
        <v>11</v>
      </c>
      <c r="E5796" s="3"/>
      <c r="F5796">
        <v>11.7</v>
      </c>
      <c r="G5796">
        <v>16.8</v>
      </c>
      <c r="H5796" s="228">
        <v>12.2</v>
      </c>
      <c r="I5796">
        <v>11.4</v>
      </c>
      <c r="J5796" s="31">
        <v>8.6</v>
      </c>
      <c r="K5796">
        <v>10.8</v>
      </c>
      <c r="L5796" s="2">
        <v>11.6</v>
      </c>
      <c r="M5796" s="2">
        <v>14.2</v>
      </c>
      <c r="N5796" s="31">
        <v>9</v>
      </c>
      <c r="O5796" s="31">
        <v>11.7</v>
      </c>
      <c r="P5796" s="2">
        <v>10.8</v>
      </c>
      <c r="Q5796" s="138">
        <v>12.837499999999999</v>
      </c>
    </row>
    <row r="5797" spans="1:17" x14ac:dyDescent="0.25">
      <c r="A5797" s="1">
        <v>42320</v>
      </c>
      <c r="B5797" s="5">
        <f t="shared" si="271"/>
        <v>2015</v>
      </c>
      <c r="C5797" s="5">
        <f t="shared" si="272"/>
        <v>11</v>
      </c>
      <c r="D5797" s="3">
        <f t="shared" si="270"/>
        <v>12</v>
      </c>
      <c r="E5797" s="3"/>
      <c r="F5797">
        <v>11.5</v>
      </c>
      <c r="G5797">
        <v>16.3</v>
      </c>
      <c r="H5797" s="228">
        <v>11.4</v>
      </c>
      <c r="I5797">
        <v>9.1</v>
      </c>
      <c r="J5797" s="31">
        <v>7.1</v>
      </c>
      <c r="K5797">
        <v>8.6999999999999993</v>
      </c>
      <c r="L5797" s="2">
        <v>10.199999999999999</v>
      </c>
      <c r="M5797" s="2">
        <v>13.1</v>
      </c>
      <c r="N5797" s="31">
        <v>8.6999999999999993</v>
      </c>
      <c r="O5797" s="31">
        <v>10.199999999999999</v>
      </c>
      <c r="P5797" s="2">
        <v>9.4</v>
      </c>
      <c r="Q5797" s="138">
        <v>11.524999999999999</v>
      </c>
    </row>
    <row r="5798" spans="1:17" x14ac:dyDescent="0.25">
      <c r="A5798" s="1">
        <v>42321</v>
      </c>
      <c r="B5798" s="5">
        <f t="shared" si="271"/>
        <v>2015</v>
      </c>
      <c r="C5798" s="5">
        <f t="shared" si="272"/>
        <v>11</v>
      </c>
      <c r="D5798" s="3">
        <f t="shared" si="270"/>
        <v>13</v>
      </c>
      <c r="E5798" s="3"/>
      <c r="F5798">
        <v>10.199999999999999</v>
      </c>
      <c r="G5798">
        <v>14.7</v>
      </c>
      <c r="H5798" s="228">
        <v>9.4</v>
      </c>
      <c r="I5798">
        <v>7.6</v>
      </c>
      <c r="J5798" s="31">
        <v>6.1</v>
      </c>
      <c r="K5798">
        <v>6.8</v>
      </c>
      <c r="L5798" s="2">
        <v>10.5</v>
      </c>
      <c r="M5798" s="2">
        <v>10.6</v>
      </c>
      <c r="N5798" s="31">
        <v>7</v>
      </c>
      <c r="O5798" s="31">
        <v>9</v>
      </c>
      <c r="P5798" s="2">
        <v>8.1</v>
      </c>
      <c r="Q5798" s="138">
        <v>9.4999999999999982</v>
      </c>
    </row>
    <row r="5799" spans="1:17" x14ac:dyDescent="0.25">
      <c r="A5799" s="1">
        <v>42322</v>
      </c>
      <c r="B5799" s="5">
        <f t="shared" si="271"/>
        <v>2015</v>
      </c>
      <c r="C5799" s="5">
        <f t="shared" si="272"/>
        <v>11</v>
      </c>
      <c r="D5799" s="3">
        <f t="shared" si="270"/>
        <v>14</v>
      </c>
      <c r="E5799" s="3"/>
      <c r="F5799">
        <v>13.3</v>
      </c>
      <c r="G5799">
        <v>14.6</v>
      </c>
      <c r="H5799" s="228">
        <v>7.2</v>
      </c>
      <c r="I5799">
        <v>7.3</v>
      </c>
      <c r="J5799" s="31">
        <v>3.7</v>
      </c>
      <c r="K5799">
        <v>6.2</v>
      </c>
      <c r="L5799" s="2">
        <v>6.4</v>
      </c>
      <c r="M5799" s="2">
        <v>8.8000000000000007</v>
      </c>
      <c r="N5799" s="31">
        <v>7.4</v>
      </c>
      <c r="O5799" s="31">
        <v>7.1</v>
      </c>
      <c r="P5799" s="2">
        <v>7.1</v>
      </c>
      <c r="Q5799" s="138">
        <v>7.6291666666666673</v>
      </c>
    </row>
    <row r="5800" spans="1:17" x14ac:dyDescent="0.25">
      <c r="A5800" s="1">
        <v>42323</v>
      </c>
      <c r="B5800" s="5">
        <f t="shared" si="271"/>
        <v>2015</v>
      </c>
      <c r="C5800" s="5">
        <f t="shared" si="272"/>
        <v>11</v>
      </c>
      <c r="D5800" s="3">
        <f t="shared" si="270"/>
        <v>15</v>
      </c>
      <c r="E5800" s="3"/>
      <c r="F5800">
        <v>10</v>
      </c>
      <c r="G5800">
        <v>13.4</v>
      </c>
      <c r="H5800" s="228">
        <v>6.8</v>
      </c>
      <c r="I5800">
        <v>7.1</v>
      </c>
      <c r="J5800" s="31">
        <v>5.2</v>
      </c>
      <c r="K5800">
        <v>5.7</v>
      </c>
      <c r="L5800" s="2">
        <v>7.9</v>
      </c>
      <c r="M5800" s="2">
        <v>9.8000000000000007</v>
      </c>
      <c r="N5800" s="31">
        <v>6.2</v>
      </c>
      <c r="O5800" s="31">
        <v>8.4</v>
      </c>
      <c r="P5800" s="2">
        <v>6.7</v>
      </c>
      <c r="Q5800" s="138">
        <v>7.6291666666666655</v>
      </c>
    </row>
    <row r="5801" spans="1:17" x14ac:dyDescent="0.25">
      <c r="A5801" s="1">
        <v>42324</v>
      </c>
      <c r="B5801" s="5">
        <f t="shared" si="271"/>
        <v>2015</v>
      </c>
      <c r="C5801" s="5">
        <f t="shared" si="272"/>
        <v>11</v>
      </c>
      <c r="D5801" s="3">
        <f t="shared" si="270"/>
        <v>16</v>
      </c>
      <c r="E5801" s="3"/>
      <c r="F5801">
        <v>8.6999999999999993</v>
      </c>
      <c r="G5801">
        <v>12.9</v>
      </c>
      <c r="H5801" s="228">
        <v>9.6</v>
      </c>
      <c r="I5801">
        <v>7.9</v>
      </c>
      <c r="J5801" s="31">
        <v>7.1</v>
      </c>
      <c r="K5801">
        <v>8.9</v>
      </c>
      <c r="L5801" s="2">
        <v>10.7</v>
      </c>
      <c r="M5801" s="2">
        <v>12</v>
      </c>
      <c r="N5801" s="31">
        <v>6.8</v>
      </c>
      <c r="O5801" s="31">
        <v>9.6999999999999993</v>
      </c>
      <c r="P5801" s="2">
        <v>9.6</v>
      </c>
      <c r="Q5801" s="138">
        <v>10.999999999999998</v>
      </c>
    </row>
    <row r="5802" spans="1:17" x14ac:dyDescent="0.25">
      <c r="A5802" s="1">
        <v>42325</v>
      </c>
      <c r="B5802" s="5">
        <f t="shared" si="271"/>
        <v>2015</v>
      </c>
      <c r="C5802" s="5">
        <f t="shared" si="272"/>
        <v>11</v>
      </c>
      <c r="D5802" s="3">
        <f t="shared" si="270"/>
        <v>17</v>
      </c>
      <c r="E5802" s="3"/>
      <c r="F5802">
        <v>8.3000000000000007</v>
      </c>
      <c r="G5802">
        <v>13.5</v>
      </c>
      <c r="H5802" s="228">
        <v>9.4</v>
      </c>
      <c r="I5802">
        <v>6.9</v>
      </c>
      <c r="J5802" s="31">
        <v>5.2</v>
      </c>
      <c r="K5802">
        <v>7.7</v>
      </c>
      <c r="L5802" s="2">
        <v>9.6</v>
      </c>
      <c r="M5802" s="2">
        <v>12.1</v>
      </c>
      <c r="N5802" s="31">
        <v>5.4</v>
      </c>
      <c r="O5802" s="31">
        <v>10.199999999999999</v>
      </c>
      <c r="P5802" s="2">
        <v>8</v>
      </c>
      <c r="Q5802" s="138">
        <v>10.8125</v>
      </c>
    </row>
    <row r="5803" spans="1:17" x14ac:dyDescent="0.25">
      <c r="A5803" s="1">
        <v>42326</v>
      </c>
      <c r="B5803" s="5">
        <f t="shared" si="271"/>
        <v>2015</v>
      </c>
      <c r="C5803" s="5">
        <f t="shared" si="272"/>
        <v>11</v>
      </c>
      <c r="D5803" s="3">
        <f t="shared" si="270"/>
        <v>18</v>
      </c>
      <c r="E5803" s="3"/>
      <c r="F5803">
        <v>8.1999999999999993</v>
      </c>
      <c r="G5803">
        <v>11.8</v>
      </c>
      <c r="H5803" s="228">
        <v>7.3</v>
      </c>
      <c r="I5803">
        <v>5.0999999999999996</v>
      </c>
      <c r="J5803" s="31">
        <v>3.3</v>
      </c>
      <c r="K5803">
        <v>7.3</v>
      </c>
      <c r="L5803" s="2">
        <v>8.4</v>
      </c>
      <c r="M5803" s="2">
        <v>9.8000000000000007</v>
      </c>
      <c r="N5803" s="31">
        <v>5.7</v>
      </c>
      <c r="O5803" s="31">
        <v>8.1999999999999993</v>
      </c>
      <c r="P5803" s="2">
        <v>9.4</v>
      </c>
      <c r="Q5803" s="138">
        <v>9.3124999999999982</v>
      </c>
    </row>
    <row r="5804" spans="1:17" x14ac:dyDescent="0.25">
      <c r="A5804" s="1">
        <v>42327</v>
      </c>
      <c r="B5804" s="5">
        <f t="shared" si="271"/>
        <v>2015</v>
      </c>
      <c r="C5804" s="5">
        <f t="shared" si="272"/>
        <v>11</v>
      </c>
      <c r="D5804" s="3">
        <f t="shared" si="270"/>
        <v>19</v>
      </c>
      <c r="E5804" s="3"/>
      <c r="F5804">
        <v>8.1</v>
      </c>
      <c r="G5804">
        <v>12</v>
      </c>
      <c r="H5804" s="228">
        <v>6.6</v>
      </c>
      <c r="I5804">
        <v>5.0999999999999996</v>
      </c>
      <c r="J5804" s="31">
        <v>4</v>
      </c>
      <c r="K5804">
        <v>6</v>
      </c>
      <c r="L5804" s="2">
        <v>7.9</v>
      </c>
      <c r="M5804" s="2">
        <v>9</v>
      </c>
      <c r="N5804" s="31">
        <v>2.7</v>
      </c>
      <c r="O5804" s="31">
        <v>7.6</v>
      </c>
      <c r="P5804" s="2">
        <v>8</v>
      </c>
      <c r="Q5804" s="138">
        <v>8.2666666666666675</v>
      </c>
    </row>
    <row r="5805" spans="1:17" x14ac:dyDescent="0.25">
      <c r="A5805" s="1">
        <v>42328</v>
      </c>
      <c r="B5805" s="5">
        <f t="shared" si="271"/>
        <v>2015</v>
      </c>
      <c r="C5805" s="5">
        <f t="shared" si="272"/>
        <v>11</v>
      </c>
      <c r="D5805" s="3">
        <f t="shared" si="270"/>
        <v>20</v>
      </c>
      <c r="E5805" s="3"/>
      <c r="F5805">
        <v>11.8</v>
      </c>
      <c r="G5805">
        <v>14.4</v>
      </c>
      <c r="H5805" s="228">
        <v>10</v>
      </c>
      <c r="I5805">
        <v>8.6</v>
      </c>
      <c r="J5805" s="31">
        <v>8.4</v>
      </c>
      <c r="K5805">
        <v>12.2</v>
      </c>
      <c r="L5805" s="2">
        <v>13.7</v>
      </c>
      <c r="M5805" s="2">
        <v>9.8000000000000007</v>
      </c>
      <c r="N5805" s="31">
        <v>11.3</v>
      </c>
      <c r="O5805" s="31">
        <v>13.3</v>
      </c>
      <c r="P5805" s="2">
        <v>13.4</v>
      </c>
      <c r="Q5805" s="138">
        <v>11.775</v>
      </c>
    </row>
    <row r="5806" spans="1:17" x14ac:dyDescent="0.25">
      <c r="A5806" s="1">
        <v>42329</v>
      </c>
      <c r="B5806" s="5">
        <f t="shared" si="271"/>
        <v>2015</v>
      </c>
      <c r="C5806" s="5">
        <f t="shared" si="272"/>
        <v>11</v>
      </c>
      <c r="D5806" s="3">
        <f t="shared" si="270"/>
        <v>21</v>
      </c>
      <c r="E5806" s="3"/>
      <c r="F5806">
        <v>13.7</v>
      </c>
      <c r="G5806">
        <v>15.8</v>
      </c>
      <c r="H5806" s="228">
        <v>6.1</v>
      </c>
      <c r="I5806">
        <v>9.8000000000000007</v>
      </c>
      <c r="J5806" s="31">
        <v>6.2</v>
      </c>
      <c r="K5806">
        <v>6.1</v>
      </c>
      <c r="L5806" s="2">
        <v>4.7</v>
      </c>
      <c r="M5806" s="2">
        <v>7.2</v>
      </c>
      <c r="N5806" s="31">
        <v>14.2</v>
      </c>
      <c r="O5806" s="31">
        <v>8.5</v>
      </c>
      <c r="P5806" s="2">
        <v>5.8</v>
      </c>
      <c r="Q5806" s="138">
        <v>9.9416666666666682</v>
      </c>
    </row>
    <row r="5807" spans="1:17" x14ac:dyDescent="0.25">
      <c r="A5807" s="1">
        <v>42330</v>
      </c>
      <c r="B5807" s="5">
        <f t="shared" si="271"/>
        <v>2015</v>
      </c>
      <c r="C5807" s="5">
        <f t="shared" si="272"/>
        <v>11</v>
      </c>
      <c r="D5807" s="3">
        <f t="shared" si="270"/>
        <v>22</v>
      </c>
      <c r="E5807" s="3"/>
      <c r="F5807">
        <v>9.8000000000000007</v>
      </c>
      <c r="G5807">
        <v>11.5</v>
      </c>
      <c r="H5807" s="228">
        <v>1.6</v>
      </c>
      <c r="I5807">
        <v>6.1</v>
      </c>
      <c r="J5807" s="31">
        <v>1.2</v>
      </c>
      <c r="K5807">
        <v>2.2000000000000002</v>
      </c>
      <c r="L5807" s="2">
        <v>0.5</v>
      </c>
      <c r="M5807" s="2">
        <v>2.1</v>
      </c>
      <c r="N5807" s="31">
        <v>6.9</v>
      </c>
      <c r="O5807" s="31">
        <v>1.6</v>
      </c>
      <c r="P5807" s="2">
        <v>1.4</v>
      </c>
      <c r="Q5807" s="138">
        <v>1.4916666666666669</v>
      </c>
    </row>
    <row r="5808" spans="1:17" x14ac:dyDescent="0.25">
      <c r="A5808" s="1">
        <v>42331</v>
      </c>
      <c r="B5808" s="5">
        <f t="shared" si="271"/>
        <v>2015</v>
      </c>
      <c r="C5808" s="5">
        <f t="shared" si="272"/>
        <v>11</v>
      </c>
      <c r="D5808" s="3">
        <f t="shared" si="270"/>
        <v>23</v>
      </c>
      <c r="E5808" s="3"/>
      <c r="F5808">
        <v>7.9</v>
      </c>
      <c r="G5808">
        <v>9</v>
      </c>
      <c r="H5808" s="228">
        <v>3.4</v>
      </c>
      <c r="I5808">
        <v>4.3</v>
      </c>
      <c r="J5808" s="31">
        <v>1.9</v>
      </c>
      <c r="K5808">
        <v>3.3</v>
      </c>
      <c r="L5808" s="2">
        <v>1.5</v>
      </c>
      <c r="M5808" s="2">
        <v>4.8</v>
      </c>
      <c r="N5808" s="31">
        <v>6.5</v>
      </c>
      <c r="O5808" s="31">
        <v>2.5</v>
      </c>
      <c r="P5808" s="2">
        <v>1.9</v>
      </c>
      <c r="Q5808" s="138">
        <v>3.1166666666666676</v>
      </c>
    </row>
    <row r="5809" spans="1:17" x14ac:dyDescent="0.25">
      <c r="A5809" s="1">
        <v>42332</v>
      </c>
      <c r="B5809" s="5">
        <f t="shared" si="271"/>
        <v>2015</v>
      </c>
      <c r="C5809" s="5">
        <f t="shared" si="272"/>
        <v>11</v>
      </c>
      <c r="D5809" s="3">
        <f t="shared" si="270"/>
        <v>24</v>
      </c>
      <c r="E5809" s="3"/>
      <c r="F5809">
        <v>6</v>
      </c>
      <c r="G5809">
        <v>7.9</v>
      </c>
      <c r="H5809" s="228">
        <v>2.2999999999999998</v>
      </c>
      <c r="I5809">
        <v>3</v>
      </c>
      <c r="J5809" s="31">
        <v>-0.6</v>
      </c>
      <c r="K5809">
        <v>2.9</v>
      </c>
      <c r="L5809" s="2">
        <v>0.4</v>
      </c>
      <c r="M5809" s="2">
        <v>2.2999999999999998</v>
      </c>
      <c r="N5809" s="31">
        <v>4.7</v>
      </c>
      <c r="O5809" s="31">
        <v>1.5</v>
      </c>
      <c r="P5809" s="2">
        <v>2.8</v>
      </c>
      <c r="Q5809" s="138">
        <v>2.399999999999999</v>
      </c>
    </row>
    <row r="5810" spans="1:17" x14ac:dyDescent="0.25">
      <c r="A5810" s="1">
        <v>42333</v>
      </c>
      <c r="B5810" s="5">
        <f t="shared" si="271"/>
        <v>2015</v>
      </c>
      <c r="C5810" s="5">
        <f t="shared" si="272"/>
        <v>11</v>
      </c>
      <c r="D5810" s="3">
        <f t="shared" si="270"/>
        <v>25</v>
      </c>
      <c r="E5810" s="3"/>
      <c r="F5810">
        <v>6.7</v>
      </c>
      <c r="G5810">
        <v>7.9</v>
      </c>
      <c r="H5810" s="228">
        <v>2.6</v>
      </c>
      <c r="I5810">
        <v>4</v>
      </c>
      <c r="J5810" s="31">
        <v>-1</v>
      </c>
      <c r="K5810">
        <v>1.6</v>
      </c>
      <c r="L5810" s="2">
        <v>-1.3</v>
      </c>
      <c r="M5810" s="2">
        <v>2.5</v>
      </c>
      <c r="N5810" s="31">
        <v>2.6</v>
      </c>
      <c r="O5810" s="31">
        <v>1.1000000000000001</v>
      </c>
      <c r="P5810" s="2">
        <v>1.7</v>
      </c>
      <c r="Q5810" s="138">
        <v>1.6499999999999997</v>
      </c>
    </row>
    <row r="5811" spans="1:17" x14ac:dyDescent="0.25">
      <c r="A5811" s="1">
        <v>42334</v>
      </c>
      <c r="B5811" s="5">
        <f t="shared" si="271"/>
        <v>2015</v>
      </c>
      <c r="C5811" s="5">
        <f t="shared" si="272"/>
        <v>11</v>
      </c>
      <c r="D5811" s="3">
        <f t="shared" si="270"/>
        <v>26</v>
      </c>
      <c r="E5811" s="3"/>
      <c r="F5811">
        <v>6.7</v>
      </c>
      <c r="G5811">
        <v>8.6999999999999993</v>
      </c>
      <c r="H5811" s="228">
        <v>1.8</v>
      </c>
      <c r="I5811">
        <v>1.2</v>
      </c>
      <c r="J5811" s="31">
        <v>-2</v>
      </c>
      <c r="K5811">
        <v>2.1</v>
      </c>
      <c r="L5811" s="2">
        <v>-1.1000000000000001</v>
      </c>
      <c r="M5811" s="2">
        <v>1.6</v>
      </c>
      <c r="N5811" s="31">
        <v>1.9</v>
      </c>
      <c r="O5811" s="31">
        <v>0.3</v>
      </c>
      <c r="P5811" s="2">
        <v>1.8</v>
      </c>
      <c r="Q5811" s="138">
        <v>1.1041666666666665</v>
      </c>
    </row>
    <row r="5812" spans="1:17" x14ac:dyDescent="0.25">
      <c r="A5812" s="1">
        <v>42335</v>
      </c>
      <c r="B5812" s="5">
        <f t="shared" si="271"/>
        <v>2015</v>
      </c>
      <c r="C5812" s="5">
        <f t="shared" si="272"/>
        <v>11</v>
      </c>
      <c r="D5812" s="3">
        <f t="shared" si="270"/>
        <v>27</v>
      </c>
      <c r="E5812" s="3"/>
      <c r="F5812">
        <v>6.4</v>
      </c>
      <c r="G5812">
        <v>8.3000000000000007</v>
      </c>
      <c r="H5812" s="228">
        <v>1.9</v>
      </c>
      <c r="I5812">
        <v>0.4</v>
      </c>
      <c r="J5812" s="31">
        <v>-2.2999999999999998</v>
      </c>
      <c r="K5812">
        <v>3</v>
      </c>
      <c r="L5812" s="2">
        <v>-0.4</v>
      </c>
      <c r="M5812" s="2">
        <v>1.6</v>
      </c>
      <c r="N5812" s="31">
        <v>1.3</v>
      </c>
      <c r="O5812" s="31">
        <v>1</v>
      </c>
      <c r="P5812" s="2">
        <v>3.2</v>
      </c>
      <c r="Q5812" s="138">
        <v>1.6916666666666667</v>
      </c>
    </row>
    <row r="5813" spans="1:17" x14ac:dyDescent="0.25">
      <c r="A5813" s="1">
        <v>42336</v>
      </c>
      <c r="B5813" s="5">
        <f t="shared" si="271"/>
        <v>2015</v>
      </c>
      <c r="C5813" s="5">
        <f t="shared" si="272"/>
        <v>11</v>
      </c>
      <c r="D5813" s="3">
        <f t="shared" si="270"/>
        <v>28</v>
      </c>
      <c r="E5813" s="3"/>
      <c r="F5813">
        <v>3.7</v>
      </c>
      <c r="G5813">
        <v>6.3</v>
      </c>
      <c r="H5813" s="228">
        <v>1.4</v>
      </c>
      <c r="I5813">
        <v>-1.3</v>
      </c>
      <c r="J5813" s="31">
        <v>-0.9</v>
      </c>
      <c r="K5813">
        <v>1.2</v>
      </c>
      <c r="L5813" s="2">
        <v>-0.7</v>
      </c>
      <c r="M5813" s="2">
        <v>1.7</v>
      </c>
      <c r="N5813" s="31">
        <v>1.7</v>
      </c>
      <c r="O5813" s="31">
        <v>1.7</v>
      </c>
      <c r="P5813" s="2">
        <v>1.6</v>
      </c>
      <c r="Q5813" s="138">
        <v>1.9125000000000003</v>
      </c>
    </row>
    <row r="5814" spans="1:17" x14ac:dyDescent="0.25">
      <c r="A5814" s="1">
        <v>42337</v>
      </c>
      <c r="B5814" s="5">
        <f t="shared" si="271"/>
        <v>2015</v>
      </c>
      <c r="C5814" s="5">
        <f t="shared" si="272"/>
        <v>11</v>
      </c>
      <c r="D5814" s="3">
        <f t="shared" si="270"/>
        <v>29</v>
      </c>
      <c r="E5814" s="3"/>
      <c r="F5814">
        <v>3.8</v>
      </c>
      <c r="G5814">
        <v>6.6</v>
      </c>
      <c r="H5814" s="228">
        <v>2</v>
      </c>
      <c r="I5814">
        <v>0.2</v>
      </c>
      <c r="J5814" s="31">
        <v>-1.4</v>
      </c>
      <c r="K5814">
        <v>1.3</v>
      </c>
      <c r="L5814" s="2">
        <v>-0.7</v>
      </c>
      <c r="M5814" s="2">
        <v>5.4</v>
      </c>
      <c r="N5814" s="31">
        <v>1.6</v>
      </c>
      <c r="O5814" s="31">
        <v>1.3</v>
      </c>
      <c r="P5814" s="2">
        <v>1.2</v>
      </c>
      <c r="Q5814" s="138">
        <v>3.4124999999999992</v>
      </c>
    </row>
    <row r="5815" spans="1:17" x14ac:dyDescent="0.25">
      <c r="A5815" s="1">
        <v>42338</v>
      </c>
      <c r="B5815" s="5">
        <f t="shared" si="271"/>
        <v>2015</v>
      </c>
      <c r="C5815" s="5">
        <f t="shared" si="272"/>
        <v>11</v>
      </c>
      <c r="D5815" s="3">
        <f t="shared" si="270"/>
        <v>30</v>
      </c>
      <c r="E5815" s="3"/>
      <c r="F5815">
        <v>4.5</v>
      </c>
      <c r="G5815">
        <v>7.5</v>
      </c>
      <c r="H5815" s="228">
        <v>5.8</v>
      </c>
      <c r="I5815">
        <v>-0.4</v>
      </c>
      <c r="J5815" s="31">
        <v>-3</v>
      </c>
      <c r="K5815">
        <v>4.3</v>
      </c>
      <c r="L5815" s="2">
        <v>1.8</v>
      </c>
      <c r="M5815" s="2">
        <v>9</v>
      </c>
      <c r="N5815" s="31">
        <v>1.4</v>
      </c>
      <c r="O5815" s="31">
        <v>1.4</v>
      </c>
      <c r="P5815" s="2">
        <v>6.1</v>
      </c>
      <c r="Q5815" s="138">
        <v>5.2499999999999991</v>
      </c>
    </row>
    <row r="5816" spans="1:17" x14ac:dyDescent="0.25">
      <c r="A5816" s="1">
        <v>42339</v>
      </c>
      <c r="B5816" s="5">
        <f t="shared" si="271"/>
        <v>2015</v>
      </c>
      <c r="C5816" s="5">
        <f t="shared" si="272"/>
        <v>12</v>
      </c>
      <c r="D5816" s="3">
        <f t="shared" si="270"/>
        <v>1</v>
      </c>
      <c r="E5816" s="3"/>
      <c r="F5816">
        <v>6.4</v>
      </c>
      <c r="G5816">
        <v>9</v>
      </c>
      <c r="H5816" s="228">
        <v>6.2</v>
      </c>
      <c r="I5816">
        <v>2.4</v>
      </c>
      <c r="J5816" s="31">
        <v>0.4</v>
      </c>
      <c r="K5816">
        <v>8.6999999999999993</v>
      </c>
      <c r="L5816" s="2">
        <v>4.0999999999999996</v>
      </c>
      <c r="M5816" s="2">
        <v>7.8</v>
      </c>
      <c r="N5816" s="31">
        <v>4.2</v>
      </c>
      <c r="O5816" s="31">
        <v>3.4</v>
      </c>
      <c r="P5816" s="2">
        <v>9.9</v>
      </c>
      <c r="Q5816" s="138">
        <v>9.8260869565217401</v>
      </c>
    </row>
    <row r="5817" spans="1:17" x14ac:dyDescent="0.25">
      <c r="A5817" s="1">
        <v>42340</v>
      </c>
      <c r="B5817" s="5">
        <f t="shared" si="271"/>
        <v>2015</v>
      </c>
      <c r="C5817" s="5">
        <f t="shared" si="272"/>
        <v>12</v>
      </c>
      <c r="D5817" s="3">
        <f t="shared" si="270"/>
        <v>2</v>
      </c>
      <c r="E5817" s="3"/>
      <c r="F5817">
        <v>6.8</v>
      </c>
      <c r="G5817">
        <v>9.3000000000000007</v>
      </c>
      <c r="H5817" s="228">
        <v>6</v>
      </c>
      <c r="I5817">
        <v>3.8</v>
      </c>
      <c r="J5817" s="31">
        <v>1.2</v>
      </c>
      <c r="K5817">
        <v>6.2</v>
      </c>
      <c r="L5817" s="2">
        <v>4.5999999999999996</v>
      </c>
      <c r="M5817" s="2">
        <v>9.8000000000000007</v>
      </c>
      <c r="N5817" s="31">
        <v>4</v>
      </c>
      <c r="O5817" s="31">
        <v>5.8</v>
      </c>
      <c r="P5817" s="2">
        <v>7.8</v>
      </c>
      <c r="Q5817" s="138">
        <v>8.6565217391304348</v>
      </c>
    </row>
    <row r="5818" spans="1:17" x14ac:dyDescent="0.25">
      <c r="A5818" s="1">
        <v>42341</v>
      </c>
      <c r="B5818" s="5">
        <f t="shared" si="271"/>
        <v>2015</v>
      </c>
      <c r="C5818" s="5">
        <f t="shared" si="272"/>
        <v>12</v>
      </c>
      <c r="D5818" s="3">
        <f t="shared" si="270"/>
        <v>3</v>
      </c>
      <c r="E5818" s="3"/>
      <c r="F5818">
        <v>6.4</v>
      </c>
      <c r="G5818">
        <v>10.5</v>
      </c>
      <c r="H5818" s="228">
        <v>3.2</v>
      </c>
      <c r="I5818">
        <v>3.3</v>
      </c>
      <c r="J5818" s="31">
        <v>-1.5</v>
      </c>
      <c r="K5818">
        <v>3.1</v>
      </c>
      <c r="L5818" s="2">
        <v>3.7</v>
      </c>
      <c r="M5818" s="2">
        <v>5.7</v>
      </c>
      <c r="N5818" s="31">
        <v>3</v>
      </c>
      <c r="O5818" s="31">
        <v>4</v>
      </c>
      <c r="P5818" s="2">
        <v>3.4</v>
      </c>
      <c r="Q5818" s="138">
        <v>5.2521739130434781</v>
      </c>
    </row>
    <row r="5819" spans="1:17" x14ac:dyDescent="0.25">
      <c r="A5819" s="1">
        <v>42342</v>
      </c>
      <c r="B5819" s="5">
        <f t="shared" si="271"/>
        <v>2015</v>
      </c>
      <c r="C5819" s="5">
        <f t="shared" si="272"/>
        <v>12</v>
      </c>
      <c r="D5819" s="3">
        <f t="shared" si="270"/>
        <v>4</v>
      </c>
      <c r="E5819" s="3"/>
      <c r="F5819">
        <v>6.2</v>
      </c>
      <c r="G5819">
        <v>9.8000000000000007</v>
      </c>
      <c r="H5819" s="228">
        <v>3.8</v>
      </c>
      <c r="I5819">
        <v>2.5</v>
      </c>
      <c r="J5819" s="31">
        <v>-2.9</v>
      </c>
      <c r="K5819">
        <v>3.2</v>
      </c>
      <c r="L5819" s="2">
        <v>2.4</v>
      </c>
      <c r="M5819" s="2">
        <v>5.0999999999999996</v>
      </c>
      <c r="N5819" s="31">
        <v>2.7</v>
      </c>
      <c r="O5819" s="31">
        <v>2.9</v>
      </c>
      <c r="P5819" s="2">
        <v>4.0999999999999996</v>
      </c>
      <c r="Q5819" s="138">
        <v>3.2434782608695651</v>
      </c>
    </row>
    <row r="5820" spans="1:17" x14ac:dyDescent="0.25">
      <c r="A5820" s="1">
        <v>42343</v>
      </c>
      <c r="B5820" s="5">
        <f t="shared" si="271"/>
        <v>2015</v>
      </c>
      <c r="C5820" s="5">
        <f t="shared" si="272"/>
        <v>12</v>
      </c>
      <c r="D5820" s="3">
        <f t="shared" si="270"/>
        <v>5</v>
      </c>
      <c r="E5820" s="3"/>
      <c r="F5820">
        <v>5.4</v>
      </c>
      <c r="G5820">
        <v>9.1999999999999993</v>
      </c>
      <c r="H5820" s="228">
        <v>4</v>
      </c>
      <c r="I5820">
        <v>2.4</v>
      </c>
      <c r="J5820" s="31">
        <v>-3.6</v>
      </c>
      <c r="K5820">
        <v>2.2999999999999998</v>
      </c>
      <c r="L5820" s="2">
        <v>1.9</v>
      </c>
      <c r="M5820" s="2">
        <v>5.7</v>
      </c>
      <c r="N5820" s="31">
        <v>1.7</v>
      </c>
      <c r="O5820" s="31">
        <v>1.6</v>
      </c>
      <c r="P5820" s="2">
        <v>2.9</v>
      </c>
      <c r="Q5820" s="138">
        <v>2.3739130434782609</v>
      </c>
    </row>
    <row r="5821" spans="1:17" x14ac:dyDescent="0.25">
      <c r="A5821" s="1">
        <v>42344</v>
      </c>
      <c r="B5821" s="5">
        <f t="shared" si="271"/>
        <v>2015</v>
      </c>
      <c r="C5821" s="5">
        <f t="shared" si="272"/>
        <v>12</v>
      </c>
      <c r="D5821" s="3">
        <f t="shared" si="270"/>
        <v>6</v>
      </c>
      <c r="E5821" s="3"/>
      <c r="F5821">
        <v>5.3</v>
      </c>
      <c r="G5821">
        <v>8.6999999999999993</v>
      </c>
      <c r="H5821" s="228">
        <v>3.5</v>
      </c>
      <c r="I5821">
        <v>1.8</v>
      </c>
      <c r="J5821" s="31">
        <v>-3</v>
      </c>
      <c r="K5821">
        <v>1.4</v>
      </c>
      <c r="L5821" s="2">
        <v>2.8</v>
      </c>
      <c r="M5821" s="2">
        <v>4.9000000000000004</v>
      </c>
      <c r="N5821" s="31">
        <v>1.8</v>
      </c>
      <c r="O5821" s="31">
        <v>0.4</v>
      </c>
      <c r="P5821" s="2">
        <v>1.7</v>
      </c>
      <c r="Q5821" s="138">
        <v>2.4260869565217393</v>
      </c>
    </row>
    <row r="5822" spans="1:17" x14ac:dyDescent="0.25">
      <c r="A5822" s="1">
        <v>42345</v>
      </c>
      <c r="B5822" s="5">
        <f t="shared" si="271"/>
        <v>2015</v>
      </c>
      <c r="C5822" s="5">
        <f t="shared" si="272"/>
        <v>12</v>
      </c>
      <c r="D5822" s="3">
        <f t="shared" si="270"/>
        <v>7</v>
      </c>
      <c r="E5822" s="3"/>
      <c r="F5822">
        <v>3.5</v>
      </c>
      <c r="G5822">
        <v>7.7</v>
      </c>
      <c r="H5822" s="228">
        <v>3.4</v>
      </c>
      <c r="I5822">
        <v>1</v>
      </c>
      <c r="J5822" s="31">
        <v>-4.0999999999999996</v>
      </c>
      <c r="K5822">
        <v>0.8</v>
      </c>
      <c r="L5822" s="2">
        <v>2.5</v>
      </c>
      <c r="M5822" s="2">
        <v>2.2999999999999998</v>
      </c>
      <c r="N5822" s="31">
        <v>0.9</v>
      </c>
      <c r="O5822" s="31">
        <v>0.7</v>
      </c>
      <c r="P5822" s="2">
        <v>1.6</v>
      </c>
      <c r="Q5822" s="138">
        <v>2.5739130434782607</v>
      </c>
    </row>
    <row r="5823" spans="1:17" x14ac:dyDescent="0.25">
      <c r="A5823" s="1">
        <v>42346</v>
      </c>
      <c r="B5823" s="5">
        <f t="shared" si="271"/>
        <v>2015</v>
      </c>
      <c r="C5823" s="5">
        <f t="shared" si="272"/>
        <v>12</v>
      </c>
      <c r="D5823" s="3">
        <f t="shared" si="270"/>
        <v>8</v>
      </c>
      <c r="E5823" s="3"/>
      <c r="F5823">
        <v>3.2</v>
      </c>
      <c r="G5823">
        <v>7.7</v>
      </c>
      <c r="H5823" s="228">
        <v>2.2000000000000002</v>
      </c>
      <c r="I5823">
        <v>0.6</v>
      </c>
      <c r="J5823" s="31">
        <v>-3.7</v>
      </c>
      <c r="K5823">
        <v>2.1</v>
      </c>
      <c r="L5823" s="2">
        <v>-0.8</v>
      </c>
      <c r="M5823" s="2">
        <v>2.6</v>
      </c>
      <c r="N5823" s="31">
        <v>0.6</v>
      </c>
      <c r="O5823" s="31">
        <v>0.4</v>
      </c>
      <c r="P5823" s="2">
        <v>2.2000000000000002</v>
      </c>
      <c r="Q5823" s="138">
        <v>1.9782608695652169</v>
      </c>
    </row>
    <row r="5824" spans="1:17" x14ac:dyDescent="0.25">
      <c r="A5824" s="1">
        <v>42347</v>
      </c>
      <c r="B5824" s="5">
        <f t="shared" si="271"/>
        <v>2015</v>
      </c>
      <c r="C5824" s="5">
        <f t="shared" si="272"/>
        <v>12</v>
      </c>
      <c r="D5824" s="3">
        <f t="shared" si="270"/>
        <v>9</v>
      </c>
      <c r="E5824" s="3"/>
      <c r="F5824">
        <v>4</v>
      </c>
      <c r="G5824">
        <v>7.1</v>
      </c>
      <c r="H5824" s="228">
        <v>2.9</v>
      </c>
      <c r="I5824">
        <v>0.6</v>
      </c>
      <c r="J5824" s="31">
        <v>-3.4</v>
      </c>
      <c r="K5824">
        <v>2.8</v>
      </c>
      <c r="L5824" s="2">
        <v>-0.4</v>
      </c>
      <c r="M5824" s="2">
        <v>2.7</v>
      </c>
      <c r="N5824" s="31">
        <v>0.4</v>
      </c>
      <c r="O5824" s="31">
        <v>1.1000000000000001</v>
      </c>
      <c r="P5824" s="2">
        <v>3</v>
      </c>
      <c r="Q5824" s="138">
        <v>2.7826086956521738</v>
      </c>
    </row>
    <row r="5825" spans="1:17" x14ac:dyDescent="0.25">
      <c r="A5825" s="1">
        <v>42348</v>
      </c>
      <c r="B5825" s="5">
        <f t="shared" si="271"/>
        <v>2015</v>
      </c>
      <c r="C5825" s="5">
        <f t="shared" si="272"/>
        <v>12</v>
      </c>
      <c r="D5825" s="3">
        <f t="shared" si="270"/>
        <v>10</v>
      </c>
      <c r="E5825" s="3"/>
      <c r="F5825">
        <v>5.2</v>
      </c>
      <c r="G5825">
        <v>7.8</v>
      </c>
      <c r="H5825" s="228">
        <v>4.2</v>
      </c>
      <c r="I5825">
        <v>1</v>
      </c>
      <c r="J5825" s="31">
        <v>-1</v>
      </c>
      <c r="K5825">
        <v>4.7</v>
      </c>
      <c r="L5825" s="2">
        <v>1.2</v>
      </c>
      <c r="M5825" s="2">
        <v>4.0999999999999996</v>
      </c>
      <c r="N5825" s="31">
        <v>1.4</v>
      </c>
      <c r="O5825" s="31">
        <v>2.2000000000000002</v>
      </c>
      <c r="P5825" s="2">
        <v>4.4000000000000004</v>
      </c>
      <c r="Q5825" s="138">
        <v>3.6086956521739126</v>
      </c>
    </row>
    <row r="5826" spans="1:17" x14ac:dyDescent="0.25">
      <c r="A5826" s="1">
        <v>42349</v>
      </c>
      <c r="B5826" s="5">
        <f t="shared" si="271"/>
        <v>2015</v>
      </c>
      <c r="C5826" s="5">
        <f t="shared" si="272"/>
        <v>12</v>
      </c>
      <c r="D5826" s="3">
        <f t="shared" si="270"/>
        <v>11</v>
      </c>
      <c r="E5826" s="3"/>
      <c r="F5826">
        <v>3.2</v>
      </c>
      <c r="G5826">
        <v>6.6</v>
      </c>
      <c r="H5826" s="228">
        <v>3.3</v>
      </c>
      <c r="I5826">
        <v>-0.1</v>
      </c>
      <c r="J5826" s="31">
        <v>-1.4</v>
      </c>
      <c r="K5826">
        <v>3.2</v>
      </c>
      <c r="L5826" s="2">
        <v>0.8</v>
      </c>
      <c r="M5826" s="2">
        <v>3.1</v>
      </c>
      <c r="N5826" s="31">
        <v>2.4</v>
      </c>
      <c r="O5826" s="31">
        <v>2.2999999999999998</v>
      </c>
      <c r="P5826" s="2">
        <v>2.5</v>
      </c>
      <c r="Q5826" s="138">
        <v>4.0260869565217385</v>
      </c>
    </row>
    <row r="5827" spans="1:17" x14ac:dyDescent="0.25">
      <c r="A5827" s="1">
        <v>42350</v>
      </c>
      <c r="B5827" s="5">
        <f t="shared" si="271"/>
        <v>2015</v>
      </c>
      <c r="C5827" s="5">
        <f t="shared" si="272"/>
        <v>12</v>
      </c>
      <c r="D5827" s="3">
        <f t="shared" ref="D5827:D5846" si="273">DAY(A5827)</f>
        <v>12</v>
      </c>
      <c r="E5827" s="3"/>
      <c r="F5827">
        <v>1.1000000000000001</v>
      </c>
      <c r="G5827">
        <v>5.0999999999999996</v>
      </c>
      <c r="H5827" s="228">
        <v>0.8</v>
      </c>
      <c r="I5827">
        <v>-0.2</v>
      </c>
      <c r="J5827" s="31">
        <v>-4.2</v>
      </c>
      <c r="K5827">
        <v>-1</v>
      </c>
      <c r="L5827" s="2">
        <v>0.5</v>
      </c>
      <c r="M5827" s="2">
        <v>-0.2</v>
      </c>
      <c r="N5827" s="31">
        <v>0.8</v>
      </c>
      <c r="O5827" s="31">
        <v>-0.6</v>
      </c>
      <c r="P5827" s="2">
        <v>0.6</v>
      </c>
      <c r="Q5827" s="138">
        <v>-0.22173913043478255</v>
      </c>
    </row>
    <row r="5828" spans="1:17" x14ac:dyDescent="0.25">
      <c r="A5828" s="1">
        <v>42351</v>
      </c>
      <c r="B5828" s="5">
        <f t="shared" ref="B5828:B5846" si="274">YEAR(A5828)</f>
        <v>2015</v>
      </c>
      <c r="C5828" s="5">
        <f t="shared" ref="C5828:C5846" si="275">MONTH(A5828)</f>
        <v>12</v>
      </c>
      <c r="D5828" s="3">
        <f t="shared" si="273"/>
        <v>13</v>
      </c>
      <c r="E5828" s="3"/>
      <c r="F5828">
        <v>2.6</v>
      </c>
      <c r="G5828">
        <v>6.2</v>
      </c>
      <c r="H5828" s="228">
        <v>0.2</v>
      </c>
      <c r="I5828">
        <v>-0.4</v>
      </c>
      <c r="J5828" s="31">
        <v>-2.8</v>
      </c>
      <c r="K5828">
        <v>-1.3</v>
      </c>
      <c r="L5828" s="2">
        <v>2</v>
      </c>
      <c r="M5828" s="2">
        <v>-0.7</v>
      </c>
      <c r="N5828" s="31">
        <v>-0.6</v>
      </c>
      <c r="O5828" s="31">
        <v>-0.7</v>
      </c>
      <c r="P5828" s="2">
        <v>0.2</v>
      </c>
      <c r="Q5828" s="138">
        <v>1.747826086956521</v>
      </c>
    </row>
    <row r="5829" spans="1:17" x14ac:dyDescent="0.25">
      <c r="A5829" s="1">
        <v>42352</v>
      </c>
      <c r="B5829" s="5">
        <f t="shared" si="274"/>
        <v>2015</v>
      </c>
      <c r="C5829" s="5">
        <f t="shared" si="275"/>
        <v>12</v>
      </c>
      <c r="D5829" s="3">
        <f t="shared" si="273"/>
        <v>14</v>
      </c>
      <c r="E5829" s="3"/>
      <c r="F5829">
        <v>3.3</v>
      </c>
      <c r="G5829">
        <v>6.4</v>
      </c>
      <c r="H5829" s="228">
        <v>1</v>
      </c>
      <c r="I5829">
        <v>-0.6</v>
      </c>
      <c r="J5829" s="31">
        <v>-1.8</v>
      </c>
      <c r="K5829">
        <v>-0.8</v>
      </c>
      <c r="L5829" s="2">
        <v>1.6</v>
      </c>
      <c r="M5829" s="2">
        <v>1.3</v>
      </c>
      <c r="N5829" s="31">
        <v>-1.3</v>
      </c>
      <c r="O5829" s="31">
        <v>0.5</v>
      </c>
      <c r="P5829" s="2">
        <v>1.4</v>
      </c>
      <c r="Q5829" s="138">
        <v>1.8608695652173914</v>
      </c>
    </row>
    <row r="5830" spans="1:17" x14ac:dyDescent="0.25">
      <c r="A5830" s="1">
        <v>42353</v>
      </c>
      <c r="B5830" s="5">
        <f t="shared" si="274"/>
        <v>2015</v>
      </c>
      <c r="C5830" s="5">
        <f t="shared" si="275"/>
        <v>12</v>
      </c>
      <c r="D5830" s="3">
        <f t="shared" si="273"/>
        <v>15</v>
      </c>
      <c r="E5830" s="3"/>
      <c r="F5830">
        <v>1.6</v>
      </c>
      <c r="G5830">
        <v>6.4</v>
      </c>
      <c r="H5830" s="228">
        <v>1</v>
      </c>
      <c r="I5830">
        <v>-0.8</v>
      </c>
      <c r="J5830" s="31">
        <v>-1.6</v>
      </c>
      <c r="K5830">
        <v>1.1000000000000001</v>
      </c>
      <c r="L5830" s="2">
        <v>0.4</v>
      </c>
      <c r="M5830" s="2">
        <v>-0.2</v>
      </c>
      <c r="N5830" s="31">
        <v>-2</v>
      </c>
      <c r="O5830" s="31">
        <v>-0.4</v>
      </c>
      <c r="P5830" s="2">
        <v>1.4</v>
      </c>
      <c r="Q5830" s="138">
        <v>1.0304347826086957</v>
      </c>
    </row>
    <row r="5831" spans="1:17" x14ac:dyDescent="0.25">
      <c r="A5831" s="1">
        <v>42354</v>
      </c>
      <c r="B5831" s="5">
        <f t="shared" si="274"/>
        <v>2015</v>
      </c>
      <c r="C5831" s="5">
        <f t="shared" si="275"/>
        <v>12</v>
      </c>
      <c r="D5831" s="3">
        <f t="shared" si="273"/>
        <v>16</v>
      </c>
      <c r="E5831" s="3"/>
      <c r="F5831">
        <v>4.5</v>
      </c>
      <c r="G5831">
        <v>8.3000000000000007</v>
      </c>
      <c r="H5831" s="228">
        <v>2.6</v>
      </c>
      <c r="I5831">
        <v>2.2000000000000002</v>
      </c>
      <c r="J5831" s="31">
        <v>0.9</v>
      </c>
      <c r="K5831">
        <v>2.6</v>
      </c>
      <c r="L5831" s="2">
        <v>2.1</v>
      </c>
      <c r="M5831" s="2">
        <v>1.9</v>
      </c>
      <c r="N5831" s="31">
        <v>1.3</v>
      </c>
      <c r="O5831" s="31">
        <v>1.9</v>
      </c>
      <c r="P5831" s="2">
        <v>2.6</v>
      </c>
      <c r="Q5831" s="138">
        <v>2.295652173913044</v>
      </c>
    </row>
    <row r="5832" spans="1:17" x14ac:dyDescent="0.25">
      <c r="A5832" s="1">
        <v>42355</v>
      </c>
      <c r="B5832" s="5">
        <f t="shared" si="274"/>
        <v>2015</v>
      </c>
      <c r="C5832" s="5">
        <f t="shared" si="275"/>
        <v>12</v>
      </c>
      <c r="D5832" s="3">
        <f t="shared" si="273"/>
        <v>17</v>
      </c>
      <c r="E5832" s="3"/>
      <c r="F5832">
        <v>3</v>
      </c>
      <c r="G5832">
        <v>7.5</v>
      </c>
      <c r="H5832" s="228">
        <v>2.2000000000000002</v>
      </c>
      <c r="I5832">
        <v>0.6</v>
      </c>
      <c r="J5832" s="31">
        <v>-1.7</v>
      </c>
      <c r="K5832">
        <v>2.4</v>
      </c>
      <c r="L5832" s="2">
        <v>0.4</v>
      </c>
      <c r="M5832" s="2">
        <v>2.2999999999999998</v>
      </c>
      <c r="N5832" s="31">
        <v>1.3</v>
      </c>
      <c r="O5832" s="31">
        <v>-0.4</v>
      </c>
      <c r="P5832" s="2">
        <v>2.4</v>
      </c>
      <c r="Q5832" s="138">
        <v>2.8347826086956518</v>
      </c>
    </row>
    <row r="5833" spans="1:17" x14ac:dyDescent="0.25">
      <c r="A5833" s="1">
        <v>42356</v>
      </c>
      <c r="B5833" s="5">
        <f t="shared" si="274"/>
        <v>2015</v>
      </c>
      <c r="C5833" s="5">
        <f t="shared" si="275"/>
        <v>12</v>
      </c>
      <c r="D5833" s="3">
        <f t="shared" si="273"/>
        <v>18</v>
      </c>
      <c r="E5833" s="3"/>
      <c r="F5833">
        <v>0.5</v>
      </c>
      <c r="G5833">
        <v>5.7</v>
      </c>
      <c r="H5833" s="228">
        <v>1.6</v>
      </c>
      <c r="I5833">
        <v>-1.4</v>
      </c>
      <c r="J5833" s="31">
        <v>-3.9</v>
      </c>
      <c r="K5833">
        <v>2.2000000000000002</v>
      </c>
      <c r="L5833" s="2">
        <v>2.1</v>
      </c>
      <c r="M5833" s="2">
        <v>1.5</v>
      </c>
      <c r="N5833" s="31">
        <v>-1.6</v>
      </c>
      <c r="O5833" s="31">
        <v>-1.3</v>
      </c>
      <c r="P5833" s="2">
        <v>2</v>
      </c>
      <c r="Q5833" s="138">
        <v>2.3130434782608695</v>
      </c>
    </row>
    <row r="5834" spans="1:17" x14ac:dyDescent="0.25">
      <c r="A5834" s="1">
        <v>42357</v>
      </c>
      <c r="B5834" s="5">
        <f t="shared" si="274"/>
        <v>2015</v>
      </c>
      <c r="C5834" s="5">
        <f t="shared" si="275"/>
        <v>12</v>
      </c>
      <c r="D5834" s="3">
        <f t="shared" si="273"/>
        <v>19</v>
      </c>
      <c r="E5834" s="3"/>
      <c r="F5834">
        <v>3.2</v>
      </c>
      <c r="G5834">
        <v>7.3</v>
      </c>
      <c r="H5834" s="228">
        <v>5.5</v>
      </c>
      <c r="I5834">
        <v>1.2</v>
      </c>
      <c r="J5834" s="31">
        <v>2.2999999999999998</v>
      </c>
      <c r="K5834">
        <v>3.1</v>
      </c>
      <c r="L5834" s="2">
        <v>4.0999999999999996</v>
      </c>
      <c r="M5834" s="2">
        <v>3.8</v>
      </c>
      <c r="N5834" s="31">
        <v>0.3</v>
      </c>
      <c r="O5834" s="31">
        <v>2.9</v>
      </c>
      <c r="P5834" s="2">
        <v>2.8</v>
      </c>
      <c r="Q5834" s="138">
        <v>3.2391304347826089</v>
      </c>
    </row>
    <row r="5835" spans="1:17" x14ac:dyDescent="0.25">
      <c r="A5835" s="1">
        <v>42358</v>
      </c>
      <c r="B5835" s="5">
        <f t="shared" si="274"/>
        <v>2015</v>
      </c>
      <c r="C5835" s="5">
        <f t="shared" si="275"/>
        <v>12</v>
      </c>
      <c r="D5835" s="3">
        <f t="shared" si="273"/>
        <v>20</v>
      </c>
      <c r="E5835" s="3"/>
      <c r="F5835">
        <v>3.8</v>
      </c>
      <c r="G5835">
        <v>7.9</v>
      </c>
      <c r="H5835" s="228">
        <v>3.6</v>
      </c>
      <c r="I5835">
        <v>1.4</v>
      </c>
      <c r="J5835" s="31">
        <v>0.9</v>
      </c>
      <c r="K5835">
        <v>1.7</v>
      </c>
      <c r="L5835" s="2">
        <v>2.7</v>
      </c>
      <c r="M5835" s="2">
        <v>4.9000000000000004</v>
      </c>
      <c r="N5835" s="31">
        <v>1.7</v>
      </c>
      <c r="O5835" s="31">
        <v>3.5</v>
      </c>
      <c r="P5835" s="2">
        <v>0.9</v>
      </c>
      <c r="Q5835" s="138">
        <v>2.0695652173913039</v>
      </c>
    </row>
    <row r="5836" spans="1:17" x14ac:dyDescent="0.25">
      <c r="A5836" s="1">
        <v>42359</v>
      </c>
      <c r="B5836" s="5">
        <f t="shared" si="274"/>
        <v>2015</v>
      </c>
      <c r="C5836" s="5">
        <f t="shared" si="275"/>
        <v>12</v>
      </c>
      <c r="D5836" s="3">
        <f t="shared" si="273"/>
        <v>21</v>
      </c>
      <c r="E5836" s="3"/>
      <c r="F5836">
        <v>3</v>
      </c>
      <c r="G5836">
        <v>6.9</v>
      </c>
      <c r="H5836" s="228">
        <v>2</v>
      </c>
      <c r="I5836">
        <v>-0.2</v>
      </c>
      <c r="J5836" s="31">
        <v>-3.2</v>
      </c>
      <c r="K5836">
        <v>0.8</v>
      </c>
      <c r="L5836" s="2">
        <v>3.5</v>
      </c>
      <c r="M5836" s="2">
        <v>2.9</v>
      </c>
      <c r="N5836" s="31">
        <v>1.3</v>
      </c>
      <c r="O5836" s="31">
        <v>2</v>
      </c>
      <c r="P5836" s="2">
        <v>2.7</v>
      </c>
      <c r="Q5836" s="138">
        <v>2.1695652173913045</v>
      </c>
    </row>
    <row r="5837" spans="1:17" x14ac:dyDescent="0.25">
      <c r="A5837" s="1">
        <v>42360</v>
      </c>
      <c r="B5837" s="5">
        <f t="shared" si="274"/>
        <v>2015</v>
      </c>
      <c r="C5837" s="5">
        <f t="shared" si="275"/>
        <v>12</v>
      </c>
      <c r="D5837" s="3">
        <f t="shared" si="273"/>
        <v>22</v>
      </c>
      <c r="E5837" s="3"/>
      <c r="F5837">
        <v>1.8</v>
      </c>
      <c r="G5837">
        <v>7.2</v>
      </c>
      <c r="H5837" s="228">
        <v>6.2</v>
      </c>
      <c r="I5837">
        <v>0.8</v>
      </c>
      <c r="J5837" s="31">
        <v>-2.6</v>
      </c>
      <c r="K5837">
        <v>2.6</v>
      </c>
      <c r="L5837" s="2">
        <v>4.4000000000000004</v>
      </c>
      <c r="M5837" s="2">
        <v>6.3</v>
      </c>
      <c r="N5837" s="31">
        <v>0.8</v>
      </c>
      <c r="O5837" s="31">
        <v>2.5</v>
      </c>
      <c r="P5837" s="2">
        <v>4.5999999999999996</v>
      </c>
      <c r="Q5837" s="138">
        <v>6.4434782608695658</v>
      </c>
    </row>
    <row r="5838" spans="1:17" x14ac:dyDescent="0.25">
      <c r="A5838" s="1">
        <v>42361</v>
      </c>
      <c r="B5838" s="5">
        <f t="shared" si="274"/>
        <v>2015</v>
      </c>
      <c r="C5838" s="5">
        <f t="shared" si="275"/>
        <v>12</v>
      </c>
      <c r="D5838" s="3">
        <f t="shared" si="273"/>
        <v>23</v>
      </c>
      <c r="E5838" s="3"/>
      <c r="F5838">
        <v>2.2999999999999998</v>
      </c>
      <c r="G5838">
        <v>7.3</v>
      </c>
      <c r="H5838" s="228">
        <v>4.5999999999999996</v>
      </c>
      <c r="I5838">
        <v>0.8</v>
      </c>
      <c r="J5838" s="31">
        <v>-1.2</v>
      </c>
      <c r="K5838">
        <v>2.5</v>
      </c>
      <c r="L5838" s="2">
        <v>3.8</v>
      </c>
      <c r="M5838" s="2">
        <v>5.9</v>
      </c>
      <c r="N5838" s="31">
        <v>0.2</v>
      </c>
      <c r="O5838" s="31">
        <v>3.1</v>
      </c>
      <c r="P5838" s="2">
        <v>5.8</v>
      </c>
      <c r="Q5838" s="138">
        <v>5.5652173913043477</v>
      </c>
    </row>
    <row r="5839" spans="1:17" x14ac:dyDescent="0.25">
      <c r="A5839" s="1">
        <v>42362</v>
      </c>
      <c r="B5839" s="5">
        <f t="shared" si="274"/>
        <v>2015</v>
      </c>
      <c r="C5839" s="5">
        <f t="shared" si="275"/>
        <v>12</v>
      </c>
      <c r="D5839" s="3">
        <f t="shared" si="273"/>
        <v>24</v>
      </c>
      <c r="E5839" s="3"/>
      <c r="F5839">
        <v>3.1</v>
      </c>
      <c r="G5839">
        <v>7.9</v>
      </c>
      <c r="H5839" s="228">
        <v>3.8</v>
      </c>
      <c r="I5839">
        <v>0.1</v>
      </c>
      <c r="J5839" s="31">
        <v>-1.1000000000000001</v>
      </c>
      <c r="K5839">
        <v>2.4</v>
      </c>
      <c r="L5839" s="2">
        <v>3.7</v>
      </c>
      <c r="M5839" s="2">
        <v>5.8</v>
      </c>
      <c r="N5839" s="31">
        <v>-0.5</v>
      </c>
      <c r="O5839" s="31">
        <v>2.2999999999999998</v>
      </c>
      <c r="P5839" s="2">
        <v>3.8</v>
      </c>
      <c r="Q5839" s="138">
        <v>5.2173913043478253</v>
      </c>
    </row>
    <row r="5840" spans="1:17" x14ac:dyDescent="0.25">
      <c r="A5840" s="1">
        <v>42363</v>
      </c>
      <c r="B5840" s="5">
        <f t="shared" si="274"/>
        <v>2015</v>
      </c>
      <c r="C5840" s="5">
        <f t="shared" si="275"/>
        <v>12</v>
      </c>
      <c r="D5840" s="3">
        <f t="shared" si="273"/>
        <v>25</v>
      </c>
      <c r="E5840" s="3"/>
      <c r="F5840">
        <v>4.5</v>
      </c>
      <c r="G5840">
        <v>7.5</v>
      </c>
      <c r="H5840" s="228">
        <v>3.4</v>
      </c>
      <c r="I5840">
        <v>3</v>
      </c>
      <c r="J5840" s="31">
        <v>0.1</v>
      </c>
      <c r="K5840">
        <v>2.6</v>
      </c>
      <c r="L5840" s="2">
        <v>3.9</v>
      </c>
      <c r="M5840" s="2">
        <v>4.2</v>
      </c>
      <c r="N5840" s="31">
        <v>-0.7</v>
      </c>
      <c r="O5840" s="31">
        <v>1.9</v>
      </c>
      <c r="P5840" s="2">
        <v>3.8</v>
      </c>
      <c r="Q5840" s="138">
        <v>5.7304347826086941</v>
      </c>
    </row>
    <row r="5841" spans="1:21" x14ac:dyDescent="0.25">
      <c r="A5841" s="1">
        <v>42364</v>
      </c>
      <c r="B5841" s="5">
        <f t="shared" si="274"/>
        <v>2015</v>
      </c>
      <c r="C5841" s="5">
        <f t="shared" si="275"/>
        <v>12</v>
      </c>
      <c r="D5841" s="3">
        <f t="shared" si="273"/>
        <v>26</v>
      </c>
      <c r="E5841" s="3"/>
      <c r="F5841">
        <v>3.8</v>
      </c>
      <c r="G5841">
        <v>10</v>
      </c>
      <c r="H5841" s="228">
        <v>3.4</v>
      </c>
      <c r="I5841">
        <v>3.9</v>
      </c>
      <c r="J5841" s="31">
        <v>-1.5</v>
      </c>
      <c r="K5841">
        <v>2.2000000000000002</v>
      </c>
      <c r="L5841" s="2">
        <v>4.5999999999999996</v>
      </c>
      <c r="M5841" s="2">
        <v>3.1</v>
      </c>
      <c r="N5841" s="31">
        <v>-0.6</v>
      </c>
      <c r="O5841" s="31">
        <v>1.9</v>
      </c>
      <c r="P5841" s="2">
        <v>2.8</v>
      </c>
      <c r="Q5841" s="138">
        <v>5.1956521739130439</v>
      </c>
    </row>
    <row r="5842" spans="1:21" x14ac:dyDescent="0.25">
      <c r="A5842" s="1">
        <v>42365</v>
      </c>
      <c r="B5842" s="5">
        <f t="shared" si="274"/>
        <v>2015</v>
      </c>
      <c r="C5842" s="5">
        <f t="shared" si="275"/>
        <v>12</v>
      </c>
      <c r="D5842" s="3">
        <f t="shared" si="273"/>
        <v>27</v>
      </c>
      <c r="E5842" s="3"/>
      <c r="F5842">
        <v>3.1</v>
      </c>
      <c r="G5842">
        <v>9</v>
      </c>
      <c r="H5842" s="228">
        <v>3</v>
      </c>
      <c r="I5842">
        <v>1.7</v>
      </c>
      <c r="J5842" s="31">
        <v>-1.2</v>
      </c>
      <c r="K5842">
        <v>2</v>
      </c>
      <c r="L5842" s="2">
        <v>4.3</v>
      </c>
      <c r="M5842" s="2">
        <v>2.5</v>
      </c>
      <c r="N5842" s="31">
        <v>-0.4</v>
      </c>
      <c r="O5842" s="31">
        <v>2.6</v>
      </c>
      <c r="P5842" s="2">
        <v>2.6</v>
      </c>
      <c r="Q5842" s="138">
        <v>4.6565217391304348</v>
      </c>
    </row>
    <row r="5843" spans="1:21" x14ac:dyDescent="0.25">
      <c r="A5843" s="1">
        <v>42366</v>
      </c>
      <c r="B5843" s="5">
        <f t="shared" si="274"/>
        <v>2015</v>
      </c>
      <c r="C5843" s="5">
        <f t="shared" si="275"/>
        <v>12</v>
      </c>
      <c r="D5843" s="3">
        <f t="shared" si="273"/>
        <v>28</v>
      </c>
      <c r="E5843" s="3"/>
      <c r="F5843">
        <v>2.8</v>
      </c>
      <c r="G5843">
        <v>8.3000000000000007</v>
      </c>
      <c r="H5843" s="228">
        <v>0.9</v>
      </c>
      <c r="I5843">
        <v>1.2</v>
      </c>
      <c r="J5843" s="31">
        <v>-0.8</v>
      </c>
      <c r="K5843">
        <v>0.6</v>
      </c>
      <c r="L5843" s="2">
        <v>3.3</v>
      </c>
      <c r="M5843" s="2">
        <v>-0.1</v>
      </c>
      <c r="N5843" s="31">
        <v>-1.1000000000000001</v>
      </c>
      <c r="O5843" s="31">
        <v>1.7</v>
      </c>
      <c r="P5843" s="2">
        <v>1.6</v>
      </c>
      <c r="Q5843" s="138">
        <v>2.5826086956521737</v>
      </c>
    </row>
    <row r="5844" spans="1:21" x14ac:dyDescent="0.25">
      <c r="A5844" s="1">
        <v>42367</v>
      </c>
      <c r="B5844" s="5">
        <f t="shared" si="274"/>
        <v>2015</v>
      </c>
      <c r="C5844" s="5">
        <f t="shared" si="275"/>
        <v>12</v>
      </c>
      <c r="D5844" s="3">
        <f t="shared" si="273"/>
        <v>29</v>
      </c>
      <c r="E5844" s="3"/>
      <c r="F5844">
        <v>3.5</v>
      </c>
      <c r="G5844">
        <v>6.9</v>
      </c>
      <c r="H5844" s="228">
        <v>1.8</v>
      </c>
      <c r="I5844">
        <v>2</v>
      </c>
      <c r="J5844" s="31">
        <v>1.1000000000000001</v>
      </c>
      <c r="K5844">
        <v>0.6</v>
      </c>
      <c r="L5844" s="2">
        <v>2.8</v>
      </c>
      <c r="M5844" s="2">
        <v>0.5</v>
      </c>
      <c r="N5844" s="31">
        <v>-1.1000000000000001</v>
      </c>
      <c r="O5844" s="31">
        <v>1.2</v>
      </c>
      <c r="P5844" s="2">
        <v>1.5</v>
      </c>
      <c r="Q5844" s="138">
        <v>0.94782608695652182</v>
      </c>
    </row>
    <row r="5845" spans="1:21" x14ac:dyDescent="0.25">
      <c r="A5845" s="1">
        <v>42368</v>
      </c>
      <c r="B5845" s="5">
        <f t="shared" si="274"/>
        <v>2015</v>
      </c>
      <c r="C5845" s="5">
        <f t="shared" si="275"/>
        <v>12</v>
      </c>
      <c r="D5845" s="3">
        <f t="shared" si="273"/>
        <v>30</v>
      </c>
      <c r="E5845" s="3"/>
      <c r="F5845">
        <v>2.4</v>
      </c>
      <c r="G5845">
        <v>6.5</v>
      </c>
      <c r="H5845" s="228">
        <v>1.8</v>
      </c>
      <c r="I5845">
        <v>-0.9</v>
      </c>
      <c r="J5845" s="31">
        <v>-2.7</v>
      </c>
      <c r="K5845">
        <v>1.1000000000000001</v>
      </c>
      <c r="L5845" s="2">
        <v>-1.8</v>
      </c>
      <c r="M5845" s="2">
        <v>0.9</v>
      </c>
      <c r="N5845" s="31">
        <v>0.8</v>
      </c>
      <c r="O5845" s="31">
        <v>-0.2</v>
      </c>
      <c r="P5845" s="2">
        <v>1</v>
      </c>
      <c r="Q5845" s="138">
        <v>1.7625000000000004</v>
      </c>
    </row>
    <row r="5846" spans="1:21" x14ac:dyDescent="0.25">
      <c r="A5846" s="1">
        <v>42369</v>
      </c>
      <c r="B5846" s="5">
        <f t="shared" si="274"/>
        <v>2015</v>
      </c>
      <c r="C5846" s="5">
        <f t="shared" si="275"/>
        <v>12</v>
      </c>
      <c r="D5846" s="3">
        <f t="shared" si="273"/>
        <v>31</v>
      </c>
      <c r="E5846" s="3"/>
      <c r="F5846">
        <v>-0.8</v>
      </c>
      <c r="G5846">
        <v>3.1</v>
      </c>
      <c r="H5846" s="228">
        <v>-1.4</v>
      </c>
      <c r="I5846">
        <v>-5.8</v>
      </c>
      <c r="J5846" s="31">
        <v>-7.2</v>
      </c>
      <c r="K5846">
        <v>-3.5</v>
      </c>
      <c r="L5846" s="2">
        <v>-4.7</v>
      </c>
      <c r="M5846" s="2">
        <v>-2.4</v>
      </c>
      <c r="N5846" s="31">
        <v>-3</v>
      </c>
      <c r="O5846" s="31">
        <v>-4.2</v>
      </c>
      <c r="P5846" s="2">
        <v>-2.5</v>
      </c>
      <c r="Q5846" s="138">
        <v>-1.9958333333333333</v>
      </c>
    </row>
    <row r="5847" spans="1:21" s="2" customFormat="1" x14ac:dyDescent="0.25">
      <c r="A5847" s="1"/>
      <c r="B5847" s="1" t="s">
        <v>50</v>
      </c>
      <c r="C5847" s="1" t="s">
        <v>44</v>
      </c>
      <c r="D5847" s="5" t="s">
        <v>49</v>
      </c>
      <c r="E5847" s="5"/>
      <c r="F5847" s="31"/>
      <c r="G5847" s="31"/>
      <c r="H5847" s="228"/>
      <c r="I5847" s="31"/>
      <c r="J5847" s="31"/>
      <c r="N5847" s="31"/>
      <c r="O5847" s="31"/>
      <c r="Q5847" s="138"/>
    </row>
    <row r="5848" spans="1:21" s="31" customFormat="1" ht="16.5" thickBot="1" x14ac:dyDescent="0.3">
      <c r="A5848" s="29"/>
      <c r="B5848" s="29"/>
      <c r="C5848" s="29"/>
      <c r="D5848" s="30"/>
      <c r="E5848" s="30"/>
      <c r="F5848" s="128" t="s">
        <v>62</v>
      </c>
      <c r="G5848" s="128" t="s">
        <v>63</v>
      </c>
      <c r="H5848" s="231" t="s">
        <v>59</v>
      </c>
      <c r="I5848" s="128" t="s">
        <v>64</v>
      </c>
      <c r="J5848" s="128" t="s">
        <v>57</v>
      </c>
      <c r="K5848" s="128" t="s">
        <v>65</v>
      </c>
      <c r="L5848" s="128" t="s">
        <v>66</v>
      </c>
      <c r="M5848" s="128" t="s">
        <v>67</v>
      </c>
      <c r="N5848" s="128" t="s">
        <v>58</v>
      </c>
      <c r="O5848" s="128" t="s">
        <v>56</v>
      </c>
      <c r="P5848" s="128" t="s">
        <v>68</v>
      </c>
      <c r="Q5848" s="139" t="s">
        <v>76</v>
      </c>
      <c r="R5848" s="222" t="s">
        <v>98</v>
      </c>
    </row>
    <row r="5849" spans="1:21" ht="15.75" thickBot="1" x14ac:dyDescent="0.3">
      <c r="A5849" s="12" t="s">
        <v>24</v>
      </c>
      <c r="B5849" s="26"/>
      <c r="C5849" s="13"/>
      <c r="D5849" s="13"/>
      <c r="E5849" s="13"/>
      <c r="F5849" s="14" t="s">
        <v>100</v>
      </c>
      <c r="G5849" s="15"/>
      <c r="H5849" s="232"/>
      <c r="I5849" s="15"/>
      <c r="J5849" s="15"/>
      <c r="K5849" s="15"/>
      <c r="L5849" s="15"/>
      <c r="M5849" s="15"/>
      <c r="N5849" s="15"/>
      <c r="O5849" s="15"/>
      <c r="P5849" s="16"/>
      <c r="Q5849" s="16"/>
    </row>
    <row r="5850" spans="1:21" x14ac:dyDescent="0.25">
      <c r="A5850" s="32" t="s">
        <v>0</v>
      </c>
      <c r="B5850" s="33"/>
      <c r="C5850" s="33" t="s">
        <v>44</v>
      </c>
      <c r="D5850" s="34">
        <v>1</v>
      </c>
      <c r="E5850" s="34"/>
      <c r="F5850" s="35">
        <f>AVERAGEIF($C$2:$C$5846,$D$5850,F2:F5846)</f>
        <v>3.5938709677419358</v>
      </c>
      <c r="G5850" s="35">
        <f t="shared" ref="G5850:P5850" si="276">AVERAGEIF($C$2:$C$5846,$D$5850,G2:G5846)</f>
        <v>6.0325806451612918</v>
      </c>
      <c r="H5850" s="233">
        <f>AVERAGEIF($C$2:$C$5846,$D$5850,H2:H5846)</f>
        <v>1.2487903225806456</v>
      </c>
      <c r="I5850" s="35">
        <f t="shared" si="276"/>
        <v>-0.48387096774193522</v>
      </c>
      <c r="J5850" s="35">
        <f t="shared" si="276"/>
        <v>-2.5252016129032233</v>
      </c>
      <c r="K5850" s="35">
        <f t="shared" si="276"/>
        <v>0.85120967741935449</v>
      </c>
      <c r="L5850" s="35">
        <f t="shared" si="276"/>
        <v>9.6774193548386442E-2</v>
      </c>
      <c r="M5850" s="35">
        <f t="shared" si="276"/>
        <v>1.7017204301075266</v>
      </c>
      <c r="N5850" s="35">
        <f t="shared" si="276"/>
        <v>0.90096774193548357</v>
      </c>
      <c r="O5850" s="35">
        <f t="shared" si="276"/>
        <v>1.528629032258064</v>
      </c>
      <c r="P5850" s="36">
        <f t="shared" si="276"/>
        <v>1.0085253456221197</v>
      </c>
      <c r="Q5850" s="140">
        <f>AVERAGEIF($C$2:$C$5846,$D$5850,Q2:Q5846)</f>
        <v>1.6193189964157702</v>
      </c>
      <c r="R5850" s="6">
        <f>AVERAGE(F5850:Q5850)</f>
        <v>1.2977762310121184</v>
      </c>
      <c r="S5850" s="138">
        <v>1.6193189964157708</v>
      </c>
      <c r="T5850" s="138">
        <v>1.7815412186379929</v>
      </c>
      <c r="U5850" s="6"/>
    </row>
    <row r="5851" spans="1:21" x14ac:dyDescent="0.25">
      <c r="A5851" s="17" t="s">
        <v>1</v>
      </c>
      <c r="B5851" s="18"/>
      <c r="C5851" s="18"/>
      <c r="D5851" s="27">
        <v>2</v>
      </c>
      <c r="E5851" s="27"/>
      <c r="F5851" s="19">
        <f t="shared" ref="F5851:Q5851" si="277">AVERAGEIF($C$2:$C$5846,$D$5851,F2:F5846)</f>
        <v>4.2039007092198588</v>
      </c>
      <c r="G5851" s="19">
        <f t="shared" si="277"/>
        <v>6.5546099290780147</v>
      </c>
      <c r="H5851" s="234">
        <f t="shared" si="277"/>
        <v>2.441814159292035</v>
      </c>
      <c r="I5851" s="19">
        <f t="shared" si="277"/>
        <v>0.13829787234042548</v>
      </c>
      <c r="J5851" s="19">
        <f t="shared" si="277"/>
        <v>-1.3373893805309727</v>
      </c>
      <c r="K5851" s="19">
        <f t="shared" si="277"/>
        <v>2.4013274336283201</v>
      </c>
      <c r="L5851" s="19">
        <f t="shared" si="277"/>
        <v>0.91725663716814176</v>
      </c>
      <c r="M5851" s="19">
        <f t="shared" si="277"/>
        <v>2.5612293144208014</v>
      </c>
      <c r="N5851" s="19">
        <f t="shared" si="277"/>
        <v>2.2773049645390064</v>
      </c>
      <c r="O5851" s="19">
        <f t="shared" si="277"/>
        <v>2.1234513274336284</v>
      </c>
      <c r="P5851" s="20">
        <f t="shared" si="277"/>
        <v>2.2010126582278491</v>
      </c>
      <c r="Q5851" s="141">
        <f t="shared" si="277"/>
        <v>2.6608254531126878</v>
      </c>
      <c r="R5851" s="6">
        <f t="shared" ref="R5851:R5861" si="278">AVERAGE(F5851:Q5851)</f>
        <v>2.2619700898274835</v>
      </c>
      <c r="S5851" s="138">
        <v>2.6317956349206351</v>
      </c>
      <c r="T5851" s="138">
        <v>3.1437202380952383</v>
      </c>
    </row>
    <row r="5852" spans="1:21" x14ac:dyDescent="0.25">
      <c r="A5852" s="17" t="s">
        <v>2</v>
      </c>
      <c r="B5852" s="18"/>
      <c r="C5852" s="18"/>
      <c r="D5852" s="27">
        <v>3</v>
      </c>
      <c r="E5852" s="27"/>
      <c r="F5852" s="19">
        <f t="shared" ref="F5852:Q5852" si="279">AVERAGEIF($C$2:$C$5846,$D$5852,F2:F5846)</f>
        <v>7.4441935483871031</v>
      </c>
      <c r="G5852" s="19">
        <f>AVERAGEIF($C$2:$C$5846,$D$5852,G2:G5846)</f>
        <v>9.6677419354838747</v>
      </c>
      <c r="H5852" s="234">
        <f t="shared" si="279"/>
        <v>7.3060483870967721</v>
      </c>
      <c r="I5852" s="19">
        <f t="shared" si="279"/>
        <v>3.5519354838709689</v>
      </c>
      <c r="J5852" s="19">
        <f t="shared" si="279"/>
        <v>2.8610887096774178</v>
      </c>
      <c r="K5852" s="19">
        <f t="shared" si="279"/>
        <v>7.4356854838709632</v>
      </c>
      <c r="L5852" s="19">
        <f t="shared" si="279"/>
        <v>5.1346774193548379</v>
      </c>
      <c r="M5852" s="19">
        <f t="shared" si="279"/>
        <v>7.7406451612903275</v>
      </c>
      <c r="N5852" s="19">
        <f t="shared" si="279"/>
        <v>6.2799999999999985</v>
      </c>
      <c r="O5852" s="19">
        <f t="shared" si="279"/>
        <v>6.3576612903225813</v>
      </c>
      <c r="P5852" s="20">
        <f t="shared" si="279"/>
        <v>6.9656682027649799</v>
      </c>
      <c r="Q5852" s="141">
        <f t="shared" si="279"/>
        <v>7.6883119058750182</v>
      </c>
      <c r="R5852" s="6">
        <f t="shared" si="278"/>
        <v>6.5361381273329044</v>
      </c>
      <c r="S5852" s="138">
        <v>7.686899641577063</v>
      </c>
      <c r="T5852" s="138">
        <v>7.8105824372759853</v>
      </c>
    </row>
    <row r="5853" spans="1:21" x14ac:dyDescent="0.25">
      <c r="A5853" s="17" t="s">
        <v>3</v>
      </c>
      <c r="B5853" s="18"/>
      <c r="C5853" s="18"/>
      <c r="D5853" s="27">
        <v>4</v>
      </c>
      <c r="E5853" s="27"/>
      <c r="F5853" s="19">
        <f t="shared" ref="F5853:Q5853" si="280">AVERAGEIF($C$2:$C$5846,$D$5853,F2:F5846)</f>
        <v>11.827333333333323</v>
      </c>
      <c r="G5853" s="19">
        <f t="shared" si="280"/>
        <v>13.887333333333336</v>
      </c>
      <c r="H5853" s="234">
        <f t="shared" si="280"/>
        <v>12.160208333333333</v>
      </c>
      <c r="I5853" s="19">
        <f t="shared" si="280"/>
        <v>8.3646666666666594</v>
      </c>
      <c r="J5853" s="19">
        <f t="shared" si="280"/>
        <v>7.5756250000000005</v>
      </c>
      <c r="K5853" s="19">
        <f t="shared" si="280"/>
        <v>12.441041666666671</v>
      </c>
      <c r="L5853" s="19">
        <f t="shared" si="280"/>
        <v>9.6685416666666715</v>
      </c>
      <c r="M5853" s="19">
        <f t="shared" si="280"/>
        <v>12.65822222222222</v>
      </c>
      <c r="N5853" s="19">
        <f t="shared" si="280"/>
        <v>11.311666666666657</v>
      </c>
      <c r="O5853" s="19">
        <f t="shared" si="280"/>
        <v>11.389999999999995</v>
      </c>
      <c r="P5853" s="20">
        <f t="shared" si="280"/>
        <v>11.848809523809509</v>
      </c>
      <c r="Q5853" s="141">
        <f t="shared" si="280"/>
        <v>12.354768518518521</v>
      </c>
      <c r="R5853" s="6">
        <f t="shared" si="278"/>
        <v>11.290684744268075</v>
      </c>
      <c r="S5853" s="138">
        <v>12.354768518518517</v>
      </c>
      <c r="T5853" s="138">
        <v>12.248462962962963</v>
      </c>
    </row>
    <row r="5854" spans="1:21" x14ac:dyDescent="0.25">
      <c r="A5854" s="17" t="s">
        <v>11</v>
      </c>
      <c r="B5854" s="18"/>
      <c r="C5854" s="18"/>
      <c r="D5854" s="27">
        <v>5</v>
      </c>
      <c r="E5854" s="27"/>
      <c r="F5854" s="19">
        <f t="shared" ref="F5854:Q5854" si="281">AVERAGEIF($C$2:$C$5846,$D$5854,F2:F5846)</f>
        <v>15.961290322580631</v>
      </c>
      <c r="G5854" s="19">
        <f t="shared" si="281"/>
        <v>18.010645161290324</v>
      </c>
      <c r="H5854" s="234">
        <f t="shared" si="281"/>
        <v>16.709274193548403</v>
      </c>
      <c r="I5854" s="19">
        <f t="shared" si="281"/>
        <v>12.527419354838699</v>
      </c>
      <c r="J5854" s="19">
        <f t="shared" si="281"/>
        <v>12.386290322580644</v>
      </c>
      <c r="K5854" s="19">
        <f t="shared" si="281"/>
        <v>17.052016129032268</v>
      </c>
      <c r="L5854" s="19">
        <f t="shared" si="281"/>
        <v>13.98770161290323</v>
      </c>
      <c r="M5854" s="19">
        <f t="shared" si="281"/>
        <v>17.75182795698926</v>
      </c>
      <c r="N5854" s="19">
        <f t="shared" si="281"/>
        <v>15.031612903225813</v>
      </c>
      <c r="O5854" s="19">
        <f t="shared" si="281"/>
        <v>14.999193548387099</v>
      </c>
      <c r="P5854" s="20">
        <f t="shared" si="281"/>
        <v>16.197926267281119</v>
      </c>
      <c r="Q5854" s="141">
        <f t="shared" si="281"/>
        <v>16.992838164251207</v>
      </c>
      <c r="R5854" s="6">
        <f t="shared" si="278"/>
        <v>15.63400299474239</v>
      </c>
      <c r="S5854" s="138">
        <v>16.990546594982078</v>
      </c>
      <c r="T5854" s="138">
        <v>17.091214157706094</v>
      </c>
    </row>
    <row r="5855" spans="1:21" x14ac:dyDescent="0.25">
      <c r="A5855" s="17" t="s">
        <v>4</v>
      </c>
      <c r="B5855" s="18"/>
      <c r="C5855" s="18"/>
      <c r="D5855" s="27">
        <v>6</v>
      </c>
      <c r="E5855" s="27"/>
      <c r="F5855" s="19">
        <f t="shared" ref="F5855:Q5855" si="282">AVERAGEIF($C$2:$C$5846,$D$5855,F2:F5846)</f>
        <v>20.243999999999996</v>
      </c>
      <c r="G5855" s="19">
        <f t="shared" si="282"/>
        <v>22.28166666666668</v>
      </c>
      <c r="H5855" s="234">
        <f t="shared" si="282"/>
        <v>20.421666666666674</v>
      </c>
      <c r="I5855" s="19">
        <f t="shared" si="282"/>
        <v>16.600666666666687</v>
      </c>
      <c r="J5855" s="19">
        <f t="shared" si="282"/>
        <v>15.928333333333324</v>
      </c>
      <c r="K5855" s="19">
        <f t="shared" si="282"/>
        <v>20.79145833333332</v>
      </c>
      <c r="L5855" s="19">
        <f t="shared" si="282"/>
        <v>17.574583333333344</v>
      </c>
      <c r="M5855" s="19">
        <f t="shared" si="282"/>
        <v>21.426888888888886</v>
      </c>
      <c r="N5855" s="19">
        <f t="shared" si="282"/>
        <v>18.770666666666664</v>
      </c>
      <c r="O5855" s="19">
        <f t="shared" si="282"/>
        <v>18.68041666666667</v>
      </c>
      <c r="P5855" s="20">
        <f t="shared" si="282"/>
        <v>20.079523809523813</v>
      </c>
      <c r="Q5855" s="141">
        <f t="shared" si="282"/>
        <v>20.791592592592622</v>
      </c>
      <c r="R5855" s="6">
        <f t="shared" si="278"/>
        <v>19.465955302028224</v>
      </c>
      <c r="S5855" s="138">
        <v>20.791592592592586</v>
      </c>
      <c r="T5855" s="138">
        <v>20.498314814814819</v>
      </c>
    </row>
    <row r="5856" spans="1:21" x14ac:dyDescent="0.25">
      <c r="A5856" s="17" t="s">
        <v>5</v>
      </c>
      <c r="B5856" s="18"/>
      <c r="C5856" s="18"/>
      <c r="D5856" s="27">
        <v>7</v>
      </c>
      <c r="E5856" s="27"/>
      <c r="F5856" s="19">
        <f t="shared" ref="F5856:Q5856" si="283">AVERAGEIF($C$2:$C$5846,$D$5856,F2:F5846)</f>
        <v>23.177096774193569</v>
      </c>
      <c r="G5856" s="19">
        <f t="shared" si="283"/>
        <v>25.467096774193553</v>
      </c>
      <c r="H5856" s="234">
        <f t="shared" si="283"/>
        <v>22.286088709677433</v>
      </c>
      <c r="I5856" s="19">
        <f t="shared" si="283"/>
        <v>19.249354838709678</v>
      </c>
      <c r="J5856" s="19">
        <f t="shared" si="283"/>
        <v>17.949999999999996</v>
      </c>
      <c r="K5856" s="19">
        <f t="shared" si="283"/>
        <v>22.653629032258081</v>
      </c>
      <c r="L5856" s="19">
        <f t="shared" si="283"/>
        <v>19.606854838709669</v>
      </c>
      <c r="M5856" s="19">
        <f t="shared" si="283"/>
        <v>23.561290322580636</v>
      </c>
      <c r="N5856" s="19">
        <f t="shared" si="283"/>
        <v>20.924516129032259</v>
      </c>
      <c r="O5856" s="19">
        <f t="shared" si="283"/>
        <v>20.670564516129023</v>
      </c>
      <c r="P5856" s="20">
        <f t="shared" si="283"/>
        <v>21.95829493087556</v>
      </c>
      <c r="Q5856" s="141">
        <f t="shared" si="283"/>
        <v>22.942256116565375</v>
      </c>
      <c r="R5856" s="6">
        <f t="shared" si="278"/>
        <v>21.703920248577067</v>
      </c>
      <c r="S5856" s="138">
        <v>22.940681003584231</v>
      </c>
      <c r="T5856" s="138">
        <v>22.740676523297491</v>
      </c>
    </row>
    <row r="5857" spans="1:29" x14ac:dyDescent="0.25">
      <c r="A5857" s="17" t="s">
        <v>6</v>
      </c>
      <c r="B5857" s="18"/>
      <c r="C5857" s="18"/>
      <c r="D5857" s="27">
        <v>8</v>
      </c>
      <c r="E5857" s="27"/>
      <c r="F5857" s="19">
        <f t="shared" ref="F5857:Q5857" si="284">AVERAGEIF($C$2:$C$5846,$D$5857,F2:F5846)</f>
        <v>22.98548387096772</v>
      </c>
      <c r="G5857" s="19">
        <f t="shared" si="284"/>
        <v>25.521290322580636</v>
      </c>
      <c r="H5857" s="234">
        <f t="shared" si="284"/>
        <v>21.805241935483874</v>
      </c>
      <c r="I5857" s="19">
        <f t="shared" si="284"/>
        <v>18.854838709677413</v>
      </c>
      <c r="J5857" s="19">
        <f t="shared" si="284"/>
        <v>17.664919354838698</v>
      </c>
      <c r="K5857" s="19">
        <f t="shared" si="284"/>
        <v>22.087701612903214</v>
      </c>
      <c r="L5857" s="19">
        <f t="shared" si="284"/>
        <v>19.302016129032257</v>
      </c>
      <c r="M5857" s="19">
        <f t="shared" si="284"/>
        <v>22.773548387096781</v>
      </c>
      <c r="N5857" s="19">
        <f t="shared" si="284"/>
        <v>20.528387096774175</v>
      </c>
      <c r="O5857" s="19">
        <f t="shared" si="284"/>
        <v>20.57298387096774</v>
      </c>
      <c r="P5857" s="20">
        <f t="shared" si="284"/>
        <v>21.208172043010748</v>
      </c>
      <c r="Q5857" s="141">
        <f t="shared" si="284"/>
        <v>22.373297491039416</v>
      </c>
      <c r="R5857" s="6">
        <f t="shared" si="278"/>
        <v>21.306490068697723</v>
      </c>
      <c r="S5857" s="138">
        <v>22.373297491039427</v>
      </c>
      <c r="T5857" s="138">
        <v>22.232267025089609</v>
      </c>
    </row>
    <row r="5858" spans="1:29" x14ac:dyDescent="0.25">
      <c r="A5858" s="17" t="s">
        <v>7</v>
      </c>
      <c r="B5858" s="18"/>
      <c r="C5858" s="18"/>
      <c r="D5858" s="27">
        <v>9</v>
      </c>
      <c r="E5858" s="27"/>
      <c r="F5858" s="19">
        <f t="shared" ref="F5858:Q5858" si="285">AVERAGEIF($C$2:$C$5846,$D$5858,F2:F5846)</f>
        <v>17.767000000000003</v>
      </c>
      <c r="G5858" s="19">
        <f t="shared" si="285"/>
        <v>20.207666666666658</v>
      </c>
      <c r="H5858" s="234">
        <f t="shared" si="285"/>
        <v>16.47166666666666</v>
      </c>
      <c r="I5858" s="19">
        <f t="shared" si="285"/>
        <v>13.944666666666659</v>
      </c>
      <c r="J5858" s="19">
        <f t="shared" si="285"/>
        <v>12.528958333333316</v>
      </c>
      <c r="K5858" s="19">
        <f t="shared" si="285"/>
        <v>16.477083333333344</v>
      </c>
      <c r="L5858" s="19">
        <f t="shared" si="285"/>
        <v>14.146458333333333</v>
      </c>
      <c r="M5858" s="19">
        <f t="shared" si="285"/>
        <v>17.324222222222229</v>
      </c>
      <c r="N5858" s="19">
        <f t="shared" si="285"/>
        <v>15.85833333333334</v>
      </c>
      <c r="O5858" s="19">
        <f t="shared" si="285"/>
        <v>16.157083333333336</v>
      </c>
      <c r="P5858" s="20">
        <f t="shared" si="285"/>
        <v>15.923555555555554</v>
      </c>
      <c r="Q5858" s="141">
        <f t="shared" si="285"/>
        <v>17.012212962962955</v>
      </c>
      <c r="R5858" s="6">
        <f t="shared" si="278"/>
        <v>16.15157561728395</v>
      </c>
      <c r="S5858" s="138">
        <v>17.012212962962959</v>
      </c>
      <c r="T5858" s="138">
        <v>16.752287037037032</v>
      </c>
    </row>
    <row r="5859" spans="1:29" x14ac:dyDescent="0.25">
      <c r="A5859" s="17" t="s">
        <v>8</v>
      </c>
      <c r="B5859" s="18"/>
      <c r="C5859" s="18"/>
      <c r="D5859" s="27">
        <v>10</v>
      </c>
      <c r="E5859" s="27"/>
      <c r="F5859" s="19">
        <f t="shared" ref="F5859:Q5859" si="286">AVERAGEIF($C$2:$C$5846,$D$5859,F2:F5846)</f>
        <v>12.842580645161297</v>
      </c>
      <c r="G5859" s="19">
        <f t="shared" si="286"/>
        <v>15.468064516129036</v>
      </c>
      <c r="H5859" s="234">
        <f t="shared" si="286"/>
        <v>11.993346774193556</v>
      </c>
      <c r="I5859" s="19">
        <f t="shared" si="286"/>
        <v>9.3309677419354848</v>
      </c>
      <c r="J5859" s="19">
        <f t="shared" si="286"/>
        <v>8.4014112903225744</v>
      </c>
      <c r="K5859" s="19">
        <f t="shared" si="286"/>
        <v>11.936491935483874</v>
      </c>
      <c r="L5859" s="19">
        <f t="shared" si="286"/>
        <v>10.412500000000009</v>
      </c>
      <c r="M5859" s="19">
        <f t="shared" si="286"/>
        <v>12.348387096774202</v>
      </c>
      <c r="N5859" s="19">
        <f t="shared" si="286"/>
        <v>10.673225806451619</v>
      </c>
      <c r="O5859" s="19">
        <f t="shared" si="286"/>
        <v>11.043548387096774</v>
      </c>
      <c r="P5859" s="20">
        <f t="shared" si="286"/>
        <v>11.535053763440862</v>
      </c>
      <c r="Q5859" s="141">
        <f t="shared" si="286"/>
        <v>12.239391460183874</v>
      </c>
      <c r="R5859" s="6">
        <f t="shared" si="278"/>
        <v>11.518747451431096</v>
      </c>
      <c r="S5859" s="138">
        <v>12.237688172043011</v>
      </c>
      <c r="T5859" s="138">
        <v>12.335340501792116</v>
      </c>
    </row>
    <row r="5860" spans="1:29" x14ac:dyDescent="0.25">
      <c r="A5860" s="17" t="s">
        <v>9</v>
      </c>
      <c r="B5860" s="18"/>
      <c r="C5860" s="18"/>
      <c r="D5860" s="27">
        <v>11</v>
      </c>
      <c r="E5860" s="27"/>
      <c r="F5860" s="19">
        <f t="shared" ref="F5860:Q5860" si="287">AVERAGEIF($C$2:$C$5846,$D$5860,F2:F5846)</f>
        <v>8.4129999999999949</v>
      </c>
      <c r="G5860" s="19">
        <f t="shared" si="287"/>
        <v>11.339333333333338</v>
      </c>
      <c r="H5860" s="234">
        <f t="shared" si="287"/>
        <v>7.2206250000000036</v>
      </c>
      <c r="I5860" s="19">
        <f t="shared" si="287"/>
        <v>5.1716666666666677</v>
      </c>
      <c r="J5860" s="19">
        <f t="shared" si="287"/>
        <v>3.7012499999999968</v>
      </c>
      <c r="K5860" s="19">
        <f t="shared" si="287"/>
        <v>7.0727083333333409</v>
      </c>
      <c r="L5860" s="19">
        <f t="shared" si="287"/>
        <v>6.1166666666666618</v>
      </c>
      <c r="M5860" s="19">
        <f t="shared" si="287"/>
        <v>7.2808888888888923</v>
      </c>
      <c r="N5860" s="19">
        <f t="shared" si="287"/>
        <v>5.7226666666666679</v>
      </c>
      <c r="O5860" s="19">
        <f t="shared" si="287"/>
        <v>7.6087499999999988</v>
      </c>
      <c r="P5860" s="20">
        <f t="shared" si="287"/>
        <v>6.803333333333339</v>
      </c>
      <c r="Q5860" s="141">
        <f t="shared" si="287"/>
        <v>7.3265277777777724</v>
      </c>
      <c r="R5860" s="6">
        <f t="shared" si="278"/>
        <v>6.9814513888888889</v>
      </c>
      <c r="S5860" s="138">
        <v>7.3265277777777786</v>
      </c>
      <c r="T5860" s="138">
        <v>6.9073055555555571</v>
      </c>
    </row>
    <row r="5861" spans="1:29" ht="15.75" thickBot="1" x14ac:dyDescent="0.3">
      <c r="A5861" s="21" t="s">
        <v>10</v>
      </c>
      <c r="B5861" s="22"/>
      <c r="C5861" s="22"/>
      <c r="D5861" s="28">
        <v>12</v>
      </c>
      <c r="E5861" s="28"/>
      <c r="F5861" s="23">
        <f t="shared" ref="F5861:Q5861" si="288">AVERAGEIF($C$2:$C$5846,$D$5861,F2:F5846)</f>
        <v>4.3403225806451591</v>
      </c>
      <c r="G5861" s="23">
        <f t="shared" si="288"/>
        <v>7.155806451612901</v>
      </c>
      <c r="H5861" s="235">
        <f t="shared" si="288"/>
        <v>2.2219758064516144</v>
      </c>
      <c r="I5861" s="23">
        <f t="shared" si="288"/>
        <v>0.53387096774193543</v>
      </c>
      <c r="J5861" s="23">
        <f t="shared" si="288"/>
        <v>-1.5683467741935493</v>
      </c>
      <c r="K5861" s="23">
        <f t="shared" si="288"/>
        <v>2.0520161290322601</v>
      </c>
      <c r="L5861" s="23">
        <f t="shared" si="288"/>
        <v>0.99254032258064495</v>
      </c>
      <c r="M5861" s="23">
        <f t="shared" si="288"/>
        <v>2.2668817204301068</v>
      </c>
      <c r="N5861" s="23">
        <f t="shared" si="288"/>
        <v>1.3183870967741924</v>
      </c>
      <c r="O5861" s="23">
        <f t="shared" si="288"/>
        <v>2.0207885304659499</v>
      </c>
      <c r="P5861" s="24">
        <f t="shared" si="288"/>
        <v>1.9668817204301083</v>
      </c>
      <c r="Q5861" s="142">
        <f t="shared" si="288"/>
        <v>2.3783672276764833</v>
      </c>
      <c r="R5861" s="6">
        <f t="shared" si="278"/>
        <v>2.1399576483039842</v>
      </c>
      <c r="S5861" s="138">
        <v>2.3550374714890845</v>
      </c>
      <c r="T5861" s="138">
        <v>2.1619726062467999</v>
      </c>
    </row>
    <row r="5862" spans="1:29" s="2" customFormat="1" ht="15.75" thickBot="1" x14ac:dyDescent="0.3">
      <c r="A5862" s="21" t="s">
        <v>69</v>
      </c>
      <c r="B5862" s="22"/>
      <c r="C5862" s="22"/>
      <c r="D5862" s="28"/>
      <c r="E5862" s="28"/>
      <c r="F5862" s="23">
        <f>AVERAGE(F5850:F5861)</f>
        <v>12.733339396019213</v>
      </c>
      <c r="G5862" s="23">
        <f t="shared" ref="G5862:P5862" si="289">AVERAGE(G5850:G5861)</f>
        <v>15.132819644627473</v>
      </c>
      <c r="H5862" s="235">
        <f t="shared" si="289"/>
        <v>11.85722891291592</v>
      </c>
      <c r="I5862" s="23">
        <f t="shared" si="289"/>
        <v>8.9820400556699447</v>
      </c>
      <c r="J5862" s="23">
        <f t="shared" si="289"/>
        <v>7.7972448813715189</v>
      </c>
      <c r="K5862" s="23">
        <f t="shared" si="289"/>
        <v>11.937697425024586</v>
      </c>
      <c r="L5862" s="23">
        <f t="shared" si="289"/>
        <v>9.8297142627747647</v>
      </c>
      <c r="M5862" s="23">
        <f t="shared" si="289"/>
        <v>12.449646050992655</v>
      </c>
      <c r="N5862" s="23">
        <f t="shared" si="289"/>
        <v>10.799811256005489</v>
      </c>
      <c r="O5862" s="23">
        <f t="shared" si="289"/>
        <v>11.096089208588404</v>
      </c>
      <c r="P5862" s="24">
        <f t="shared" si="289"/>
        <v>11.474729762822962</v>
      </c>
      <c r="Q5862" s="138"/>
      <c r="R5862" s="6"/>
    </row>
    <row r="5863" spans="1:29" ht="15.75" thickBot="1" x14ac:dyDescent="0.3">
      <c r="F5863" t="s">
        <v>61</v>
      </c>
      <c r="G5863" t="s">
        <v>61</v>
      </c>
      <c r="H5863" s="228" t="s">
        <v>61</v>
      </c>
      <c r="I5863" s="31" t="s">
        <v>61</v>
      </c>
      <c r="J5863" s="31" t="s">
        <v>61</v>
      </c>
      <c r="K5863" s="31" t="s">
        <v>61</v>
      </c>
      <c r="L5863" s="31" t="s">
        <v>61</v>
      </c>
      <c r="N5863" s="31" t="s">
        <v>61</v>
      </c>
      <c r="O5863" s="31" t="s">
        <v>61</v>
      </c>
    </row>
    <row r="5864" spans="1:29" ht="16.5" thickBot="1" x14ac:dyDescent="0.3">
      <c r="A5864" s="220" t="s">
        <v>25</v>
      </c>
      <c r="B5864" s="40"/>
      <c r="C5864" s="40" t="s">
        <v>27</v>
      </c>
      <c r="D5864" s="40" t="s">
        <v>26</v>
      </c>
      <c r="E5864" s="40"/>
      <c r="F5864" s="41" t="s">
        <v>99</v>
      </c>
      <c r="G5864" s="42"/>
      <c r="H5864" s="232"/>
      <c r="I5864" s="42"/>
      <c r="J5864" s="42"/>
      <c r="K5864" s="42"/>
      <c r="L5864" s="42"/>
      <c r="M5864" s="42"/>
      <c r="N5864" s="42"/>
      <c r="O5864" s="42"/>
      <c r="P5864" s="43"/>
      <c r="Q5864" s="138" t="s">
        <v>76</v>
      </c>
      <c r="R5864" s="37" t="s">
        <v>62</v>
      </c>
      <c r="S5864" s="37" t="s">
        <v>63</v>
      </c>
      <c r="T5864" s="38" t="s">
        <v>59</v>
      </c>
      <c r="U5864" s="37" t="s">
        <v>64</v>
      </c>
      <c r="V5864" s="38" t="s">
        <v>57</v>
      </c>
      <c r="W5864" s="37" t="s">
        <v>65</v>
      </c>
      <c r="X5864" s="37" t="s">
        <v>66</v>
      </c>
      <c r="Y5864" s="37" t="s">
        <v>67</v>
      </c>
      <c r="Z5864" s="38" t="s">
        <v>58</v>
      </c>
      <c r="AA5864" s="38" t="s">
        <v>56</v>
      </c>
      <c r="AB5864" s="37" t="s">
        <v>68</v>
      </c>
      <c r="AC5864" s="136" t="s">
        <v>76</v>
      </c>
    </row>
    <row r="5865" spans="1:29" x14ac:dyDescent="0.25">
      <c r="A5865" s="44">
        <v>1</v>
      </c>
      <c r="B5865" s="45"/>
      <c r="C5865" s="46">
        <v>1</v>
      </c>
      <c r="D5865" s="46">
        <v>1</v>
      </c>
      <c r="E5865" s="46"/>
      <c r="F5865" s="47">
        <f>AVERAGEIFS(F$2:F$5846,$C$2:$C$5846,$C5865,$D$2:$D$5846,$D5865)</f>
        <v>2.5300000000000002</v>
      </c>
      <c r="G5865" s="47">
        <f t="shared" ref="G5865:Q5865" si="290">AVERAGEIFS(G$2:G$5846,$C$2:$C$5846,$C5865,$D$2:$D$5846,$D5865)</f>
        <v>5.6899999999999995</v>
      </c>
      <c r="H5865" s="234">
        <f t="shared" si="290"/>
        <v>-0.10625000000000001</v>
      </c>
      <c r="I5865" s="47">
        <f t="shared" si="290"/>
        <v>-1.3</v>
      </c>
      <c r="J5865" s="47">
        <f t="shared" si="290"/>
        <v>-3.7499999999999991</v>
      </c>
      <c r="K5865" s="47">
        <f t="shared" si="290"/>
        <v>-8.7500000000000022E-2</v>
      </c>
      <c r="L5865" s="47">
        <f t="shared" si="290"/>
        <v>-0.43124999999999997</v>
      </c>
      <c r="M5865" s="47">
        <f t="shared" si="290"/>
        <v>-0.22666666666666682</v>
      </c>
      <c r="N5865" s="47">
        <f t="shared" si="290"/>
        <v>-0.70000000000000007</v>
      </c>
      <c r="O5865" s="47">
        <f t="shared" si="290"/>
        <v>-1.75</v>
      </c>
      <c r="P5865" s="48">
        <f t="shared" si="290"/>
        <v>0.59285714285714275</v>
      </c>
      <c r="Q5865" s="48">
        <f t="shared" si="290"/>
        <v>9.5555555555555449E-2</v>
      </c>
      <c r="R5865" s="6">
        <f>12-F5865</f>
        <v>9.4699999999999989</v>
      </c>
      <c r="S5865" s="6">
        <f>12-G5865</f>
        <v>6.3100000000000005</v>
      </c>
      <c r="T5865" s="6">
        <f>12-H5865</f>
        <v>12.106249999999999</v>
      </c>
      <c r="U5865" s="6">
        <f t="shared" ref="U5865:AC5865" si="291">12-I5865</f>
        <v>13.3</v>
      </c>
      <c r="V5865" s="6">
        <f t="shared" si="291"/>
        <v>15.75</v>
      </c>
      <c r="W5865" s="6">
        <f t="shared" si="291"/>
        <v>12.0875</v>
      </c>
      <c r="X5865" s="6">
        <f t="shared" si="291"/>
        <v>12.43125</v>
      </c>
      <c r="Y5865" s="6">
        <f t="shared" si="291"/>
        <v>12.226666666666667</v>
      </c>
      <c r="Z5865" s="6">
        <f t="shared" si="291"/>
        <v>12.7</v>
      </c>
      <c r="AA5865" s="6">
        <f t="shared" si="291"/>
        <v>13.75</v>
      </c>
      <c r="AB5865" s="6">
        <f t="shared" si="291"/>
        <v>11.407142857142857</v>
      </c>
      <c r="AC5865" s="6">
        <f t="shared" si="291"/>
        <v>11.904444444444444</v>
      </c>
    </row>
    <row r="5866" spans="1:29" x14ac:dyDescent="0.25">
      <c r="A5866" s="44">
        <v>2</v>
      </c>
      <c r="B5866" s="45"/>
      <c r="C5866" s="46">
        <v>1</v>
      </c>
      <c r="D5866" s="46">
        <v>2</v>
      </c>
      <c r="E5866" s="46"/>
      <c r="F5866" s="47">
        <f t="shared" ref="F5866:P5875" si="292">AVERAGEIFS(F$2:F$5846,$C$2:$C$5846,$C5866,$D$2:$D$5846,$D5866)</f>
        <v>3.5199999999999996</v>
      </c>
      <c r="G5866" s="47">
        <f t="shared" si="292"/>
        <v>6.02</v>
      </c>
      <c r="H5866" s="234">
        <f t="shared" si="292"/>
        <v>1.09375</v>
      </c>
      <c r="I5866" s="47">
        <f t="shared" si="292"/>
        <v>-0.55999999999999983</v>
      </c>
      <c r="J5866" s="47">
        <f t="shared" si="292"/>
        <v>-3.2250000000000001</v>
      </c>
      <c r="K5866" s="47">
        <f t="shared" si="292"/>
        <v>0.68750000000000011</v>
      </c>
      <c r="L5866" s="47">
        <f t="shared" si="292"/>
        <v>0.17499999999999999</v>
      </c>
      <c r="M5866" s="47">
        <f t="shared" si="292"/>
        <v>1.4133333333333331</v>
      </c>
      <c r="N5866" s="47">
        <f t="shared" si="292"/>
        <v>-0.49000000000000005</v>
      </c>
      <c r="O5866" s="47">
        <f t="shared" si="292"/>
        <v>-0.22499999999999987</v>
      </c>
      <c r="P5866" s="48">
        <f t="shared" si="292"/>
        <v>0.82857142857142851</v>
      </c>
      <c r="Q5866" s="48">
        <f t="shared" ref="Q5866:Q5929" si="293">AVERAGEIFS(Q$2:Q$5846,$C$2:$C$5846,$C5866,$D$2:$D$5846,$D5866)</f>
        <v>1.2230555555555562</v>
      </c>
      <c r="R5866" s="6">
        <f t="shared" ref="R5866:R5929" si="294">12-F5866</f>
        <v>8.48</v>
      </c>
      <c r="S5866" s="6">
        <f t="shared" ref="S5866:S5929" si="295">12-G5866</f>
        <v>5.98</v>
      </c>
      <c r="T5866" s="6">
        <f t="shared" ref="T5866:T5929" si="296">12-H5866</f>
        <v>10.90625</v>
      </c>
      <c r="U5866" s="6">
        <f t="shared" ref="U5866:U5929" si="297">12-I5866</f>
        <v>12.56</v>
      </c>
      <c r="V5866" s="6">
        <f t="shared" ref="V5866:V5929" si="298">12-J5866</f>
        <v>15.225</v>
      </c>
      <c r="W5866" s="6">
        <f t="shared" ref="W5866:W5929" si="299">12-K5866</f>
        <v>11.3125</v>
      </c>
      <c r="X5866" s="6">
        <f t="shared" ref="X5866:X5929" si="300">12-L5866</f>
        <v>11.824999999999999</v>
      </c>
      <c r="Y5866" s="6">
        <f t="shared" ref="Y5866:Y5929" si="301">12-M5866</f>
        <v>10.586666666666666</v>
      </c>
      <c r="Z5866" s="6">
        <f t="shared" ref="Z5866:Z5929" si="302">12-N5866</f>
        <v>12.49</v>
      </c>
      <c r="AA5866" s="6">
        <f t="shared" ref="AA5866:AA5929" si="303">12-O5866</f>
        <v>12.225</v>
      </c>
      <c r="AB5866" s="6">
        <f t="shared" ref="AB5866:AB5929" si="304">12-P5866</f>
        <v>11.171428571428571</v>
      </c>
      <c r="AC5866" s="6">
        <f t="shared" ref="AC5866:AC5929" si="305">12-Q5866</f>
        <v>10.776944444444444</v>
      </c>
    </row>
    <row r="5867" spans="1:29" x14ac:dyDescent="0.25">
      <c r="A5867" s="44">
        <v>3</v>
      </c>
      <c r="B5867" s="45"/>
      <c r="C5867" s="46">
        <v>1</v>
      </c>
      <c r="D5867" s="46">
        <v>3</v>
      </c>
      <c r="E5867" s="46"/>
      <c r="F5867" s="47">
        <f t="shared" si="292"/>
        <v>2.6800000000000006</v>
      </c>
      <c r="G5867" s="47">
        <f t="shared" si="292"/>
        <v>5.0900000000000007</v>
      </c>
      <c r="H5867" s="234">
        <f t="shared" si="292"/>
        <v>1.3374999999999999</v>
      </c>
      <c r="I5867" s="47">
        <f t="shared" si="292"/>
        <v>-1.36</v>
      </c>
      <c r="J5867" s="47">
        <f t="shared" si="292"/>
        <v>-3.1875</v>
      </c>
      <c r="K5867" s="47">
        <f t="shared" si="292"/>
        <v>1.6937499999999996</v>
      </c>
      <c r="L5867" s="47">
        <f t="shared" si="292"/>
        <v>-0.43750000000000011</v>
      </c>
      <c r="M5867" s="47">
        <f t="shared" si="292"/>
        <v>2.0866666666666664</v>
      </c>
      <c r="N5867" s="47">
        <f t="shared" si="292"/>
        <v>-0.80999999999999994</v>
      </c>
      <c r="O5867" s="47">
        <f t="shared" si="292"/>
        <v>-0.4749999999999997</v>
      </c>
      <c r="P5867" s="48">
        <f t="shared" si="292"/>
        <v>1.3714285714285714</v>
      </c>
      <c r="Q5867" s="48">
        <f t="shared" si="293"/>
        <v>2.3211111111111111</v>
      </c>
      <c r="R5867" s="6">
        <f t="shared" si="294"/>
        <v>9.32</v>
      </c>
      <c r="S5867" s="6">
        <f t="shared" si="295"/>
        <v>6.9099999999999993</v>
      </c>
      <c r="T5867" s="6">
        <f t="shared" si="296"/>
        <v>10.6625</v>
      </c>
      <c r="U5867" s="6">
        <f t="shared" si="297"/>
        <v>13.36</v>
      </c>
      <c r="V5867" s="6">
        <f t="shared" si="298"/>
        <v>15.1875</v>
      </c>
      <c r="W5867" s="6">
        <f t="shared" si="299"/>
        <v>10.30625</v>
      </c>
      <c r="X5867" s="6">
        <f t="shared" si="300"/>
        <v>12.4375</v>
      </c>
      <c r="Y5867" s="6">
        <f t="shared" si="301"/>
        <v>9.913333333333334</v>
      </c>
      <c r="Z5867" s="6">
        <f t="shared" si="302"/>
        <v>12.81</v>
      </c>
      <c r="AA5867" s="6">
        <f t="shared" si="303"/>
        <v>12.475</v>
      </c>
      <c r="AB5867" s="6">
        <f t="shared" si="304"/>
        <v>10.628571428571428</v>
      </c>
      <c r="AC5867" s="6">
        <f t="shared" si="305"/>
        <v>9.6788888888888884</v>
      </c>
    </row>
    <row r="5868" spans="1:29" x14ac:dyDescent="0.25">
      <c r="A5868" s="44">
        <v>4</v>
      </c>
      <c r="B5868" s="45"/>
      <c r="C5868" s="46">
        <v>1</v>
      </c>
      <c r="D5868" s="46">
        <v>4</v>
      </c>
      <c r="E5868" s="46"/>
      <c r="F5868" s="47">
        <f t="shared" si="292"/>
        <v>2.59</v>
      </c>
      <c r="G5868" s="47">
        <f t="shared" si="292"/>
        <v>5.13</v>
      </c>
      <c r="H5868" s="234">
        <f t="shared" si="292"/>
        <v>0.44374999999999998</v>
      </c>
      <c r="I5868" s="47">
        <f t="shared" si="292"/>
        <v>-1.4399999999999997</v>
      </c>
      <c r="J5868" s="47">
        <f t="shared" si="292"/>
        <v>-4.0374999999999996</v>
      </c>
      <c r="K5868" s="47">
        <f t="shared" si="292"/>
        <v>0.45625000000000016</v>
      </c>
      <c r="L5868" s="47">
        <f t="shared" si="292"/>
        <v>-0.66249999999999987</v>
      </c>
      <c r="M5868" s="47">
        <f t="shared" si="292"/>
        <v>1.7</v>
      </c>
      <c r="N5868" s="47">
        <f t="shared" si="292"/>
        <v>-0.64</v>
      </c>
      <c r="O5868" s="47">
        <f t="shared" si="292"/>
        <v>-0.31249999999999994</v>
      </c>
      <c r="P5868" s="48">
        <f t="shared" si="292"/>
        <v>0.23571428571428571</v>
      </c>
      <c r="Q5868" s="48">
        <f t="shared" si="293"/>
        <v>1.2252777777777779</v>
      </c>
      <c r="R5868" s="6">
        <f t="shared" si="294"/>
        <v>9.41</v>
      </c>
      <c r="S5868" s="6">
        <f t="shared" si="295"/>
        <v>6.87</v>
      </c>
      <c r="T5868" s="6">
        <f t="shared" si="296"/>
        <v>11.55625</v>
      </c>
      <c r="U5868" s="6">
        <f t="shared" si="297"/>
        <v>13.44</v>
      </c>
      <c r="V5868" s="6">
        <f t="shared" si="298"/>
        <v>16.037500000000001</v>
      </c>
      <c r="W5868" s="6">
        <f t="shared" si="299"/>
        <v>11.543749999999999</v>
      </c>
      <c r="X5868" s="6">
        <f t="shared" si="300"/>
        <v>12.6625</v>
      </c>
      <c r="Y5868" s="6">
        <f t="shared" si="301"/>
        <v>10.3</v>
      </c>
      <c r="Z5868" s="6">
        <f t="shared" si="302"/>
        <v>12.64</v>
      </c>
      <c r="AA5868" s="6">
        <f t="shared" si="303"/>
        <v>12.3125</v>
      </c>
      <c r="AB5868" s="6">
        <f t="shared" si="304"/>
        <v>11.764285714285714</v>
      </c>
      <c r="AC5868" s="6">
        <f t="shared" si="305"/>
        <v>10.774722222222222</v>
      </c>
    </row>
    <row r="5869" spans="1:29" x14ac:dyDescent="0.25">
      <c r="A5869" s="44">
        <v>5</v>
      </c>
      <c r="B5869" s="45"/>
      <c r="C5869" s="46">
        <v>1</v>
      </c>
      <c r="D5869" s="46">
        <v>5</v>
      </c>
      <c r="E5869" s="46"/>
      <c r="F5869" s="47">
        <f t="shared" si="292"/>
        <v>4.0299999999999994</v>
      </c>
      <c r="G5869" s="47">
        <f t="shared" si="292"/>
        <v>6.05</v>
      </c>
      <c r="H5869" s="234">
        <f t="shared" si="292"/>
        <v>1.39375</v>
      </c>
      <c r="I5869" s="47">
        <f t="shared" si="292"/>
        <v>-0.46000000000000041</v>
      </c>
      <c r="J5869" s="47">
        <f t="shared" si="292"/>
        <v>-2.412500000000001</v>
      </c>
      <c r="K5869" s="47">
        <f t="shared" si="292"/>
        <v>1.1812500000000001</v>
      </c>
      <c r="L5869" s="47">
        <f t="shared" si="292"/>
        <v>0.13750000000000023</v>
      </c>
      <c r="M5869" s="47">
        <f t="shared" si="292"/>
        <v>1.7733333333333334</v>
      </c>
      <c r="N5869" s="47">
        <f t="shared" si="292"/>
        <v>0.45999999999999996</v>
      </c>
      <c r="O5869" s="47">
        <f t="shared" si="292"/>
        <v>1.2249999999999999</v>
      </c>
      <c r="P5869" s="48">
        <f t="shared" si="292"/>
        <v>1.2642857142857142</v>
      </c>
      <c r="Q5869" s="48">
        <f t="shared" si="293"/>
        <v>1.5647222222222221</v>
      </c>
      <c r="R5869" s="6">
        <f t="shared" si="294"/>
        <v>7.9700000000000006</v>
      </c>
      <c r="S5869" s="6">
        <f t="shared" si="295"/>
        <v>5.95</v>
      </c>
      <c r="T5869" s="6">
        <f t="shared" si="296"/>
        <v>10.606249999999999</v>
      </c>
      <c r="U5869" s="6">
        <f t="shared" si="297"/>
        <v>12.46</v>
      </c>
      <c r="V5869" s="6">
        <f t="shared" si="298"/>
        <v>14.412500000000001</v>
      </c>
      <c r="W5869" s="6">
        <f t="shared" si="299"/>
        <v>10.81875</v>
      </c>
      <c r="X5869" s="6">
        <f t="shared" si="300"/>
        <v>11.862499999999999</v>
      </c>
      <c r="Y5869" s="6">
        <f t="shared" si="301"/>
        <v>10.226666666666667</v>
      </c>
      <c r="Z5869" s="6">
        <f t="shared" si="302"/>
        <v>11.54</v>
      </c>
      <c r="AA5869" s="6">
        <f t="shared" si="303"/>
        <v>10.775</v>
      </c>
      <c r="AB5869" s="6">
        <f t="shared" si="304"/>
        <v>10.735714285714286</v>
      </c>
      <c r="AC5869" s="6">
        <f t="shared" si="305"/>
        <v>10.435277777777777</v>
      </c>
    </row>
    <row r="5870" spans="1:29" x14ac:dyDescent="0.25">
      <c r="A5870" s="44">
        <v>6</v>
      </c>
      <c r="B5870" s="45"/>
      <c r="C5870" s="46">
        <v>1</v>
      </c>
      <c r="D5870" s="46">
        <v>6</v>
      </c>
      <c r="E5870" s="46"/>
      <c r="F5870" s="47">
        <f t="shared" si="292"/>
        <v>4.5400000000000009</v>
      </c>
      <c r="G5870" s="47">
        <f t="shared" si="292"/>
        <v>6.45</v>
      </c>
      <c r="H5870" s="234">
        <f t="shared" si="292"/>
        <v>1.2562499999999999</v>
      </c>
      <c r="I5870" s="47">
        <f t="shared" si="292"/>
        <v>-0.11999999999999997</v>
      </c>
      <c r="J5870" s="47">
        <f t="shared" si="292"/>
        <v>-1.7937499999999997</v>
      </c>
      <c r="K5870" s="47">
        <f t="shared" si="292"/>
        <v>0.91250000000000009</v>
      </c>
      <c r="L5870" s="47">
        <f t="shared" si="292"/>
        <v>0.11250000000000002</v>
      </c>
      <c r="M5870" s="47">
        <f t="shared" si="292"/>
        <v>2.2933333333333334</v>
      </c>
      <c r="N5870" s="47">
        <f t="shared" si="292"/>
        <v>1.22</v>
      </c>
      <c r="O5870" s="47">
        <f t="shared" si="292"/>
        <v>1.6375000000000002</v>
      </c>
      <c r="P5870" s="48">
        <f t="shared" si="292"/>
        <v>0.65</v>
      </c>
      <c r="Q5870" s="48">
        <f t="shared" si="293"/>
        <v>1.743333333333333</v>
      </c>
      <c r="R5870" s="6">
        <f t="shared" si="294"/>
        <v>7.4599999999999991</v>
      </c>
      <c r="S5870" s="6">
        <f t="shared" si="295"/>
        <v>5.55</v>
      </c>
      <c r="T5870" s="6">
        <f t="shared" si="296"/>
        <v>10.74375</v>
      </c>
      <c r="U5870" s="6">
        <f t="shared" si="297"/>
        <v>12.12</v>
      </c>
      <c r="V5870" s="6">
        <f t="shared" si="298"/>
        <v>13.793749999999999</v>
      </c>
      <c r="W5870" s="6">
        <f t="shared" si="299"/>
        <v>11.0875</v>
      </c>
      <c r="X5870" s="6">
        <f t="shared" si="300"/>
        <v>11.887499999999999</v>
      </c>
      <c r="Y5870" s="6">
        <f t="shared" si="301"/>
        <v>9.706666666666667</v>
      </c>
      <c r="Z5870" s="6">
        <f t="shared" si="302"/>
        <v>10.78</v>
      </c>
      <c r="AA5870" s="6">
        <f t="shared" si="303"/>
        <v>10.362500000000001</v>
      </c>
      <c r="AB5870" s="6">
        <f t="shared" si="304"/>
        <v>11.35</v>
      </c>
      <c r="AC5870" s="6">
        <f t="shared" si="305"/>
        <v>10.256666666666668</v>
      </c>
    </row>
    <row r="5871" spans="1:29" x14ac:dyDescent="0.25">
      <c r="A5871" s="44">
        <v>7</v>
      </c>
      <c r="B5871" s="45"/>
      <c r="C5871" s="46">
        <v>1</v>
      </c>
      <c r="D5871" s="46">
        <v>7</v>
      </c>
      <c r="E5871" s="46"/>
      <c r="F5871" s="47">
        <f t="shared" si="292"/>
        <v>3.8300000000000005</v>
      </c>
      <c r="G5871" s="47">
        <f t="shared" si="292"/>
        <v>6.1999999999999993</v>
      </c>
      <c r="H5871" s="234">
        <f t="shared" si="292"/>
        <v>1.2312500000000002</v>
      </c>
      <c r="I5871" s="47">
        <f t="shared" si="292"/>
        <v>-1.26</v>
      </c>
      <c r="J5871" s="47">
        <f t="shared" si="292"/>
        <v>-2.7812499999999996</v>
      </c>
      <c r="K5871" s="47">
        <f t="shared" si="292"/>
        <v>1.0375000000000001</v>
      </c>
      <c r="L5871" s="47">
        <f t="shared" si="292"/>
        <v>0.31875000000000014</v>
      </c>
      <c r="M5871" s="47">
        <f t="shared" si="292"/>
        <v>2.4933333333333341</v>
      </c>
      <c r="N5871" s="47">
        <f t="shared" si="292"/>
        <v>0.7</v>
      </c>
      <c r="O5871" s="47">
        <f t="shared" si="292"/>
        <v>1.0125</v>
      </c>
      <c r="P5871" s="48">
        <f t="shared" si="292"/>
        <v>0.99999999999999989</v>
      </c>
      <c r="Q5871" s="48">
        <f t="shared" si="293"/>
        <v>2.0680555555555551</v>
      </c>
      <c r="R5871" s="6">
        <f t="shared" si="294"/>
        <v>8.17</v>
      </c>
      <c r="S5871" s="6">
        <f t="shared" si="295"/>
        <v>5.8000000000000007</v>
      </c>
      <c r="T5871" s="6">
        <f t="shared" si="296"/>
        <v>10.768750000000001</v>
      </c>
      <c r="U5871" s="6">
        <f t="shared" si="297"/>
        <v>13.26</v>
      </c>
      <c r="V5871" s="6">
        <f t="shared" si="298"/>
        <v>14.78125</v>
      </c>
      <c r="W5871" s="6">
        <f t="shared" si="299"/>
        <v>10.9625</v>
      </c>
      <c r="X5871" s="6">
        <f t="shared" si="300"/>
        <v>11.68125</v>
      </c>
      <c r="Y5871" s="6">
        <f t="shared" si="301"/>
        <v>9.5066666666666659</v>
      </c>
      <c r="Z5871" s="6">
        <f t="shared" si="302"/>
        <v>11.3</v>
      </c>
      <c r="AA5871" s="6">
        <f t="shared" si="303"/>
        <v>10.987500000000001</v>
      </c>
      <c r="AB5871" s="6">
        <f t="shared" si="304"/>
        <v>11</v>
      </c>
      <c r="AC5871" s="6">
        <f t="shared" si="305"/>
        <v>9.9319444444444454</v>
      </c>
    </row>
    <row r="5872" spans="1:29" x14ac:dyDescent="0.25">
      <c r="A5872" s="44">
        <v>8</v>
      </c>
      <c r="B5872" s="45"/>
      <c r="C5872" s="46">
        <v>1</v>
      </c>
      <c r="D5872" s="46">
        <v>8</v>
      </c>
      <c r="E5872" s="46"/>
      <c r="F5872" s="47">
        <f t="shared" si="292"/>
        <v>3.8999999999999995</v>
      </c>
      <c r="G5872" s="47">
        <f t="shared" si="292"/>
        <v>6.4599999999999991</v>
      </c>
      <c r="H5872" s="234">
        <f t="shared" si="292"/>
        <v>2.1812499999999999</v>
      </c>
      <c r="I5872" s="47">
        <f t="shared" si="292"/>
        <v>-6.0000000000000053E-2</v>
      </c>
      <c r="J5872" s="47">
        <f t="shared" si="292"/>
        <v>-1.9312499999999999</v>
      </c>
      <c r="K5872" s="47">
        <f t="shared" si="292"/>
        <v>1.4437500000000001</v>
      </c>
      <c r="L5872" s="47">
        <f t="shared" si="292"/>
        <v>0.71875</v>
      </c>
      <c r="M5872" s="47">
        <f t="shared" si="292"/>
        <v>2.7866666666666671</v>
      </c>
      <c r="N5872" s="47">
        <f t="shared" si="292"/>
        <v>1</v>
      </c>
      <c r="O5872" s="47">
        <f t="shared" si="292"/>
        <v>1.8250000000000002</v>
      </c>
      <c r="P5872" s="48">
        <f t="shared" si="292"/>
        <v>1.5999999999999999</v>
      </c>
      <c r="Q5872" s="48">
        <f t="shared" si="293"/>
        <v>2.9436111111111112</v>
      </c>
      <c r="R5872" s="6">
        <f t="shared" si="294"/>
        <v>8.1000000000000014</v>
      </c>
      <c r="S5872" s="6">
        <f t="shared" si="295"/>
        <v>5.5400000000000009</v>
      </c>
      <c r="T5872" s="6">
        <f t="shared" si="296"/>
        <v>9.8187499999999996</v>
      </c>
      <c r="U5872" s="6">
        <f t="shared" si="297"/>
        <v>12.06</v>
      </c>
      <c r="V5872" s="6">
        <f t="shared" si="298"/>
        <v>13.93125</v>
      </c>
      <c r="W5872" s="6">
        <f t="shared" si="299"/>
        <v>10.55625</v>
      </c>
      <c r="X5872" s="6">
        <f t="shared" si="300"/>
        <v>11.28125</v>
      </c>
      <c r="Y5872" s="6">
        <f t="shared" si="301"/>
        <v>9.2133333333333329</v>
      </c>
      <c r="Z5872" s="6">
        <f t="shared" si="302"/>
        <v>11</v>
      </c>
      <c r="AA5872" s="6">
        <f t="shared" si="303"/>
        <v>10.175000000000001</v>
      </c>
      <c r="AB5872" s="6">
        <f t="shared" si="304"/>
        <v>10.4</v>
      </c>
      <c r="AC5872" s="6">
        <f t="shared" si="305"/>
        <v>9.0563888888888897</v>
      </c>
    </row>
    <row r="5873" spans="1:29" x14ac:dyDescent="0.25">
      <c r="A5873" s="44">
        <v>9</v>
      </c>
      <c r="B5873" s="45"/>
      <c r="C5873" s="46">
        <v>1</v>
      </c>
      <c r="D5873" s="46">
        <v>9</v>
      </c>
      <c r="E5873" s="46"/>
      <c r="F5873" s="47">
        <f t="shared" si="292"/>
        <v>3.8</v>
      </c>
      <c r="G5873" s="47">
        <f t="shared" si="292"/>
        <v>6.6499999999999986</v>
      </c>
      <c r="H5873" s="234">
        <f t="shared" si="292"/>
        <v>0.68125000000000002</v>
      </c>
      <c r="I5873" s="47">
        <f t="shared" si="292"/>
        <v>-9.9999999999999482E-3</v>
      </c>
      <c r="J5873" s="47">
        <f t="shared" si="292"/>
        <v>-3.1187500000000004</v>
      </c>
      <c r="K5873" s="47">
        <f t="shared" si="292"/>
        <v>1.10625</v>
      </c>
      <c r="L5873" s="47">
        <f t="shared" si="292"/>
        <v>0.51874999999999982</v>
      </c>
      <c r="M5873" s="47">
        <f t="shared" si="292"/>
        <v>1.5933333333333333</v>
      </c>
      <c r="N5873" s="47">
        <f t="shared" si="292"/>
        <v>0.41</v>
      </c>
      <c r="O5873" s="47">
        <f t="shared" si="292"/>
        <v>2.0249999999999999</v>
      </c>
      <c r="P5873" s="48">
        <f t="shared" si="292"/>
        <v>1.6499999999999997</v>
      </c>
      <c r="Q5873" s="48">
        <f t="shared" si="293"/>
        <v>1.696666666666667</v>
      </c>
      <c r="R5873" s="6">
        <f t="shared" si="294"/>
        <v>8.1999999999999993</v>
      </c>
      <c r="S5873" s="6">
        <f t="shared" si="295"/>
        <v>5.3500000000000014</v>
      </c>
      <c r="T5873" s="6">
        <f t="shared" si="296"/>
        <v>11.31875</v>
      </c>
      <c r="U5873" s="6">
        <f t="shared" si="297"/>
        <v>12.01</v>
      </c>
      <c r="V5873" s="6">
        <f t="shared" si="298"/>
        <v>15.11875</v>
      </c>
      <c r="W5873" s="6">
        <f t="shared" si="299"/>
        <v>10.893750000000001</v>
      </c>
      <c r="X5873" s="6">
        <f t="shared" si="300"/>
        <v>11.481249999999999</v>
      </c>
      <c r="Y5873" s="6">
        <f t="shared" si="301"/>
        <v>10.406666666666666</v>
      </c>
      <c r="Z5873" s="6">
        <f t="shared" si="302"/>
        <v>11.59</v>
      </c>
      <c r="AA5873" s="6">
        <f t="shared" si="303"/>
        <v>9.9749999999999996</v>
      </c>
      <c r="AB5873" s="6">
        <f t="shared" si="304"/>
        <v>10.35</v>
      </c>
      <c r="AC5873" s="6">
        <f t="shared" si="305"/>
        <v>10.303333333333333</v>
      </c>
    </row>
    <row r="5874" spans="1:29" x14ac:dyDescent="0.25">
      <c r="A5874" s="44">
        <v>10</v>
      </c>
      <c r="B5874" s="45"/>
      <c r="C5874" s="46">
        <v>1</v>
      </c>
      <c r="D5874" s="46">
        <v>10</v>
      </c>
      <c r="E5874" s="46"/>
      <c r="F5874" s="47">
        <f t="shared" si="292"/>
        <v>3.45</v>
      </c>
      <c r="G5874" s="47">
        <f t="shared" si="292"/>
        <v>6.25</v>
      </c>
      <c r="H5874" s="234">
        <f t="shared" si="292"/>
        <v>1.4375</v>
      </c>
      <c r="I5874" s="47">
        <f t="shared" si="292"/>
        <v>-0.7400000000000001</v>
      </c>
      <c r="J5874" s="47">
        <f t="shared" si="292"/>
        <v>-1.9874999999999998</v>
      </c>
      <c r="K5874" s="47">
        <f t="shared" si="292"/>
        <v>1.4312500000000001</v>
      </c>
      <c r="L5874" s="47">
        <f t="shared" si="292"/>
        <v>1.0562499999999999</v>
      </c>
      <c r="M5874" s="47">
        <f t="shared" si="292"/>
        <v>1.94</v>
      </c>
      <c r="N5874" s="47">
        <f t="shared" si="292"/>
        <v>0.51999999999999991</v>
      </c>
      <c r="O5874" s="47">
        <f t="shared" si="292"/>
        <v>2.1</v>
      </c>
      <c r="P5874" s="48">
        <f t="shared" si="292"/>
        <v>1.55</v>
      </c>
      <c r="Q5874" s="48">
        <f t="shared" si="293"/>
        <v>2.0905555555555551</v>
      </c>
      <c r="R5874" s="6">
        <f t="shared" si="294"/>
        <v>8.5500000000000007</v>
      </c>
      <c r="S5874" s="6">
        <f t="shared" si="295"/>
        <v>5.75</v>
      </c>
      <c r="T5874" s="6">
        <f t="shared" si="296"/>
        <v>10.5625</v>
      </c>
      <c r="U5874" s="6">
        <f t="shared" si="297"/>
        <v>12.74</v>
      </c>
      <c r="V5874" s="6">
        <f t="shared" si="298"/>
        <v>13.987500000000001</v>
      </c>
      <c r="W5874" s="6">
        <f t="shared" si="299"/>
        <v>10.56875</v>
      </c>
      <c r="X5874" s="6">
        <f t="shared" si="300"/>
        <v>10.94375</v>
      </c>
      <c r="Y5874" s="6">
        <f t="shared" si="301"/>
        <v>10.06</v>
      </c>
      <c r="Z5874" s="6">
        <f t="shared" si="302"/>
        <v>11.48</v>
      </c>
      <c r="AA5874" s="6">
        <f t="shared" si="303"/>
        <v>9.9</v>
      </c>
      <c r="AB5874" s="6">
        <f t="shared" si="304"/>
        <v>10.45</v>
      </c>
      <c r="AC5874" s="6">
        <f t="shared" si="305"/>
        <v>9.9094444444444445</v>
      </c>
    </row>
    <row r="5875" spans="1:29" x14ac:dyDescent="0.25">
      <c r="A5875" s="44">
        <v>11</v>
      </c>
      <c r="B5875" s="45"/>
      <c r="C5875" s="46">
        <v>1</v>
      </c>
      <c r="D5875" s="46">
        <v>11</v>
      </c>
      <c r="E5875" s="46"/>
      <c r="F5875" s="47">
        <f t="shared" si="292"/>
        <v>4.4000000000000004</v>
      </c>
      <c r="G5875" s="47">
        <f t="shared" si="292"/>
        <v>7.05</v>
      </c>
      <c r="H5875" s="234">
        <f t="shared" si="292"/>
        <v>1.8437499999999998</v>
      </c>
      <c r="I5875" s="47">
        <f t="shared" si="292"/>
        <v>0.23000000000000004</v>
      </c>
      <c r="J5875" s="47">
        <f t="shared" si="292"/>
        <v>-2.1812499999999995</v>
      </c>
      <c r="K5875" s="47">
        <f t="shared" si="292"/>
        <v>1.3187499999999999</v>
      </c>
      <c r="L5875" s="47">
        <f t="shared" si="292"/>
        <v>0.58750000000000013</v>
      </c>
      <c r="M5875" s="47">
        <f t="shared" si="292"/>
        <v>2.7666666666666662</v>
      </c>
      <c r="N5875" s="47">
        <f t="shared" si="292"/>
        <v>1.4300000000000002</v>
      </c>
      <c r="O5875" s="47">
        <f t="shared" si="292"/>
        <v>2.0750000000000002</v>
      </c>
      <c r="P5875" s="48">
        <f t="shared" si="292"/>
        <v>1.3785714285714283</v>
      </c>
      <c r="Q5875" s="48">
        <f t="shared" si="293"/>
        <v>2.3547222222222222</v>
      </c>
      <c r="R5875" s="6">
        <f t="shared" si="294"/>
        <v>7.6</v>
      </c>
      <c r="S5875" s="6">
        <f t="shared" si="295"/>
        <v>4.95</v>
      </c>
      <c r="T5875" s="6">
        <f t="shared" si="296"/>
        <v>10.15625</v>
      </c>
      <c r="U5875" s="6">
        <f t="shared" si="297"/>
        <v>11.77</v>
      </c>
      <c r="V5875" s="6">
        <f t="shared" si="298"/>
        <v>14.181249999999999</v>
      </c>
      <c r="W5875" s="6">
        <f t="shared" si="299"/>
        <v>10.68125</v>
      </c>
      <c r="X5875" s="6">
        <f t="shared" si="300"/>
        <v>11.4125</v>
      </c>
      <c r="Y5875" s="6">
        <f t="shared" si="301"/>
        <v>9.2333333333333343</v>
      </c>
      <c r="Z5875" s="6">
        <f t="shared" si="302"/>
        <v>10.57</v>
      </c>
      <c r="AA5875" s="6">
        <f t="shared" si="303"/>
        <v>9.9250000000000007</v>
      </c>
      <c r="AB5875" s="6">
        <f t="shared" si="304"/>
        <v>10.621428571428572</v>
      </c>
      <c r="AC5875" s="6">
        <f t="shared" si="305"/>
        <v>9.6452777777777783</v>
      </c>
    </row>
    <row r="5876" spans="1:29" x14ac:dyDescent="0.25">
      <c r="A5876" s="44">
        <v>12</v>
      </c>
      <c r="B5876" s="45"/>
      <c r="C5876" s="46">
        <v>1</v>
      </c>
      <c r="D5876" s="46">
        <v>12</v>
      </c>
      <c r="E5876" s="46"/>
      <c r="F5876" s="47">
        <f t="shared" ref="F5876:P5885" si="306">AVERAGEIFS(F$2:F$5846,$C$2:$C$5846,$C5876,$D$2:$D$5846,$D5876)</f>
        <v>3.660000000000001</v>
      </c>
      <c r="G5876" s="47">
        <f t="shared" si="306"/>
        <v>6.0400000000000009</v>
      </c>
      <c r="H5876" s="234">
        <f t="shared" si="306"/>
        <v>1.09375</v>
      </c>
      <c r="I5876" s="47">
        <f t="shared" si="306"/>
        <v>-0.72</v>
      </c>
      <c r="J5876" s="47">
        <f t="shared" si="306"/>
        <v>-3.3312499999999998</v>
      </c>
      <c r="K5876" s="47">
        <f t="shared" si="306"/>
        <v>0.40000000000000008</v>
      </c>
      <c r="L5876" s="47">
        <f t="shared" si="306"/>
        <v>-0.68749999999999989</v>
      </c>
      <c r="M5876" s="47">
        <f t="shared" si="306"/>
        <v>1.18</v>
      </c>
      <c r="N5876" s="47">
        <f t="shared" si="306"/>
        <v>0.62000000000000011</v>
      </c>
      <c r="O5876" s="47">
        <f t="shared" si="306"/>
        <v>1.5375000000000001</v>
      </c>
      <c r="P5876" s="48">
        <f t="shared" si="306"/>
        <v>0.6357142857142859</v>
      </c>
      <c r="Q5876" s="48">
        <f t="shared" si="293"/>
        <v>1.4994444444444446</v>
      </c>
      <c r="R5876" s="6">
        <f t="shared" si="294"/>
        <v>8.34</v>
      </c>
      <c r="S5876" s="6">
        <f t="shared" si="295"/>
        <v>5.9599999999999991</v>
      </c>
      <c r="T5876" s="6">
        <f t="shared" si="296"/>
        <v>10.90625</v>
      </c>
      <c r="U5876" s="6">
        <f t="shared" si="297"/>
        <v>12.72</v>
      </c>
      <c r="V5876" s="6">
        <f t="shared" si="298"/>
        <v>15.331250000000001</v>
      </c>
      <c r="W5876" s="6">
        <f t="shared" si="299"/>
        <v>11.6</v>
      </c>
      <c r="X5876" s="6">
        <f t="shared" si="300"/>
        <v>12.6875</v>
      </c>
      <c r="Y5876" s="6">
        <f t="shared" si="301"/>
        <v>10.82</v>
      </c>
      <c r="Z5876" s="6">
        <f t="shared" si="302"/>
        <v>11.379999999999999</v>
      </c>
      <c r="AA5876" s="6">
        <f t="shared" si="303"/>
        <v>10.4625</v>
      </c>
      <c r="AB5876" s="6">
        <f t="shared" si="304"/>
        <v>11.364285714285714</v>
      </c>
      <c r="AC5876" s="6">
        <f t="shared" si="305"/>
        <v>10.500555555555556</v>
      </c>
    </row>
    <row r="5877" spans="1:29" x14ac:dyDescent="0.25">
      <c r="A5877" s="44">
        <v>13</v>
      </c>
      <c r="B5877" s="45"/>
      <c r="C5877" s="46">
        <v>1</v>
      </c>
      <c r="D5877" s="46">
        <v>13</v>
      </c>
      <c r="E5877" s="46"/>
      <c r="F5877" s="47">
        <f t="shared" si="306"/>
        <v>2.67</v>
      </c>
      <c r="G5877" s="47">
        <f t="shared" si="306"/>
        <v>5.6</v>
      </c>
      <c r="H5877" s="234">
        <f t="shared" si="306"/>
        <v>0.94374999999999987</v>
      </c>
      <c r="I5877" s="47">
        <f t="shared" si="306"/>
        <v>-0.8899999999999999</v>
      </c>
      <c r="J5877" s="47">
        <f t="shared" si="306"/>
        <v>-3.6187500000000004</v>
      </c>
      <c r="K5877" s="47">
        <f t="shared" si="306"/>
        <v>-4.3750000000000039E-2</v>
      </c>
      <c r="L5877" s="47">
        <f t="shared" si="306"/>
        <v>-0.39374999999999977</v>
      </c>
      <c r="M5877" s="47">
        <f t="shared" si="306"/>
        <v>0.64666666666666672</v>
      </c>
      <c r="N5877" s="47">
        <f t="shared" si="306"/>
        <v>0.77</v>
      </c>
      <c r="O5877" s="47">
        <f t="shared" si="306"/>
        <v>1.0625</v>
      </c>
      <c r="P5877" s="48">
        <f t="shared" si="306"/>
        <v>0.51428571428571423</v>
      </c>
      <c r="Q5877" s="48">
        <f t="shared" si="293"/>
        <v>1.1161111111111113</v>
      </c>
      <c r="R5877" s="6">
        <f t="shared" si="294"/>
        <v>9.33</v>
      </c>
      <c r="S5877" s="6">
        <f t="shared" si="295"/>
        <v>6.4</v>
      </c>
      <c r="T5877" s="6">
        <f t="shared" si="296"/>
        <v>11.05625</v>
      </c>
      <c r="U5877" s="6">
        <f t="shared" si="297"/>
        <v>12.89</v>
      </c>
      <c r="V5877" s="6">
        <f t="shared" si="298"/>
        <v>15.61875</v>
      </c>
      <c r="W5877" s="6">
        <f t="shared" si="299"/>
        <v>12.043749999999999</v>
      </c>
      <c r="X5877" s="6">
        <f t="shared" si="300"/>
        <v>12.393749999999999</v>
      </c>
      <c r="Y5877" s="6">
        <f t="shared" si="301"/>
        <v>11.353333333333333</v>
      </c>
      <c r="Z5877" s="6">
        <f t="shared" si="302"/>
        <v>11.23</v>
      </c>
      <c r="AA5877" s="6">
        <f t="shared" si="303"/>
        <v>10.9375</v>
      </c>
      <c r="AB5877" s="6">
        <f t="shared" si="304"/>
        <v>11.485714285714286</v>
      </c>
      <c r="AC5877" s="6">
        <f t="shared" si="305"/>
        <v>10.883888888888889</v>
      </c>
    </row>
    <row r="5878" spans="1:29" x14ac:dyDescent="0.25">
      <c r="A5878" s="44">
        <v>14</v>
      </c>
      <c r="B5878" s="45"/>
      <c r="C5878" s="46">
        <v>1</v>
      </c>
      <c r="D5878" s="46">
        <v>14</v>
      </c>
      <c r="E5878" s="46"/>
      <c r="F5878" s="47">
        <f t="shared" si="306"/>
        <v>3.8200000000000003</v>
      </c>
      <c r="G5878" s="47">
        <f t="shared" si="306"/>
        <v>6.7299999999999995</v>
      </c>
      <c r="H5878" s="234">
        <f t="shared" si="306"/>
        <v>1.6625000000000001</v>
      </c>
      <c r="I5878" s="47">
        <f t="shared" si="306"/>
        <v>-0.11999999999999988</v>
      </c>
      <c r="J5878" s="47">
        <f t="shared" si="306"/>
        <v>-2.0812500000000007</v>
      </c>
      <c r="K5878" s="47">
        <f t="shared" si="306"/>
        <v>1.1624999999999999</v>
      </c>
      <c r="L5878" s="47">
        <f t="shared" si="306"/>
        <v>0.73750000000000004</v>
      </c>
      <c r="M5878" s="47">
        <f t="shared" si="306"/>
        <v>0.64666666666666661</v>
      </c>
      <c r="N5878" s="47">
        <f t="shared" si="306"/>
        <v>1.03</v>
      </c>
      <c r="O5878" s="47">
        <f t="shared" si="306"/>
        <v>3.2749999999999999</v>
      </c>
      <c r="P5878" s="48">
        <f t="shared" si="306"/>
        <v>1.6999999999999997</v>
      </c>
      <c r="Q5878" s="48">
        <f t="shared" si="293"/>
        <v>2.1894444444444443</v>
      </c>
      <c r="R5878" s="6">
        <f t="shared" si="294"/>
        <v>8.18</v>
      </c>
      <c r="S5878" s="6">
        <f t="shared" si="295"/>
        <v>5.2700000000000005</v>
      </c>
      <c r="T5878" s="6">
        <f t="shared" si="296"/>
        <v>10.3375</v>
      </c>
      <c r="U5878" s="6">
        <f t="shared" si="297"/>
        <v>12.12</v>
      </c>
      <c r="V5878" s="6">
        <f t="shared" si="298"/>
        <v>14.081250000000001</v>
      </c>
      <c r="W5878" s="6">
        <f t="shared" si="299"/>
        <v>10.8375</v>
      </c>
      <c r="X5878" s="6">
        <f t="shared" si="300"/>
        <v>11.262499999999999</v>
      </c>
      <c r="Y5878" s="6">
        <f t="shared" si="301"/>
        <v>11.353333333333333</v>
      </c>
      <c r="Z5878" s="6">
        <f t="shared" si="302"/>
        <v>10.97</v>
      </c>
      <c r="AA5878" s="6">
        <f t="shared" si="303"/>
        <v>8.7249999999999996</v>
      </c>
      <c r="AB5878" s="6">
        <f t="shared" si="304"/>
        <v>10.3</v>
      </c>
      <c r="AC5878" s="6">
        <f t="shared" si="305"/>
        <v>9.8105555555555561</v>
      </c>
    </row>
    <row r="5879" spans="1:29" x14ac:dyDescent="0.25">
      <c r="A5879" s="44">
        <v>15</v>
      </c>
      <c r="B5879" s="45"/>
      <c r="C5879" s="46">
        <v>1</v>
      </c>
      <c r="D5879" s="46">
        <v>15</v>
      </c>
      <c r="E5879" s="46"/>
      <c r="F5879" s="47">
        <f t="shared" si="306"/>
        <v>3.9800000000000004</v>
      </c>
      <c r="G5879" s="47">
        <f t="shared" si="306"/>
        <v>6.2999999999999989</v>
      </c>
      <c r="H5879" s="234">
        <f t="shared" si="306"/>
        <v>1.7437500000000001</v>
      </c>
      <c r="I5879" s="47">
        <f t="shared" si="306"/>
        <v>-9.0000000000000122E-2</v>
      </c>
      <c r="J5879" s="47">
        <f t="shared" si="306"/>
        <v>-2.7874999999999996</v>
      </c>
      <c r="K5879" s="47">
        <f t="shared" si="306"/>
        <v>0.6875</v>
      </c>
      <c r="L5879" s="47">
        <f t="shared" si="306"/>
        <v>2.4999999999999911E-2</v>
      </c>
      <c r="M5879" s="47">
        <f t="shared" si="306"/>
        <v>1.24</v>
      </c>
      <c r="N5879" s="47">
        <f t="shared" si="306"/>
        <v>1.2</v>
      </c>
      <c r="O5879" s="47">
        <f t="shared" si="306"/>
        <v>2.3875000000000002</v>
      </c>
      <c r="P5879" s="48">
        <f t="shared" si="306"/>
        <v>0.79999999999999993</v>
      </c>
      <c r="Q5879" s="48">
        <f t="shared" si="293"/>
        <v>1.4241666666666661</v>
      </c>
      <c r="R5879" s="6">
        <f t="shared" si="294"/>
        <v>8.02</v>
      </c>
      <c r="S5879" s="6">
        <f t="shared" si="295"/>
        <v>5.7000000000000011</v>
      </c>
      <c r="T5879" s="6">
        <f t="shared" si="296"/>
        <v>10.25625</v>
      </c>
      <c r="U5879" s="6">
        <f t="shared" si="297"/>
        <v>12.09</v>
      </c>
      <c r="V5879" s="6">
        <f t="shared" si="298"/>
        <v>14.7875</v>
      </c>
      <c r="W5879" s="6">
        <f t="shared" si="299"/>
        <v>11.3125</v>
      </c>
      <c r="X5879" s="6">
        <f t="shared" si="300"/>
        <v>11.975</v>
      </c>
      <c r="Y5879" s="6">
        <f t="shared" si="301"/>
        <v>10.76</v>
      </c>
      <c r="Z5879" s="6">
        <f t="shared" si="302"/>
        <v>10.8</v>
      </c>
      <c r="AA5879" s="6">
        <f t="shared" si="303"/>
        <v>9.6125000000000007</v>
      </c>
      <c r="AB5879" s="6">
        <f t="shared" si="304"/>
        <v>11.2</v>
      </c>
      <c r="AC5879" s="6">
        <f t="shared" si="305"/>
        <v>10.575833333333334</v>
      </c>
    </row>
    <row r="5880" spans="1:29" x14ac:dyDescent="0.25">
      <c r="A5880" s="44">
        <v>16</v>
      </c>
      <c r="B5880" s="45"/>
      <c r="C5880" s="46">
        <v>1</v>
      </c>
      <c r="D5880" s="46">
        <v>16</v>
      </c>
      <c r="E5880" s="46"/>
      <c r="F5880" s="47">
        <f t="shared" si="306"/>
        <v>3.2</v>
      </c>
      <c r="G5880" s="47">
        <f t="shared" si="306"/>
        <v>5.8599999999999994</v>
      </c>
      <c r="H5880" s="234">
        <f t="shared" si="306"/>
        <v>1.2249999999999999</v>
      </c>
      <c r="I5880" s="47">
        <f t="shared" si="306"/>
        <v>-0.55999999999999994</v>
      </c>
      <c r="J5880" s="47">
        <f t="shared" si="306"/>
        <v>-3.0937500000000004</v>
      </c>
      <c r="K5880" s="47">
        <f t="shared" si="306"/>
        <v>0.56874999999999998</v>
      </c>
      <c r="L5880" s="47">
        <f t="shared" si="306"/>
        <v>-3.125E-2</v>
      </c>
      <c r="M5880" s="47">
        <f t="shared" si="306"/>
        <v>1.0266666666666666</v>
      </c>
      <c r="N5880" s="47">
        <f t="shared" si="306"/>
        <v>1.02</v>
      </c>
      <c r="O5880" s="47">
        <f t="shared" si="306"/>
        <v>2.8874999999999997</v>
      </c>
      <c r="P5880" s="48">
        <f t="shared" si="306"/>
        <v>1.4857142857142855</v>
      </c>
      <c r="Q5880" s="48">
        <f t="shared" si="293"/>
        <v>1.6111111111111112</v>
      </c>
      <c r="R5880" s="6">
        <f t="shared" si="294"/>
        <v>8.8000000000000007</v>
      </c>
      <c r="S5880" s="6">
        <f t="shared" si="295"/>
        <v>6.1400000000000006</v>
      </c>
      <c r="T5880" s="6">
        <f t="shared" si="296"/>
        <v>10.775</v>
      </c>
      <c r="U5880" s="6">
        <f t="shared" si="297"/>
        <v>12.56</v>
      </c>
      <c r="V5880" s="6">
        <f t="shared" si="298"/>
        <v>15.09375</v>
      </c>
      <c r="W5880" s="6">
        <f t="shared" si="299"/>
        <v>11.43125</v>
      </c>
      <c r="X5880" s="6">
        <f t="shared" si="300"/>
        <v>12.03125</v>
      </c>
      <c r="Y5880" s="6">
        <f t="shared" si="301"/>
        <v>10.973333333333333</v>
      </c>
      <c r="Z5880" s="6">
        <f t="shared" si="302"/>
        <v>10.98</v>
      </c>
      <c r="AA5880" s="6">
        <f t="shared" si="303"/>
        <v>9.1125000000000007</v>
      </c>
      <c r="AB5880" s="6">
        <f t="shared" si="304"/>
        <v>10.514285714285714</v>
      </c>
      <c r="AC5880" s="6">
        <f t="shared" si="305"/>
        <v>10.388888888888889</v>
      </c>
    </row>
    <row r="5881" spans="1:29" x14ac:dyDescent="0.25">
      <c r="A5881" s="44">
        <v>17</v>
      </c>
      <c r="B5881" s="45"/>
      <c r="C5881" s="46">
        <v>1</v>
      </c>
      <c r="D5881" s="46">
        <v>17</v>
      </c>
      <c r="E5881" s="46"/>
      <c r="F5881" s="47">
        <f t="shared" si="306"/>
        <v>3.7299999999999995</v>
      </c>
      <c r="G5881" s="47">
        <f t="shared" si="306"/>
        <v>6.37</v>
      </c>
      <c r="H5881" s="234">
        <f t="shared" si="306"/>
        <v>2.2375000000000003</v>
      </c>
      <c r="I5881" s="47">
        <f t="shared" si="306"/>
        <v>0.94000000000000006</v>
      </c>
      <c r="J5881" s="47">
        <f t="shared" si="306"/>
        <v>-1.3375000000000006</v>
      </c>
      <c r="K5881" s="47">
        <f t="shared" si="306"/>
        <v>2.2999999999999998</v>
      </c>
      <c r="L5881" s="47">
        <f t="shared" si="306"/>
        <v>1.4375</v>
      </c>
      <c r="M5881" s="47">
        <f t="shared" si="306"/>
        <v>1.76</v>
      </c>
      <c r="N5881" s="47">
        <f t="shared" si="306"/>
        <v>1.02</v>
      </c>
      <c r="O5881" s="47">
        <f t="shared" si="306"/>
        <v>3.7624999999999997</v>
      </c>
      <c r="P5881" s="48">
        <f t="shared" si="306"/>
        <v>3.1142857142857139</v>
      </c>
      <c r="Q5881" s="48">
        <f t="shared" si="293"/>
        <v>2.6986111111111115</v>
      </c>
      <c r="R5881" s="6">
        <f t="shared" si="294"/>
        <v>8.27</v>
      </c>
      <c r="S5881" s="6">
        <f t="shared" si="295"/>
        <v>5.63</v>
      </c>
      <c r="T5881" s="6">
        <f t="shared" si="296"/>
        <v>9.7624999999999993</v>
      </c>
      <c r="U5881" s="6">
        <f t="shared" si="297"/>
        <v>11.06</v>
      </c>
      <c r="V5881" s="6">
        <f t="shared" si="298"/>
        <v>13.3375</v>
      </c>
      <c r="W5881" s="6">
        <f t="shared" si="299"/>
        <v>9.6999999999999993</v>
      </c>
      <c r="X5881" s="6">
        <f t="shared" si="300"/>
        <v>10.5625</v>
      </c>
      <c r="Y5881" s="6">
        <f t="shared" si="301"/>
        <v>10.24</v>
      </c>
      <c r="Z5881" s="6">
        <f t="shared" si="302"/>
        <v>10.98</v>
      </c>
      <c r="AA5881" s="6">
        <f t="shared" si="303"/>
        <v>8.2375000000000007</v>
      </c>
      <c r="AB5881" s="6">
        <f t="shared" si="304"/>
        <v>8.8857142857142861</v>
      </c>
      <c r="AC5881" s="6">
        <f t="shared" si="305"/>
        <v>9.3013888888888889</v>
      </c>
    </row>
    <row r="5882" spans="1:29" x14ac:dyDescent="0.25">
      <c r="A5882" s="44">
        <v>18</v>
      </c>
      <c r="B5882" s="45"/>
      <c r="C5882" s="46">
        <v>1</v>
      </c>
      <c r="D5882" s="46">
        <v>18</v>
      </c>
      <c r="E5882" s="46"/>
      <c r="F5882" s="47">
        <f t="shared" si="306"/>
        <v>5.0599999999999996</v>
      </c>
      <c r="G5882" s="47">
        <f t="shared" si="306"/>
        <v>7.5200000000000014</v>
      </c>
      <c r="H5882" s="234">
        <f t="shared" si="306"/>
        <v>2.5687499999999996</v>
      </c>
      <c r="I5882" s="47">
        <f t="shared" si="306"/>
        <v>2.2000000000000002</v>
      </c>
      <c r="J5882" s="47">
        <f t="shared" si="306"/>
        <v>0.19999999999999993</v>
      </c>
      <c r="K5882" s="47">
        <f t="shared" si="306"/>
        <v>2.6125000000000003</v>
      </c>
      <c r="L5882" s="47">
        <f t="shared" si="306"/>
        <v>1.8374999999999997</v>
      </c>
      <c r="M5882" s="47">
        <f t="shared" si="306"/>
        <v>2.9533333333333331</v>
      </c>
      <c r="N5882" s="47">
        <f t="shared" si="306"/>
        <v>3.19</v>
      </c>
      <c r="O5882" s="47">
        <f t="shared" si="306"/>
        <v>4.8250000000000002</v>
      </c>
      <c r="P5882" s="48">
        <f t="shared" si="306"/>
        <v>3.1714285714285713</v>
      </c>
      <c r="Q5882" s="48">
        <f t="shared" si="293"/>
        <v>3.2344444444444442</v>
      </c>
      <c r="R5882" s="6">
        <f t="shared" si="294"/>
        <v>6.94</v>
      </c>
      <c r="S5882" s="6">
        <f t="shared" si="295"/>
        <v>4.4799999999999986</v>
      </c>
      <c r="T5882" s="6">
        <f t="shared" si="296"/>
        <v>9.4312500000000004</v>
      </c>
      <c r="U5882" s="6">
        <f t="shared" si="297"/>
        <v>9.8000000000000007</v>
      </c>
      <c r="V5882" s="6">
        <f t="shared" si="298"/>
        <v>11.8</v>
      </c>
      <c r="W5882" s="6">
        <f t="shared" si="299"/>
        <v>9.3874999999999993</v>
      </c>
      <c r="X5882" s="6">
        <f t="shared" si="300"/>
        <v>10.1625</v>
      </c>
      <c r="Y5882" s="6">
        <f t="shared" si="301"/>
        <v>9.0466666666666669</v>
      </c>
      <c r="Z5882" s="6">
        <f t="shared" si="302"/>
        <v>8.81</v>
      </c>
      <c r="AA5882" s="6">
        <f t="shared" si="303"/>
        <v>7.1749999999999998</v>
      </c>
      <c r="AB5882" s="6">
        <f t="shared" si="304"/>
        <v>8.8285714285714292</v>
      </c>
      <c r="AC5882" s="6">
        <f t="shared" si="305"/>
        <v>8.7655555555555562</v>
      </c>
    </row>
    <row r="5883" spans="1:29" x14ac:dyDescent="0.25">
      <c r="A5883" s="44">
        <v>19</v>
      </c>
      <c r="B5883" s="45"/>
      <c r="C5883" s="46">
        <v>1</v>
      </c>
      <c r="D5883" s="46">
        <v>19</v>
      </c>
      <c r="E5883" s="46"/>
      <c r="F5883" s="47">
        <f t="shared" si="306"/>
        <v>5.0599999999999996</v>
      </c>
      <c r="G5883" s="47">
        <f t="shared" si="306"/>
        <v>7.32</v>
      </c>
      <c r="H5883" s="234">
        <f t="shared" si="306"/>
        <v>2.8875000000000002</v>
      </c>
      <c r="I5883" s="47">
        <f t="shared" si="306"/>
        <v>1.6400000000000001</v>
      </c>
      <c r="J5883" s="47">
        <f t="shared" si="306"/>
        <v>3.7500000000000006E-2</v>
      </c>
      <c r="K5883" s="47">
        <f t="shared" si="306"/>
        <v>2.8624999999999998</v>
      </c>
      <c r="L5883" s="47">
        <f t="shared" si="306"/>
        <v>1.95</v>
      </c>
      <c r="M5883" s="47">
        <f t="shared" si="306"/>
        <v>2.8866666666666663</v>
      </c>
      <c r="N5883" s="47">
        <f t="shared" si="306"/>
        <v>4.6599999999999993</v>
      </c>
      <c r="O5883" s="47">
        <f t="shared" si="306"/>
        <v>4.2749999999999995</v>
      </c>
      <c r="P5883" s="48">
        <f t="shared" si="306"/>
        <v>2.8000000000000003</v>
      </c>
      <c r="Q5883" s="48">
        <f t="shared" si="293"/>
        <v>3.4183333333333326</v>
      </c>
      <c r="R5883" s="6">
        <f t="shared" si="294"/>
        <v>6.94</v>
      </c>
      <c r="S5883" s="6">
        <f t="shared" si="295"/>
        <v>4.68</v>
      </c>
      <c r="T5883" s="6">
        <f t="shared" si="296"/>
        <v>9.1125000000000007</v>
      </c>
      <c r="U5883" s="6">
        <f t="shared" si="297"/>
        <v>10.36</v>
      </c>
      <c r="V5883" s="6">
        <f t="shared" si="298"/>
        <v>11.9625</v>
      </c>
      <c r="W5883" s="6">
        <f t="shared" si="299"/>
        <v>9.1374999999999993</v>
      </c>
      <c r="X5883" s="6">
        <f t="shared" si="300"/>
        <v>10.050000000000001</v>
      </c>
      <c r="Y5883" s="6">
        <f t="shared" si="301"/>
        <v>9.1133333333333333</v>
      </c>
      <c r="Z5883" s="6">
        <f t="shared" si="302"/>
        <v>7.3400000000000007</v>
      </c>
      <c r="AA5883" s="6">
        <f t="shared" si="303"/>
        <v>7.7250000000000005</v>
      </c>
      <c r="AB5883" s="6">
        <f t="shared" si="304"/>
        <v>9.1999999999999993</v>
      </c>
      <c r="AC5883" s="6">
        <f t="shared" si="305"/>
        <v>8.581666666666667</v>
      </c>
    </row>
    <row r="5884" spans="1:29" x14ac:dyDescent="0.25">
      <c r="A5884" s="44">
        <v>20</v>
      </c>
      <c r="B5884" s="45"/>
      <c r="C5884" s="46">
        <v>1</v>
      </c>
      <c r="D5884" s="46">
        <v>20</v>
      </c>
      <c r="E5884" s="46"/>
      <c r="F5884" s="47">
        <f t="shared" si="306"/>
        <v>5.7799999999999994</v>
      </c>
      <c r="G5884" s="47">
        <f t="shared" si="306"/>
        <v>8.2100000000000009</v>
      </c>
      <c r="H5884" s="234">
        <f t="shared" si="306"/>
        <v>3.7124999999999999</v>
      </c>
      <c r="I5884" s="47">
        <f t="shared" si="306"/>
        <v>2.29</v>
      </c>
      <c r="J5884" s="47">
        <f t="shared" si="306"/>
        <v>0.17499999999999996</v>
      </c>
      <c r="K5884" s="47">
        <f t="shared" si="306"/>
        <v>2.9187500000000002</v>
      </c>
      <c r="L5884" s="47">
        <f t="shared" si="306"/>
        <v>2.35</v>
      </c>
      <c r="M5884" s="47">
        <f t="shared" si="306"/>
        <v>3.6266666666666665</v>
      </c>
      <c r="N5884" s="47">
        <f t="shared" si="306"/>
        <v>4.66</v>
      </c>
      <c r="O5884" s="47">
        <f t="shared" si="306"/>
        <v>6.3375000000000004</v>
      </c>
      <c r="P5884" s="48">
        <f t="shared" si="306"/>
        <v>2.8857142857142857</v>
      </c>
      <c r="Q5884" s="48">
        <f t="shared" si="293"/>
        <v>3.6499999999999995</v>
      </c>
      <c r="R5884" s="6">
        <f t="shared" si="294"/>
        <v>6.2200000000000006</v>
      </c>
      <c r="S5884" s="6">
        <f t="shared" si="295"/>
        <v>3.7899999999999991</v>
      </c>
      <c r="T5884" s="6">
        <f t="shared" si="296"/>
        <v>8.2874999999999996</v>
      </c>
      <c r="U5884" s="6">
        <f t="shared" si="297"/>
        <v>9.7100000000000009</v>
      </c>
      <c r="V5884" s="6">
        <f t="shared" si="298"/>
        <v>11.824999999999999</v>
      </c>
      <c r="W5884" s="6">
        <f t="shared" si="299"/>
        <v>9.0812500000000007</v>
      </c>
      <c r="X5884" s="6">
        <f t="shared" si="300"/>
        <v>9.65</v>
      </c>
      <c r="Y5884" s="6">
        <f t="shared" si="301"/>
        <v>8.3733333333333331</v>
      </c>
      <c r="Z5884" s="6">
        <f t="shared" si="302"/>
        <v>7.34</v>
      </c>
      <c r="AA5884" s="6">
        <f t="shared" si="303"/>
        <v>5.6624999999999996</v>
      </c>
      <c r="AB5884" s="6">
        <f t="shared" si="304"/>
        <v>9.1142857142857139</v>
      </c>
      <c r="AC5884" s="6">
        <f t="shared" si="305"/>
        <v>8.3500000000000014</v>
      </c>
    </row>
    <row r="5885" spans="1:29" x14ac:dyDescent="0.25">
      <c r="A5885" s="44">
        <v>21</v>
      </c>
      <c r="B5885" s="45"/>
      <c r="C5885" s="46">
        <v>1</v>
      </c>
      <c r="D5885" s="46">
        <v>21</v>
      </c>
      <c r="E5885" s="46"/>
      <c r="F5885" s="47">
        <f t="shared" si="306"/>
        <v>4.8699999999999992</v>
      </c>
      <c r="G5885" s="47">
        <f t="shared" si="306"/>
        <v>6.94</v>
      </c>
      <c r="H5885" s="234">
        <f t="shared" si="306"/>
        <v>3.4312500000000004</v>
      </c>
      <c r="I5885" s="47">
        <f t="shared" si="306"/>
        <v>0.87999999999999989</v>
      </c>
      <c r="J5885" s="47">
        <f t="shared" si="306"/>
        <v>-0.69374999999999998</v>
      </c>
      <c r="K5885" s="47">
        <f t="shared" si="306"/>
        <v>2.5750000000000002</v>
      </c>
      <c r="L5885" s="47">
        <f t="shared" si="306"/>
        <v>2.7250000000000001</v>
      </c>
      <c r="M5885" s="47">
        <f t="shared" si="306"/>
        <v>3.7333333333333338</v>
      </c>
      <c r="N5885" s="47">
        <f t="shared" si="306"/>
        <v>3.65</v>
      </c>
      <c r="O5885" s="47">
        <f t="shared" si="306"/>
        <v>5.4250000000000007</v>
      </c>
      <c r="P5885" s="48">
        <f t="shared" si="306"/>
        <v>2.7571428571428567</v>
      </c>
      <c r="Q5885" s="48">
        <f t="shared" si="293"/>
        <v>3.6811111111111114</v>
      </c>
      <c r="R5885" s="6">
        <f t="shared" si="294"/>
        <v>7.1300000000000008</v>
      </c>
      <c r="S5885" s="6">
        <f t="shared" si="295"/>
        <v>5.0599999999999996</v>
      </c>
      <c r="T5885" s="6">
        <f t="shared" si="296"/>
        <v>8.5687499999999996</v>
      </c>
      <c r="U5885" s="6">
        <f t="shared" si="297"/>
        <v>11.120000000000001</v>
      </c>
      <c r="V5885" s="6">
        <f t="shared" si="298"/>
        <v>12.69375</v>
      </c>
      <c r="W5885" s="6">
        <f t="shared" si="299"/>
        <v>9.4250000000000007</v>
      </c>
      <c r="X5885" s="6">
        <f t="shared" si="300"/>
        <v>9.2750000000000004</v>
      </c>
      <c r="Y5885" s="6">
        <f t="shared" si="301"/>
        <v>8.2666666666666657</v>
      </c>
      <c r="Z5885" s="6">
        <f t="shared" si="302"/>
        <v>8.35</v>
      </c>
      <c r="AA5885" s="6">
        <f t="shared" si="303"/>
        <v>6.5749999999999993</v>
      </c>
      <c r="AB5885" s="6">
        <f t="shared" si="304"/>
        <v>9.2428571428571438</v>
      </c>
      <c r="AC5885" s="6">
        <f t="shared" si="305"/>
        <v>8.318888888888889</v>
      </c>
    </row>
    <row r="5886" spans="1:29" x14ac:dyDescent="0.25">
      <c r="A5886" s="44">
        <v>22</v>
      </c>
      <c r="B5886" s="45"/>
      <c r="C5886" s="46">
        <v>1</v>
      </c>
      <c r="D5886" s="46">
        <v>22</v>
      </c>
      <c r="E5886" s="46"/>
      <c r="F5886" s="47">
        <f t="shared" ref="F5886:P5895" si="307">AVERAGEIFS(F$2:F$5846,$C$2:$C$5846,$C5886,$D$2:$D$5846,$D5886)</f>
        <v>4.8800000000000008</v>
      </c>
      <c r="G5886" s="47">
        <f t="shared" si="307"/>
        <v>7.1300000000000008</v>
      </c>
      <c r="H5886" s="234">
        <f t="shared" si="307"/>
        <v>2.21875</v>
      </c>
      <c r="I5886" s="47">
        <f t="shared" si="307"/>
        <v>1.0900000000000003</v>
      </c>
      <c r="J5886" s="47">
        <f t="shared" si="307"/>
        <v>-1</v>
      </c>
      <c r="K5886" s="47">
        <f t="shared" si="307"/>
        <v>1.7562500000000001</v>
      </c>
      <c r="L5886" s="47">
        <f t="shared" si="307"/>
        <v>1.0874999999999999</v>
      </c>
      <c r="M5886" s="47">
        <f t="shared" si="307"/>
        <v>3.08</v>
      </c>
      <c r="N5886" s="47">
        <f t="shared" si="307"/>
        <v>2.94</v>
      </c>
      <c r="O5886" s="47">
        <f t="shared" si="307"/>
        <v>3.4124999999999996</v>
      </c>
      <c r="P5886" s="48">
        <f t="shared" si="307"/>
        <v>2.1357142857142861</v>
      </c>
      <c r="Q5886" s="48">
        <f t="shared" si="293"/>
        <v>2.6972222222222224</v>
      </c>
      <c r="R5886" s="6">
        <f t="shared" si="294"/>
        <v>7.1199999999999992</v>
      </c>
      <c r="S5886" s="6">
        <f t="shared" si="295"/>
        <v>4.8699999999999992</v>
      </c>
      <c r="T5886" s="6">
        <f t="shared" si="296"/>
        <v>9.78125</v>
      </c>
      <c r="U5886" s="6">
        <f t="shared" si="297"/>
        <v>10.91</v>
      </c>
      <c r="V5886" s="6">
        <f t="shared" si="298"/>
        <v>13</v>
      </c>
      <c r="W5886" s="6">
        <f t="shared" si="299"/>
        <v>10.24375</v>
      </c>
      <c r="X5886" s="6">
        <f t="shared" si="300"/>
        <v>10.9125</v>
      </c>
      <c r="Y5886" s="6">
        <f t="shared" si="301"/>
        <v>8.92</v>
      </c>
      <c r="Z5886" s="6">
        <f t="shared" si="302"/>
        <v>9.06</v>
      </c>
      <c r="AA5886" s="6">
        <f t="shared" si="303"/>
        <v>8.5875000000000004</v>
      </c>
      <c r="AB5886" s="6">
        <f t="shared" si="304"/>
        <v>9.8642857142857139</v>
      </c>
      <c r="AC5886" s="6">
        <f t="shared" si="305"/>
        <v>9.3027777777777771</v>
      </c>
    </row>
    <row r="5887" spans="1:29" x14ac:dyDescent="0.25">
      <c r="A5887" s="44">
        <v>23</v>
      </c>
      <c r="B5887" s="45"/>
      <c r="C5887" s="46">
        <v>1</v>
      </c>
      <c r="D5887" s="46">
        <v>23</v>
      </c>
      <c r="E5887" s="46"/>
      <c r="F5887" s="47">
        <f t="shared" si="307"/>
        <v>4.12</v>
      </c>
      <c r="G5887" s="47">
        <f t="shared" si="307"/>
        <v>6.0399999999999991</v>
      </c>
      <c r="H5887" s="234">
        <f t="shared" si="307"/>
        <v>1.2</v>
      </c>
      <c r="I5887" s="47">
        <f t="shared" si="307"/>
        <v>-2.6645352591003756E-16</v>
      </c>
      <c r="J5887" s="47">
        <f t="shared" si="307"/>
        <v>-2.7125000000000004</v>
      </c>
      <c r="K5887" s="47">
        <f t="shared" si="307"/>
        <v>0.96874999999999989</v>
      </c>
      <c r="L5887" s="47">
        <f t="shared" si="307"/>
        <v>-0.23124999999999987</v>
      </c>
      <c r="M5887" s="47">
        <f t="shared" si="307"/>
        <v>1.76</v>
      </c>
      <c r="N5887" s="47">
        <f t="shared" si="307"/>
        <v>2.15</v>
      </c>
      <c r="O5887" s="47">
        <f t="shared" si="307"/>
        <v>2.0375000000000001</v>
      </c>
      <c r="P5887" s="48">
        <f t="shared" si="307"/>
        <v>0.75714285714285701</v>
      </c>
      <c r="Q5887" s="48">
        <f t="shared" si="293"/>
        <v>1.2552777777777782</v>
      </c>
      <c r="R5887" s="6">
        <f t="shared" si="294"/>
        <v>7.88</v>
      </c>
      <c r="S5887" s="6">
        <f t="shared" si="295"/>
        <v>5.9600000000000009</v>
      </c>
      <c r="T5887" s="6">
        <f t="shared" si="296"/>
        <v>10.8</v>
      </c>
      <c r="U5887" s="6">
        <f t="shared" si="297"/>
        <v>12</v>
      </c>
      <c r="V5887" s="6">
        <f t="shared" si="298"/>
        <v>14.7125</v>
      </c>
      <c r="W5887" s="6">
        <f t="shared" si="299"/>
        <v>11.03125</v>
      </c>
      <c r="X5887" s="6">
        <f t="shared" si="300"/>
        <v>12.231249999999999</v>
      </c>
      <c r="Y5887" s="6">
        <f t="shared" si="301"/>
        <v>10.24</v>
      </c>
      <c r="Z5887" s="6">
        <f t="shared" si="302"/>
        <v>9.85</v>
      </c>
      <c r="AA5887" s="6">
        <f t="shared" si="303"/>
        <v>9.9625000000000004</v>
      </c>
      <c r="AB5887" s="6">
        <f t="shared" si="304"/>
        <v>11.242857142857144</v>
      </c>
      <c r="AC5887" s="6">
        <f t="shared" si="305"/>
        <v>10.744722222222222</v>
      </c>
    </row>
    <row r="5888" spans="1:29" x14ac:dyDescent="0.25">
      <c r="A5888" s="44">
        <v>24</v>
      </c>
      <c r="B5888" s="45"/>
      <c r="C5888" s="46">
        <v>1</v>
      </c>
      <c r="D5888" s="46">
        <v>24</v>
      </c>
      <c r="E5888" s="46"/>
      <c r="F5888" s="47">
        <f t="shared" si="307"/>
        <v>3.2299999999999995</v>
      </c>
      <c r="G5888" s="47">
        <f t="shared" si="307"/>
        <v>5.26</v>
      </c>
      <c r="H5888" s="234">
        <f t="shared" si="307"/>
        <v>0.375</v>
      </c>
      <c r="I5888" s="47">
        <f t="shared" si="307"/>
        <v>-1.4099999999999997</v>
      </c>
      <c r="J5888" s="47">
        <f t="shared" si="307"/>
        <v>-3.2374999999999998</v>
      </c>
      <c r="K5888" s="47">
        <f t="shared" si="307"/>
        <v>0.31249999999999994</v>
      </c>
      <c r="L5888" s="47">
        <f t="shared" si="307"/>
        <v>-1.65</v>
      </c>
      <c r="M5888" s="47">
        <f t="shared" si="307"/>
        <v>0.99333333333333329</v>
      </c>
      <c r="N5888" s="47">
        <f t="shared" si="307"/>
        <v>0.61999999999999988</v>
      </c>
      <c r="O5888" s="47">
        <f t="shared" si="307"/>
        <v>1.3375000000000001</v>
      </c>
      <c r="P5888" s="48">
        <f t="shared" si="307"/>
        <v>0.42142857142857137</v>
      </c>
      <c r="Q5888" s="48">
        <f t="shared" si="293"/>
        <v>0.9916666666666667</v>
      </c>
      <c r="R5888" s="6">
        <f t="shared" si="294"/>
        <v>8.77</v>
      </c>
      <c r="S5888" s="6">
        <f t="shared" si="295"/>
        <v>6.74</v>
      </c>
      <c r="T5888" s="6">
        <f t="shared" si="296"/>
        <v>11.625</v>
      </c>
      <c r="U5888" s="6">
        <f t="shared" si="297"/>
        <v>13.41</v>
      </c>
      <c r="V5888" s="6">
        <f t="shared" si="298"/>
        <v>15.237500000000001</v>
      </c>
      <c r="W5888" s="6">
        <f t="shared" si="299"/>
        <v>11.6875</v>
      </c>
      <c r="X5888" s="6">
        <f t="shared" si="300"/>
        <v>13.65</v>
      </c>
      <c r="Y5888" s="6">
        <f t="shared" si="301"/>
        <v>11.006666666666666</v>
      </c>
      <c r="Z5888" s="6">
        <f t="shared" si="302"/>
        <v>11.38</v>
      </c>
      <c r="AA5888" s="6">
        <f t="shared" si="303"/>
        <v>10.6625</v>
      </c>
      <c r="AB5888" s="6">
        <f t="shared" si="304"/>
        <v>11.578571428571429</v>
      </c>
      <c r="AC5888" s="6">
        <f t="shared" si="305"/>
        <v>11.008333333333333</v>
      </c>
    </row>
    <row r="5889" spans="1:29" x14ac:dyDescent="0.25">
      <c r="A5889" s="44">
        <v>25</v>
      </c>
      <c r="B5889" s="45"/>
      <c r="C5889" s="46">
        <v>1</v>
      </c>
      <c r="D5889" s="46">
        <v>25</v>
      </c>
      <c r="E5889" s="46"/>
      <c r="F5889" s="47">
        <f t="shared" si="307"/>
        <v>1.98</v>
      </c>
      <c r="G5889" s="47">
        <f t="shared" si="307"/>
        <v>4.41</v>
      </c>
      <c r="H5889" s="234">
        <f t="shared" si="307"/>
        <v>-0.58125000000000016</v>
      </c>
      <c r="I5889" s="47">
        <f t="shared" si="307"/>
        <v>-3.03</v>
      </c>
      <c r="J5889" s="47">
        <f t="shared" si="307"/>
        <v>-5.0750000000000011</v>
      </c>
      <c r="K5889" s="47">
        <f t="shared" si="307"/>
        <v>-0.69374999999999998</v>
      </c>
      <c r="L5889" s="47">
        <f t="shared" si="307"/>
        <v>-2.8500000000000005</v>
      </c>
      <c r="M5889" s="47">
        <f t="shared" si="307"/>
        <v>-3.3333333333333201E-2</v>
      </c>
      <c r="N5889" s="47">
        <f t="shared" si="307"/>
        <v>-1.4</v>
      </c>
      <c r="O5889" s="47">
        <f t="shared" si="307"/>
        <v>-1.4125000000000001</v>
      </c>
      <c r="P5889" s="48">
        <f t="shared" si="307"/>
        <v>-1.1857142857142857</v>
      </c>
      <c r="Q5889" s="48">
        <f t="shared" si="293"/>
        <v>-0.18249999999999986</v>
      </c>
      <c r="R5889" s="6">
        <f t="shared" si="294"/>
        <v>10.02</v>
      </c>
      <c r="S5889" s="6">
        <f t="shared" si="295"/>
        <v>7.59</v>
      </c>
      <c r="T5889" s="6">
        <f t="shared" si="296"/>
        <v>12.581250000000001</v>
      </c>
      <c r="U5889" s="6">
        <f t="shared" si="297"/>
        <v>15.03</v>
      </c>
      <c r="V5889" s="6">
        <f t="shared" si="298"/>
        <v>17.075000000000003</v>
      </c>
      <c r="W5889" s="6">
        <f t="shared" si="299"/>
        <v>12.69375</v>
      </c>
      <c r="X5889" s="6">
        <f t="shared" si="300"/>
        <v>14.850000000000001</v>
      </c>
      <c r="Y5889" s="6">
        <f t="shared" si="301"/>
        <v>12.033333333333333</v>
      </c>
      <c r="Z5889" s="6">
        <f t="shared" si="302"/>
        <v>13.4</v>
      </c>
      <c r="AA5889" s="6">
        <f t="shared" si="303"/>
        <v>13.4125</v>
      </c>
      <c r="AB5889" s="6">
        <f t="shared" si="304"/>
        <v>13.185714285714285</v>
      </c>
      <c r="AC5889" s="6">
        <f t="shared" si="305"/>
        <v>12.182499999999999</v>
      </c>
    </row>
    <row r="5890" spans="1:29" x14ac:dyDescent="0.25">
      <c r="A5890" s="44">
        <v>26</v>
      </c>
      <c r="B5890" s="45"/>
      <c r="C5890" s="46">
        <v>1</v>
      </c>
      <c r="D5890" s="46">
        <v>26</v>
      </c>
      <c r="E5890" s="46"/>
      <c r="F5890" s="47">
        <f t="shared" si="307"/>
        <v>1.8900000000000001</v>
      </c>
      <c r="G5890" s="47">
        <f t="shared" si="307"/>
        <v>4.12</v>
      </c>
      <c r="H5890" s="234">
        <f t="shared" si="307"/>
        <v>-1.05</v>
      </c>
      <c r="I5890" s="47">
        <f t="shared" si="307"/>
        <v>-2.6999999999999997</v>
      </c>
      <c r="J5890" s="47">
        <f t="shared" si="307"/>
        <v>-5.0625</v>
      </c>
      <c r="K5890" s="47">
        <f t="shared" si="307"/>
        <v>-1.3562500000000002</v>
      </c>
      <c r="L5890" s="47">
        <f t="shared" si="307"/>
        <v>-2.4312499999999999</v>
      </c>
      <c r="M5890" s="47">
        <f t="shared" si="307"/>
        <v>-0.4</v>
      </c>
      <c r="N5890" s="47">
        <f t="shared" si="307"/>
        <v>-1.7099999999999997</v>
      </c>
      <c r="O5890" s="47">
        <f t="shared" si="307"/>
        <v>-1.4499999999999997</v>
      </c>
      <c r="P5890" s="48">
        <f t="shared" si="307"/>
        <v>-1.107142857142857</v>
      </c>
      <c r="Q5890" s="48">
        <f t="shared" si="293"/>
        <v>-0.35944444444444446</v>
      </c>
      <c r="R5890" s="6">
        <f t="shared" si="294"/>
        <v>10.11</v>
      </c>
      <c r="S5890" s="6">
        <f t="shared" si="295"/>
        <v>7.88</v>
      </c>
      <c r="T5890" s="6">
        <f t="shared" si="296"/>
        <v>13.05</v>
      </c>
      <c r="U5890" s="6">
        <f t="shared" si="297"/>
        <v>14.7</v>
      </c>
      <c r="V5890" s="6">
        <f t="shared" si="298"/>
        <v>17.0625</v>
      </c>
      <c r="W5890" s="6">
        <f t="shared" si="299"/>
        <v>13.356249999999999</v>
      </c>
      <c r="X5890" s="6">
        <f t="shared" si="300"/>
        <v>14.43125</v>
      </c>
      <c r="Y5890" s="6">
        <f t="shared" si="301"/>
        <v>12.4</v>
      </c>
      <c r="Z5890" s="6">
        <f t="shared" si="302"/>
        <v>13.709999999999999</v>
      </c>
      <c r="AA5890" s="6">
        <f t="shared" si="303"/>
        <v>13.45</v>
      </c>
      <c r="AB5890" s="6">
        <f t="shared" si="304"/>
        <v>13.107142857142858</v>
      </c>
      <c r="AC5890" s="6">
        <f t="shared" si="305"/>
        <v>12.359444444444444</v>
      </c>
    </row>
    <row r="5891" spans="1:29" x14ac:dyDescent="0.25">
      <c r="A5891" s="44">
        <v>27</v>
      </c>
      <c r="B5891" s="45"/>
      <c r="C5891" s="46">
        <v>1</v>
      </c>
      <c r="D5891" s="46">
        <v>27</v>
      </c>
      <c r="E5891" s="46"/>
      <c r="F5891" s="47">
        <f t="shared" si="307"/>
        <v>1.67</v>
      </c>
      <c r="G5891" s="47">
        <f t="shared" si="307"/>
        <v>3.7400000000000007</v>
      </c>
      <c r="H5891" s="234">
        <f t="shared" si="307"/>
        <v>-0.39375000000000004</v>
      </c>
      <c r="I5891" s="47">
        <f t="shared" si="307"/>
        <v>-2.61</v>
      </c>
      <c r="J5891" s="47">
        <f t="shared" si="307"/>
        <v>-3.8374999999999999</v>
      </c>
      <c r="K5891" s="47">
        <f t="shared" si="307"/>
        <v>-0.92499999999999982</v>
      </c>
      <c r="L5891" s="47">
        <f t="shared" si="307"/>
        <v>-1.51875</v>
      </c>
      <c r="M5891" s="47">
        <f t="shared" si="307"/>
        <v>0.87999999999999978</v>
      </c>
      <c r="N5891" s="47">
        <f t="shared" si="307"/>
        <v>-1.2000000000000002</v>
      </c>
      <c r="O5891" s="47">
        <f t="shared" si="307"/>
        <v>-0.32500000000000007</v>
      </c>
      <c r="P5891" s="48">
        <f t="shared" si="307"/>
        <v>-0.7857142857142857</v>
      </c>
      <c r="Q5891" s="48">
        <f t="shared" si="293"/>
        <v>6.1944444444444267E-2</v>
      </c>
      <c r="R5891" s="6">
        <f t="shared" si="294"/>
        <v>10.33</v>
      </c>
      <c r="S5891" s="6">
        <f t="shared" si="295"/>
        <v>8.26</v>
      </c>
      <c r="T5891" s="6">
        <f t="shared" si="296"/>
        <v>12.393750000000001</v>
      </c>
      <c r="U5891" s="6">
        <f t="shared" si="297"/>
        <v>14.61</v>
      </c>
      <c r="V5891" s="6">
        <f t="shared" si="298"/>
        <v>15.8375</v>
      </c>
      <c r="W5891" s="6">
        <f t="shared" si="299"/>
        <v>12.925000000000001</v>
      </c>
      <c r="X5891" s="6">
        <f t="shared" si="300"/>
        <v>13.518750000000001</v>
      </c>
      <c r="Y5891" s="6">
        <f t="shared" si="301"/>
        <v>11.120000000000001</v>
      </c>
      <c r="Z5891" s="6">
        <f t="shared" si="302"/>
        <v>13.2</v>
      </c>
      <c r="AA5891" s="6">
        <f t="shared" si="303"/>
        <v>12.324999999999999</v>
      </c>
      <c r="AB5891" s="6">
        <f t="shared" si="304"/>
        <v>12.785714285714286</v>
      </c>
      <c r="AC5891" s="6">
        <f t="shared" si="305"/>
        <v>11.938055555555556</v>
      </c>
    </row>
    <row r="5892" spans="1:29" x14ac:dyDescent="0.25">
      <c r="A5892" s="44">
        <v>28</v>
      </c>
      <c r="B5892" s="45"/>
      <c r="C5892" s="46">
        <v>1</v>
      </c>
      <c r="D5892" s="46">
        <v>28</v>
      </c>
      <c r="E5892" s="46"/>
      <c r="F5892" s="47">
        <f t="shared" si="307"/>
        <v>2.7199999999999998</v>
      </c>
      <c r="G5892" s="47">
        <f t="shared" si="307"/>
        <v>4.8099999999999996</v>
      </c>
      <c r="H5892" s="234">
        <f t="shared" si="307"/>
        <v>0.17500000000000016</v>
      </c>
      <c r="I5892" s="47">
        <f t="shared" si="307"/>
        <v>-1.35</v>
      </c>
      <c r="J5892" s="47">
        <f t="shared" si="307"/>
        <v>-2.9937500000000004</v>
      </c>
      <c r="K5892" s="47">
        <f t="shared" si="307"/>
        <v>-0.50000000000000011</v>
      </c>
      <c r="L5892" s="47">
        <f t="shared" si="307"/>
        <v>-1.3812500000000001</v>
      </c>
      <c r="M5892" s="47">
        <f t="shared" si="307"/>
        <v>0.84666666666666657</v>
      </c>
      <c r="N5892" s="47">
        <f t="shared" si="307"/>
        <v>-0.36</v>
      </c>
      <c r="O5892" s="47">
        <f t="shared" si="307"/>
        <v>-1.7625000000000002</v>
      </c>
      <c r="P5892" s="48">
        <f t="shared" si="307"/>
        <v>-0.25714285714285706</v>
      </c>
      <c r="Q5892" s="48">
        <f t="shared" si="293"/>
        <v>0.33972222222222198</v>
      </c>
      <c r="R5892" s="6">
        <f t="shared" si="294"/>
        <v>9.2800000000000011</v>
      </c>
      <c r="S5892" s="6">
        <f t="shared" si="295"/>
        <v>7.19</v>
      </c>
      <c r="T5892" s="6">
        <f t="shared" si="296"/>
        <v>11.824999999999999</v>
      </c>
      <c r="U5892" s="6">
        <f t="shared" si="297"/>
        <v>13.35</v>
      </c>
      <c r="V5892" s="6">
        <f t="shared" si="298"/>
        <v>14.99375</v>
      </c>
      <c r="W5892" s="6">
        <f t="shared" si="299"/>
        <v>12.5</v>
      </c>
      <c r="X5892" s="6">
        <f t="shared" si="300"/>
        <v>13.38125</v>
      </c>
      <c r="Y5892" s="6">
        <f t="shared" si="301"/>
        <v>11.153333333333334</v>
      </c>
      <c r="Z5892" s="6">
        <f t="shared" si="302"/>
        <v>12.36</v>
      </c>
      <c r="AA5892" s="6">
        <f t="shared" si="303"/>
        <v>13.762499999999999</v>
      </c>
      <c r="AB5892" s="6">
        <f t="shared" si="304"/>
        <v>12.257142857142856</v>
      </c>
      <c r="AC5892" s="6">
        <f t="shared" si="305"/>
        <v>11.660277777777779</v>
      </c>
    </row>
    <row r="5893" spans="1:29" x14ac:dyDescent="0.25">
      <c r="A5893" s="44">
        <v>29</v>
      </c>
      <c r="B5893" s="45"/>
      <c r="C5893" s="46">
        <v>1</v>
      </c>
      <c r="D5893" s="46">
        <v>29</v>
      </c>
      <c r="E5893" s="46"/>
      <c r="F5893" s="47">
        <f t="shared" si="307"/>
        <v>2.3899999999999997</v>
      </c>
      <c r="G5893" s="47">
        <f t="shared" si="307"/>
        <v>5.1399999999999988</v>
      </c>
      <c r="H5893" s="234">
        <f t="shared" si="307"/>
        <v>0.36874999999999991</v>
      </c>
      <c r="I5893" s="47">
        <f t="shared" si="307"/>
        <v>-1.69</v>
      </c>
      <c r="J5893" s="47">
        <f t="shared" si="307"/>
        <v>-2.5687499999999996</v>
      </c>
      <c r="K5893" s="47">
        <f t="shared" si="307"/>
        <v>-0.68125000000000002</v>
      </c>
      <c r="L5893" s="47">
        <f t="shared" si="307"/>
        <v>-0.97500000000000009</v>
      </c>
      <c r="M5893" s="47">
        <f t="shared" si="307"/>
        <v>1.666666666666667</v>
      </c>
      <c r="N5893" s="47">
        <f t="shared" si="307"/>
        <v>0.67</v>
      </c>
      <c r="O5893" s="47">
        <f t="shared" si="307"/>
        <v>-0.96250000000000002</v>
      </c>
      <c r="P5893" s="48">
        <f t="shared" si="307"/>
        <v>-0.49285714285714288</v>
      </c>
      <c r="Q5893" s="48">
        <f t="shared" si="293"/>
        <v>0.27833333333333321</v>
      </c>
      <c r="R5893" s="6">
        <f t="shared" si="294"/>
        <v>9.61</v>
      </c>
      <c r="S5893" s="6">
        <f t="shared" si="295"/>
        <v>6.8600000000000012</v>
      </c>
      <c r="T5893" s="6">
        <f t="shared" si="296"/>
        <v>11.63125</v>
      </c>
      <c r="U5893" s="6">
        <f t="shared" si="297"/>
        <v>13.69</v>
      </c>
      <c r="V5893" s="6">
        <f t="shared" si="298"/>
        <v>14.56875</v>
      </c>
      <c r="W5893" s="6">
        <f t="shared" si="299"/>
        <v>12.68125</v>
      </c>
      <c r="X5893" s="6">
        <f t="shared" si="300"/>
        <v>12.975</v>
      </c>
      <c r="Y5893" s="6">
        <f t="shared" si="301"/>
        <v>10.333333333333332</v>
      </c>
      <c r="Z5893" s="6">
        <f t="shared" si="302"/>
        <v>11.33</v>
      </c>
      <c r="AA5893" s="6">
        <f t="shared" si="303"/>
        <v>12.9625</v>
      </c>
      <c r="AB5893" s="6">
        <f t="shared" si="304"/>
        <v>12.492857142857144</v>
      </c>
      <c r="AC5893" s="6">
        <f t="shared" si="305"/>
        <v>11.721666666666668</v>
      </c>
    </row>
    <row r="5894" spans="1:29" x14ac:dyDescent="0.25">
      <c r="A5894" s="44">
        <v>30</v>
      </c>
      <c r="B5894" s="45"/>
      <c r="C5894" s="46">
        <v>1</v>
      </c>
      <c r="D5894" s="46">
        <v>30</v>
      </c>
      <c r="E5894" s="46"/>
      <c r="F5894" s="47">
        <f t="shared" si="307"/>
        <v>3.54</v>
      </c>
      <c r="G5894" s="47">
        <f t="shared" si="307"/>
        <v>6.02</v>
      </c>
      <c r="H5894" s="234">
        <f t="shared" si="307"/>
        <v>1.2750000000000001</v>
      </c>
      <c r="I5894" s="47">
        <f t="shared" si="307"/>
        <v>-0.21999999999999992</v>
      </c>
      <c r="J5894" s="47">
        <f t="shared" si="307"/>
        <v>-1.8687500000000001</v>
      </c>
      <c r="K5894" s="47">
        <f t="shared" si="307"/>
        <v>0.13124999999999998</v>
      </c>
      <c r="L5894" s="47">
        <f t="shared" si="307"/>
        <v>1.0375000000000001</v>
      </c>
      <c r="M5894" s="47">
        <f t="shared" si="307"/>
        <v>2.2400000000000002</v>
      </c>
      <c r="N5894" s="47">
        <f t="shared" si="307"/>
        <v>0.54</v>
      </c>
      <c r="O5894" s="47">
        <f t="shared" si="307"/>
        <v>1.3</v>
      </c>
      <c r="P5894" s="48">
        <f t="shared" si="307"/>
        <v>-0.16428571428571423</v>
      </c>
      <c r="Q5894" s="48">
        <f t="shared" si="293"/>
        <v>0.68222222222222229</v>
      </c>
      <c r="R5894" s="6">
        <f t="shared" si="294"/>
        <v>8.4600000000000009</v>
      </c>
      <c r="S5894" s="6">
        <f t="shared" si="295"/>
        <v>5.98</v>
      </c>
      <c r="T5894" s="6">
        <f t="shared" si="296"/>
        <v>10.725</v>
      </c>
      <c r="U5894" s="6">
        <f t="shared" si="297"/>
        <v>12.22</v>
      </c>
      <c r="V5894" s="6">
        <f t="shared" si="298"/>
        <v>13.86875</v>
      </c>
      <c r="W5894" s="6">
        <f t="shared" si="299"/>
        <v>11.86875</v>
      </c>
      <c r="X5894" s="6">
        <f t="shared" si="300"/>
        <v>10.9625</v>
      </c>
      <c r="Y5894" s="6">
        <f t="shared" si="301"/>
        <v>9.76</v>
      </c>
      <c r="Z5894" s="6">
        <f t="shared" si="302"/>
        <v>11.46</v>
      </c>
      <c r="AA5894" s="6">
        <f t="shared" si="303"/>
        <v>10.7</v>
      </c>
      <c r="AB5894" s="6">
        <f t="shared" si="304"/>
        <v>12.164285714285715</v>
      </c>
      <c r="AC5894" s="6">
        <f t="shared" si="305"/>
        <v>11.317777777777778</v>
      </c>
    </row>
    <row r="5895" spans="1:29" x14ac:dyDescent="0.25">
      <c r="A5895" s="44">
        <v>31</v>
      </c>
      <c r="B5895" s="45"/>
      <c r="C5895" s="46">
        <v>1</v>
      </c>
      <c r="D5895" s="46">
        <v>31</v>
      </c>
      <c r="E5895" s="46"/>
      <c r="F5895" s="47">
        <f t="shared" si="307"/>
        <v>3.8899999999999997</v>
      </c>
      <c r="G5895" s="47">
        <f t="shared" si="307"/>
        <v>6.4099999999999993</v>
      </c>
      <c r="H5895" s="234">
        <f t="shared" si="307"/>
        <v>0.82499999999999984</v>
      </c>
      <c r="I5895" s="47">
        <f t="shared" si="307"/>
        <v>-1.5699999999999998</v>
      </c>
      <c r="J5895" s="47">
        <f t="shared" si="307"/>
        <v>-2.9874999999999998</v>
      </c>
      <c r="K5895" s="47">
        <f t="shared" si="307"/>
        <v>0.14999999999999994</v>
      </c>
      <c r="L5895" s="47">
        <f t="shared" si="307"/>
        <v>-0.13125000000000023</v>
      </c>
      <c r="M5895" s="47">
        <f t="shared" si="307"/>
        <v>1.4000000000000001</v>
      </c>
      <c r="N5895" s="47">
        <f t="shared" si="307"/>
        <v>0.76</v>
      </c>
      <c r="O5895" s="47">
        <f t="shared" si="307"/>
        <v>0.29999999999999977</v>
      </c>
      <c r="P5895" s="48">
        <f t="shared" si="307"/>
        <v>-4.2857142857142837E-2</v>
      </c>
      <c r="Q5895" s="48">
        <f t="shared" si="293"/>
        <v>0.58500000000000008</v>
      </c>
      <c r="R5895" s="6">
        <f t="shared" si="294"/>
        <v>8.11</v>
      </c>
      <c r="S5895" s="6">
        <f t="shared" si="295"/>
        <v>5.5900000000000007</v>
      </c>
      <c r="T5895" s="6">
        <f t="shared" si="296"/>
        <v>11.175000000000001</v>
      </c>
      <c r="U5895" s="6">
        <f t="shared" si="297"/>
        <v>13.57</v>
      </c>
      <c r="V5895" s="6">
        <f t="shared" si="298"/>
        <v>14.987500000000001</v>
      </c>
      <c r="W5895" s="6">
        <f t="shared" si="299"/>
        <v>11.85</v>
      </c>
      <c r="X5895" s="6">
        <f t="shared" si="300"/>
        <v>12.13125</v>
      </c>
      <c r="Y5895" s="6">
        <f t="shared" si="301"/>
        <v>10.6</v>
      </c>
      <c r="Z5895" s="6">
        <f t="shared" si="302"/>
        <v>11.24</v>
      </c>
      <c r="AA5895" s="6">
        <f t="shared" si="303"/>
        <v>11.700000000000001</v>
      </c>
      <c r="AB5895" s="6">
        <f t="shared" si="304"/>
        <v>12.042857142857143</v>
      </c>
      <c r="AC5895" s="6">
        <f t="shared" si="305"/>
        <v>11.414999999999999</v>
      </c>
    </row>
    <row r="5896" spans="1:29" x14ac:dyDescent="0.25">
      <c r="A5896" s="44">
        <v>32</v>
      </c>
      <c r="B5896" s="45"/>
      <c r="C5896" s="46">
        <v>2</v>
      </c>
      <c r="D5896" s="46">
        <v>1</v>
      </c>
      <c r="E5896" s="46"/>
      <c r="F5896" s="47">
        <f t="shared" ref="F5896:P5905" si="308">AVERAGEIFS(F$2:F$5846,$C$2:$C$5846,$C5896,$D$2:$D$5846,$D5896)</f>
        <v>3.5900000000000007</v>
      </c>
      <c r="G5896" s="47">
        <f t="shared" si="308"/>
        <v>6.13</v>
      </c>
      <c r="H5896" s="234">
        <f t="shared" si="308"/>
        <v>0.86875000000000036</v>
      </c>
      <c r="I5896" s="47">
        <f t="shared" si="308"/>
        <v>-0.85</v>
      </c>
      <c r="J5896" s="47">
        <f t="shared" si="308"/>
        <v>-2.7312500000000002</v>
      </c>
      <c r="K5896" s="47">
        <f t="shared" si="308"/>
        <v>0.85000000000000009</v>
      </c>
      <c r="L5896" s="47">
        <f t="shared" si="308"/>
        <v>0.41250000000000009</v>
      </c>
      <c r="M5896" s="47">
        <f t="shared" si="308"/>
        <v>0.8666666666666667</v>
      </c>
      <c r="N5896" s="47">
        <f t="shared" si="308"/>
        <v>0.71000000000000019</v>
      </c>
      <c r="O5896" s="47">
        <f t="shared" si="308"/>
        <v>-0.22499999999999998</v>
      </c>
      <c r="P5896" s="48">
        <f t="shared" si="308"/>
        <v>0.8999999999999998</v>
      </c>
      <c r="Q5896" s="48">
        <f t="shared" si="293"/>
        <v>1.2138888888888888</v>
      </c>
      <c r="R5896" s="6">
        <f t="shared" si="294"/>
        <v>8.41</v>
      </c>
      <c r="S5896" s="6">
        <f t="shared" si="295"/>
        <v>5.87</v>
      </c>
      <c r="T5896" s="6">
        <f t="shared" si="296"/>
        <v>11.13125</v>
      </c>
      <c r="U5896" s="6">
        <f t="shared" si="297"/>
        <v>12.85</v>
      </c>
      <c r="V5896" s="6">
        <f t="shared" si="298"/>
        <v>14.731249999999999</v>
      </c>
      <c r="W5896" s="6">
        <f t="shared" si="299"/>
        <v>11.15</v>
      </c>
      <c r="X5896" s="6">
        <f t="shared" si="300"/>
        <v>11.5875</v>
      </c>
      <c r="Y5896" s="6">
        <f t="shared" si="301"/>
        <v>11.133333333333333</v>
      </c>
      <c r="Z5896" s="6">
        <f t="shared" si="302"/>
        <v>11.29</v>
      </c>
      <c r="AA5896" s="6">
        <f t="shared" si="303"/>
        <v>12.225</v>
      </c>
      <c r="AB5896" s="6">
        <f t="shared" si="304"/>
        <v>11.1</v>
      </c>
      <c r="AC5896" s="6">
        <f t="shared" si="305"/>
        <v>10.786111111111111</v>
      </c>
    </row>
    <row r="5897" spans="1:29" x14ac:dyDescent="0.25">
      <c r="A5897" s="44">
        <v>33</v>
      </c>
      <c r="B5897" s="45"/>
      <c r="C5897" s="46">
        <v>2</v>
      </c>
      <c r="D5897" s="46">
        <v>2</v>
      </c>
      <c r="E5897" s="46"/>
      <c r="F5897" s="47">
        <f t="shared" si="308"/>
        <v>3.91</v>
      </c>
      <c r="G5897" s="47">
        <f t="shared" si="308"/>
        <v>6.5200000000000005</v>
      </c>
      <c r="H5897" s="234">
        <f t="shared" si="308"/>
        <v>0.78125</v>
      </c>
      <c r="I5897" s="47">
        <f t="shared" si="308"/>
        <v>-0.29000000000000015</v>
      </c>
      <c r="J5897" s="47">
        <f t="shared" si="308"/>
        <v>-2.9187499999999997</v>
      </c>
      <c r="K5897" s="47">
        <f t="shared" si="308"/>
        <v>0.38124999999999998</v>
      </c>
      <c r="L5897" s="47">
        <f t="shared" si="308"/>
        <v>-0.63124999999999998</v>
      </c>
      <c r="M5897" s="47">
        <f t="shared" si="308"/>
        <v>0.9066666666666664</v>
      </c>
      <c r="N5897" s="47">
        <f t="shared" si="308"/>
        <v>0.95000000000000018</v>
      </c>
      <c r="O5897" s="47">
        <f t="shared" si="308"/>
        <v>0.57500000000000007</v>
      </c>
      <c r="P5897" s="48">
        <f t="shared" si="308"/>
        <v>0.65714285714285725</v>
      </c>
      <c r="Q5897" s="48">
        <f t="shared" si="293"/>
        <v>0.9461111111111109</v>
      </c>
      <c r="R5897" s="6">
        <f t="shared" si="294"/>
        <v>8.09</v>
      </c>
      <c r="S5897" s="6">
        <f t="shared" si="295"/>
        <v>5.4799999999999995</v>
      </c>
      <c r="T5897" s="6">
        <f t="shared" si="296"/>
        <v>11.21875</v>
      </c>
      <c r="U5897" s="6">
        <f t="shared" si="297"/>
        <v>12.290000000000001</v>
      </c>
      <c r="V5897" s="6">
        <f t="shared" si="298"/>
        <v>14.918749999999999</v>
      </c>
      <c r="W5897" s="6">
        <f t="shared" si="299"/>
        <v>11.61875</v>
      </c>
      <c r="X5897" s="6">
        <f t="shared" si="300"/>
        <v>12.63125</v>
      </c>
      <c r="Y5897" s="6">
        <f t="shared" si="301"/>
        <v>11.093333333333334</v>
      </c>
      <c r="Z5897" s="6">
        <f t="shared" si="302"/>
        <v>11.05</v>
      </c>
      <c r="AA5897" s="6">
        <f t="shared" si="303"/>
        <v>11.425000000000001</v>
      </c>
      <c r="AB5897" s="6">
        <f t="shared" si="304"/>
        <v>11.342857142857143</v>
      </c>
      <c r="AC5897" s="6">
        <f t="shared" si="305"/>
        <v>11.053888888888888</v>
      </c>
    </row>
    <row r="5898" spans="1:29" x14ac:dyDescent="0.25">
      <c r="A5898" s="44">
        <v>34</v>
      </c>
      <c r="B5898" s="45"/>
      <c r="C5898" s="46">
        <v>2</v>
      </c>
      <c r="D5898" s="46">
        <v>3</v>
      </c>
      <c r="E5898" s="46"/>
      <c r="F5898" s="47">
        <f t="shared" si="308"/>
        <v>3.9199999999999995</v>
      </c>
      <c r="G5898" s="47">
        <f t="shared" si="308"/>
        <v>6.7899999999999991</v>
      </c>
      <c r="H5898" s="234">
        <f t="shared" si="308"/>
        <v>0.8374999999999998</v>
      </c>
      <c r="I5898" s="47">
        <f t="shared" si="308"/>
        <v>-0.7300000000000002</v>
      </c>
      <c r="J5898" s="47">
        <f t="shared" si="308"/>
        <v>-3.4499999999999997</v>
      </c>
      <c r="K5898" s="47">
        <f t="shared" si="308"/>
        <v>0.41874999999999996</v>
      </c>
      <c r="L5898" s="47">
        <f t="shared" si="308"/>
        <v>-0.65625</v>
      </c>
      <c r="M5898" s="47">
        <f t="shared" si="308"/>
        <v>1.02</v>
      </c>
      <c r="N5898" s="47">
        <f t="shared" si="308"/>
        <v>-0.59000000000000008</v>
      </c>
      <c r="O5898" s="47">
        <f t="shared" si="308"/>
        <v>-0.46249999999999997</v>
      </c>
      <c r="P5898" s="48">
        <f t="shared" si="308"/>
        <v>-2.8571428571428407E-2</v>
      </c>
      <c r="Q5898" s="48">
        <f t="shared" si="293"/>
        <v>0.28666666666666679</v>
      </c>
      <c r="R5898" s="6">
        <f t="shared" si="294"/>
        <v>8.08</v>
      </c>
      <c r="S5898" s="6">
        <f t="shared" si="295"/>
        <v>5.2100000000000009</v>
      </c>
      <c r="T5898" s="6">
        <f t="shared" si="296"/>
        <v>11.1625</v>
      </c>
      <c r="U5898" s="6">
        <f t="shared" si="297"/>
        <v>12.73</v>
      </c>
      <c r="V5898" s="6">
        <f t="shared" si="298"/>
        <v>15.45</v>
      </c>
      <c r="W5898" s="6">
        <f t="shared" si="299"/>
        <v>11.581250000000001</v>
      </c>
      <c r="X5898" s="6">
        <f t="shared" si="300"/>
        <v>12.65625</v>
      </c>
      <c r="Y5898" s="6">
        <f t="shared" si="301"/>
        <v>10.98</v>
      </c>
      <c r="Z5898" s="6">
        <f t="shared" si="302"/>
        <v>12.59</v>
      </c>
      <c r="AA5898" s="6">
        <f t="shared" si="303"/>
        <v>12.4625</v>
      </c>
      <c r="AB5898" s="6">
        <f t="shared" si="304"/>
        <v>12.028571428571428</v>
      </c>
      <c r="AC5898" s="6">
        <f t="shared" si="305"/>
        <v>11.713333333333333</v>
      </c>
    </row>
    <row r="5899" spans="1:29" x14ac:dyDescent="0.25">
      <c r="A5899" s="44">
        <v>35</v>
      </c>
      <c r="B5899" s="45"/>
      <c r="C5899" s="46">
        <v>2</v>
      </c>
      <c r="D5899" s="46">
        <v>4</v>
      </c>
      <c r="E5899" s="46"/>
      <c r="F5899" s="47">
        <f t="shared" si="308"/>
        <v>4.2299999999999995</v>
      </c>
      <c r="G5899" s="47">
        <f t="shared" si="308"/>
        <v>6.5600000000000005</v>
      </c>
      <c r="H5899" s="234">
        <f t="shared" si="308"/>
        <v>2.15625</v>
      </c>
      <c r="I5899" s="47">
        <f t="shared" si="308"/>
        <v>0.58000000000000007</v>
      </c>
      <c r="J5899" s="47">
        <f t="shared" si="308"/>
        <v>-1.7375000000000003</v>
      </c>
      <c r="K5899" s="47">
        <f t="shared" si="308"/>
        <v>1.3624999999999998</v>
      </c>
      <c r="L5899" s="47">
        <f t="shared" si="308"/>
        <v>0.47500000000000003</v>
      </c>
      <c r="M5899" s="47">
        <f t="shared" si="308"/>
        <v>1.9066666666666665</v>
      </c>
      <c r="N5899" s="47">
        <f t="shared" si="308"/>
        <v>0.57999999999999985</v>
      </c>
      <c r="O5899" s="47">
        <f t="shared" si="308"/>
        <v>1.6624999999999996</v>
      </c>
      <c r="P5899" s="48">
        <f t="shared" si="308"/>
        <v>1.0428571428571425</v>
      </c>
      <c r="Q5899" s="48">
        <f t="shared" si="293"/>
        <v>2.004166666666666</v>
      </c>
      <c r="R5899" s="6">
        <f t="shared" si="294"/>
        <v>7.7700000000000005</v>
      </c>
      <c r="S5899" s="6">
        <f t="shared" si="295"/>
        <v>5.4399999999999995</v>
      </c>
      <c r="T5899" s="6">
        <f t="shared" si="296"/>
        <v>9.84375</v>
      </c>
      <c r="U5899" s="6">
        <f t="shared" si="297"/>
        <v>11.42</v>
      </c>
      <c r="V5899" s="6">
        <f t="shared" si="298"/>
        <v>13.737500000000001</v>
      </c>
      <c r="W5899" s="6">
        <f t="shared" si="299"/>
        <v>10.637499999999999</v>
      </c>
      <c r="X5899" s="6">
        <f t="shared" si="300"/>
        <v>11.525</v>
      </c>
      <c r="Y5899" s="6">
        <f t="shared" si="301"/>
        <v>10.093333333333334</v>
      </c>
      <c r="Z5899" s="6">
        <f t="shared" si="302"/>
        <v>11.42</v>
      </c>
      <c r="AA5899" s="6">
        <f t="shared" si="303"/>
        <v>10.3375</v>
      </c>
      <c r="AB5899" s="6">
        <f t="shared" si="304"/>
        <v>10.957142857142857</v>
      </c>
      <c r="AC5899" s="6">
        <f t="shared" si="305"/>
        <v>9.9958333333333336</v>
      </c>
    </row>
    <row r="5900" spans="1:29" x14ac:dyDescent="0.25">
      <c r="A5900" s="44">
        <v>36</v>
      </c>
      <c r="B5900" s="45"/>
      <c r="C5900" s="46">
        <v>2</v>
      </c>
      <c r="D5900" s="46">
        <v>5</v>
      </c>
      <c r="E5900" s="46"/>
      <c r="F5900" s="47">
        <f t="shared" si="308"/>
        <v>3.7599999999999993</v>
      </c>
      <c r="G5900" s="47">
        <f t="shared" si="308"/>
        <v>6.0100000000000007</v>
      </c>
      <c r="H5900" s="234">
        <f t="shared" si="308"/>
        <v>2.0875000000000004</v>
      </c>
      <c r="I5900" s="47">
        <f t="shared" si="308"/>
        <v>-0.8600000000000001</v>
      </c>
      <c r="J5900" s="47">
        <f t="shared" si="308"/>
        <v>-1.3812500000000001</v>
      </c>
      <c r="K5900" s="47">
        <f t="shared" si="308"/>
        <v>1.9687500000000002</v>
      </c>
      <c r="L5900" s="47">
        <f t="shared" si="308"/>
        <v>1.59375</v>
      </c>
      <c r="M5900" s="47">
        <f t="shared" si="308"/>
        <v>2.3000000000000003</v>
      </c>
      <c r="N5900" s="47">
        <f t="shared" si="308"/>
        <v>1.0400000000000003</v>
      </c>
      <c r="O5900" s="47">
        <f t="shared" si="308"/>
        <v>2.9624999999999999</v>
      </c>
      <c r="P5900" s="48">
        <f t="shared" si="308"/>
        <v>1.6357142857142861</v>
      </c>
      <c r="Q5900" s="48">
        <f t="shared" si="293"/>
        <v>2.5147222222222214</v>
      </c>
      <c r="R5900" s="6">
        <f t="shared" si="294"/>
        <v>8.24</v>
      </c>
      <c r="S5900" s="6">
        <f t="shared" si="295"/>
        <v>5.9899999999999993</v>
      </c>
      <c r="T5900" s="6">
        <f t="shared" si="296"/>
        <v>9.9124999999999996</v>
      </c>
      <c r="U5900" s="6">
        <f t="shared" si="297"/>
        <v>12.86</v>
      </c>
      <c r="V5900" s="6">
        <f t="shared" si="298"/>
        <v>13.38125</v>
      </c>
      <c r="W5900" s="6">
        <f t="shared" si="299"/>
        <v>10.03125</v>
      </c>
      <c r="X5900" s="6">
        <f t="shared" si="300"/>
        <v>10.40625</v>
      </c>
      <c r="Y5900" s="6">
        <f t="shared" si="301"/>
        <v>9.6999999999999993</v>
      </c>
      <c r="Z5900" s="6">
        <f t="shared" si="302"/>
        <v>10.959999999999999</v>
      </c>
      <c r="AA5900" s="6">
        <f t="shared" si="303"/>
        <v>9.0374999999999996</v>
      </c>
      <c r="AB5900" s="6">
        <f t="shared" si="304"/>
        <v>10.364285714285714</v>
      </c>
      <c r="AC5900" s="6">
        <f t="shared" si="305"/>
        <v>9.4852777777777781</v>
      </c>
    </row>
    <row r="5901" spans="1:29" x14ac:dyDescent="0.25">
      <c r="A5901" s="44">
        <v>37</v>
      </c>
      <c r="B5901" s="45"/>
      <c r="C5901" s="46">
        <v>2</v>
      </c>
      <c r="D5901" s="46">
        <v>6</v>
      </c>
      <c r="E5901" s="46"/>
      <c r="F5901" s="47">
        <f t="shared" si="308"/>
        <v>3.7</v>
      </c>
      <c r="G5901" s="47">
        <f t="shared" si="308"/>
        <v>6.2700000000000005</v>
      </c>
      <c r="H5901" s="234">
        <f t="shared" si="308"/>
        <v>2.2312500000000002</v>
      </c>
      <c r="I5901" s="47">
        <f t="shared" si="308"/>
        <v>-0.11000000000000017</v>
      </c>
      <c r="J5901" s="47">
        <f t="shared" si="308"/>
        <v>-1.1812500000000001</v>
      </c>
      <c r="K5901" s="47">
        <f t="shared" si="308"/>
        <v>2.0499999999999998</v>
      </c>
      <c r="L5901" s="47">
        <f t="shared" si="308"/>
        <v>1.8125</v>
      </c>
      <c r="M5901" s="47">
        <f t="shared" si="308"/>
        <v>2.86</v>
      </c>
      <c r="N5901" s="47">
        <f t="shared" si="308"/>
        <v>1.56</v>
      </c>
      <c r="O5901" s="47">
        <f t="shared" si="308"/>
        <v>3.9</v>
      </c>
      <c r="P5901" s="48">
        <f t="shared" si="308"/>
        <v>1.5642857142857143</v>
      </c>
      <c r="Q5901" s="48">
        <f t="shared" si="293"/>
        <v>2.4077777777777785</v>
      </c>
      <c r="R5901" s="6">
        <f t="shared" si="294"/>
        <v>8.3000000000000007</v>
      </c>
      <c r="S5901" s="6">
        <f t="shared" si="295"/>
        <v>5.7299999999999995</v>
      </c>
      <c r="T5901" s="6">
        <f t="shared" si="296"/>
        <v>9.7687500000000007</v>
      </c>
      <c r="U5901" s="6">
        <f t="shared" si="297"/>
        <v>12.11</v>
      </c>
      <c r="V5901" s="6">
        <f t="shared" si="298"/>
        <v>13.18125</v>
      </c>
      <c r="W5901" s="6">
        <f t="shared" si="299"/>
        <v>9.9499999999999993</v>
      </c>
      <c r="X5901" s="6">
        <f t="shared" si="300"/>
        <v>10.1875</v>
      </c>
      <c r="Y5901" s="6">
        <f t="shared" si="301"/>
        <v>9.14</v>
      </c>
      <c r="Z5901" s="6">
        <f t="shared" si="302"/>
        <v>10.44</v>
      </c>
      <c r="AA5901" s="6">
        <f t="shared" si="303"/>
        <v>8.1</v>
      </c>
      <c r="AB5901" s="6">
        <f t="shared" si="304"/>
        <v>10.435714285714285</v>
      </c>
      <c r="AC5901" s="6">
        <f t="shared" si="305"/>
        <v>9.5922222222222224</v>
      </c>
    </row>
    <row r="5902" spans="1:29" x14ac:dyDescent="0.25">
      <c r="A5902" s="44">
        <v>38</v>
      </c>
      <c r="B5902" s="45"/>
      <c r="C5902" s="46">
        <v>2</v>
      </c>
      <c r="D5902" s="46">
        <v>7</v>
      </c>
      <c r="E5902" s="46"/>
      <c r="F5902" s="47">
        <f t="shared" si="308"/>
        <v>3.5099999999999993</v>
      </c>
      <c r="G5902" s="47">
        <f t="shared" si="308"/>
        <v>6.6099999999999994</v>
      </c>
      <c r="H5902" s="234">
        <f t="shared" si="308"/>
        <v>2.6500000000000008</v>
      </c>
      <c r="I5902" s="47">
        <f t="shared" si="308"/>
        <v>-0.45000000000000007</v>
      </c>
      <c r="J5902" s="47">
        <f t="shared" si="308"/>
        <v>-1.7750000000000001</v>
      </c>
      <c r="K5902" s="47">
        <f t="shared" si="308"/>
        <v>2.2687500000000003</v>
      </c>
      <c r="L5902" s="47">
        <f t="shared" si="308"/>
        <v>1.5062500000000001</v>
      </c>
      <c r="M5902" s="47">
        <f t="shared" si="308"/>
        <v>2.02</v>
      </c>
      <c r="N5902" s="47">
        <f t="shared" si="308"/>
        <v>1.86</v>
      </c>
      <c r="O5902" s="47">
        <f t="shared" si="308"/>
        <v>1.6875</v>
      </c>
      <c r="P5902" s="48">
        <f t="shared" si="308"/>
        <v>1.8214285714285716</v>
      </c>
      <c r="Q5902" s="48">
        <f t="shared" si="293"/>
        <v>2.6766666666666654</v>
      </c>
      <c r="R5902" s="6">
        <f t="shared" si="294"/>
        <v>8.49</v>
      </c>
      <c r="S5902" s="6">
        <f t="shared" si="295"/>
        <v>5.3900000000000006</v>
      </c>
      <c r="T5902" s="6">
        <f t="shared" si="296"/>
        <v>9.35</v>
      </c>
      <c r="U5902" s="6">
        <f t="shared" si="297"/>
        <v>12.45</v>
      </c>
      <c r="V5902" s="6">
        <f t="shared" si="298"/>
        <v>13.775</v>
      </c>
      <c r="W5902" s="6">
        <f t="shared" si="299"/>
        <v>9.7312499999999993</v>
      </c>
      <c r="X5902" s="6">
        <f t="shared" si="300"/>
        <v>10.49375</v>
      </c>
      <c r="Y5902" s="6">
        <f t="shared" si="301"/>
        <v>9.98</v>
      </c>
      <c r="Z5902" s="6">
        <f t="shared" si="302"/>
        <v>10.14</v>
      </c>
      <c r="AA5902" s="6">
        <f t="shared" si="303"/>
        <v>10.3125</v>
      </c>
      <c r="AB5902" s="6">
        <f t="shared" si="304"/>
        <v>10.178571428571429</v>
      </c>
      <c r="AC5902" s="6">
        <f t="shared" si="305"/>
        <v>9.3233333333333341</v>
      </c>
    </row>
    <row r="5903" spans="1:29" x14ac:dyDescent="0.25">
      <c r="A5903" s="44">
        <v>39</v>
      </c>
      <c r="B5903" s="45"/>
      <c r="C5903" s="46">
        <v>2</v>
      </c>
      <c r="D5903" s="46">
        <v>8</v>
      </c>
      <c r="E5903" s="46"/>
      <c r="F5903" s="47">
        <f t="shared" si="308"/>
        <v>4.12</v>
      </c>
      <c r="G5903" s="47">
        <f t="shared" si="308"/>
        <v>6.3100000000000005</v>
      </c>
      <c r="H5903" s="234">
        <f t="shared" si="308"/>
        <v>2.3250000000000002</v>
      </c>
      <c r="I5903" s="47">
        <f t="shared" si="308"/>
        <v>-1.01</v>
      </c>
      <c r="J5903" s="47">
        <f t="shared" si="308"/>
        <v>-1.4249999999999998</v>
      </c>
      <c r="K5903" s="47">
        <f t="shared" si="308"/>
        <v>2.6625000000000001</v>
      </c>
      <c r="L5903" s="47">
        <f t="shared" si="308"/>
        <v>1.23125</v>
      </c>
      <c r="M5903" s="47">
        <f t="shared" si="308"/>
        <v>2.68</v>
      </c>
      <c r="N5903" s="47">
        <f t="shared" si="308"/>
        <v>1.0799999999999996</v>
      </c>
      <c r="O5903" s="47">
        <f t="shared" si="308"/>
        <v>1.2125000000000001</v>
      </c>
      <c r="P5903" s="48">
        <f t="shared" si="308"/>
        <v>1.8357142857142856</v>
      </c>
      <c r="Q5903" s="48">
        <f t="shared" si="293"/>
        <v>2.9624999999999999</v>
      </c>
      <c r="R5903" s="6">
        <f t="shared" si="294"/>
        <v>7.88</v>
      </c>
      <c r="S5903" s="6">
        <f t="shared" si="295"/>
        <v>5.6899999999999995</v>
      </c>
      <c r="T5903" s="6">
        <f t="shared" si="296"/>
        <v>9.6750000000000007</v>
      </c>
      <c r="U5903" s="6">
        <f t="shared" si="297"/>
        <v>13.01</v>
      </c>
      <c r="V5903" s="6">
        <f t="shared" si="298"/>
        <v>13.425000000000001</v>
      </c>
      <c r="W5903" s="6">
        <f t="shared" si="299"/>
        <v>9.3375000000000004</v>
      </c>
      <c r="X5903" s="6">
        <f t="shared" si="300"/>
        <v>10.768750000000001</v>
      </c>
      <c r="Y5903" s="6">
        <f t="shared" si="301"/>
        <v>9.32</v>
      </c>
      <c r="Z5903" s="6">
        <f t="shared" si="302"/>
        <v>10.92</v>
      </c>
      <c r="AA5903" s="6">
        <f t="shared" si="303"/>
        <v>10.7875</v>
      </c>
      <c r="AB5903" s="6">
        <f t="shared" si="304"/>
        <v>10.164285714285715</v>
      </c>
      <c r="AC5903" s="6">
        <f t="shared" si="305"/>
        <v>9.0374999999999996</v>
      </c>
    </row>
    <row r="5904" spans="1:29" x14ac:dyDescent="0.25">
      <c r="A5904" s="44">
        <v>40</v>
      </c>
      <c r="B5904" s="45"/>
      <c r="C5904" s="46">
        <v>2</v>
      </c>
      <c r="D5904" s="46">
        <v>9</v>
      </c>
      <c r="E5904" s="46"/>
      <c r="F5904" s="47">
        <f t="shared" si="308"/>
        <v>2.7</v>
      </c>
      <c r="G5904" s="47">
        <f t="shared" si="308"/>
        <v>5.3199999999999994</v>
      </c>
      <c r="H5904" s="234">
        <f t="shared" si="308"/>
        <v>1.5124999999999997</v>
      </c>
      <c r="I5904" s="47">
        <f t="shared" si="308"/>
        <v>-1.33</v>
      </c>
      <c r="J5904" s="47">
        <f t="shared" si="308"/>
        <v>-2.3624999999999998</v>
      </c>
      <c r="K5904" s="47">
        <f t="shared" si="308"/>
        <v>1.3500000000000003</v>
      </c>
      <c r="L5904" s="47">
        <f t="shared" si="308"/>
        <v>-9.3749999999999889E-2</v>
      </c>
      <c r="M5904" s="47">
        <f t="shared" si="308"/>
        <v>0.87333333333333307</v>
      </c>
      <c r="N5904" s="47">
        <f t="shared" si="308"/>
        <v>0.47000000000000003</v>
      </c>
      <c r="O5904" s="47">
        <f t="shared" si="308"/>
        <v>-0.51250000000000007</v>
      </c>
      <c r="P5904" s="48">
        <f t="shared" si="308"/>
        <v>0.87142857142857122</v>
      </c>
      <c r="Q5904" s="48">
        <f t="shared" si="293"/>
        <v>2.2466666666666666</v>
      </c>
      <c r="R5904" s="6">
        <f t="shared" si="294"/>
        <v>9.3000000000000007</v>
      </c>
      <c r="S5904" s="6">
        <f t="shared" si="295"/>
        <v>6.6800000000000006</v>
      </c>
      <c r="T5904" s="6">
        <f t="shared" si="296"/>
        <v>10.487500000000001</v>
      </c>
      <c r="U5904" s="6">
        <f t="shared" si="297"/>
        <v>13.33</v>
      </c>
      <c r="V5904" s="6">
        <f t="shared" si="298"/>
        <v>14.362500000000001</v>
      </c>
      <c r="W5904" s="6">
        <f t="shared" si="299"/>
        <v>10.65</v>
      </c>
      <c r="X5904" s="6">
        <f t="shared" si="300"/>
        <v>12.09375</v>
      </c>
      <c r="Y5904" s="6">
        <f t="shared" si="301"/>
        <v>11.126666666666667</v>
      </c>
      <c r="Z5904" s="6">
        <f t="shared" si="302"/>
        <v>11.53</v>
      </c>
      <c r="AA5904" s="6">
        <f t="shared" si="303"/>
        <v>12.512499999999999</v>
      </c>
      <c r="AB5904" s="6">
        <f t="shared" si="304"/>
        <v>11.128571428571428</v>
      </c>
      <c r="AC5904" s="6">
        <f t="shared" si="305"/>
        <v>9.7533333333333339</v>
      </c>
    </row>
    <row r="5905" spans="1:29" x14ac:dyDescent="0.25">
      <c r="A5905" s="44">
        <v>41</v>
      </c>
      <c r="B5905" s="45"/>
      <c r="C5905" s="46">
        <v>2</v>
      </c>
      <c r="D5905" s="46">
        <v>10</v>
      </c>
      <c r="E5905" s="46"/>
      <c r="F5905" s="47">
        <f t="shared" si="308"/>
        <v>2.8600000000000003</v>
      </c>
      <c r="G5905" s="47">
        <f t="shared" si="308"/>
        <v>5.2200000000000006</v>
      </c>
      <c r="H5905" s="234">
        <f t="shared" si="308"/>
        <v>1.0874999999999999</v>
      </c>
      <c r="I5905" s="47">
        <f t="shared" si="308"/>
        <v>-1.3499999999999999</v>
      </c>
      <c r="J5905" s="47">
        <f t="shared" si="308"/>
        <v>-2.8562500000000006</v>
      </c>
      <c r="K5905" s="47">
        <f t="shared" si="308"/>
        <v>1.1125000000000003</v>
      </c>
      <c r="L5905" s="47">
        <f t="shared" si="308"/>
        <v>-0.51874999999999993</v>
      </c>
      <c r="M5905" s="47">
        <f t="shared" si="308"/>
        <v>1.1133333333333333</v>
      </c>
      <c r="N5905" s="47">
        <f t="shared" si="308"/>
        <v>0.88000000000000012</v>
      </c>
      <c r="O5905" s="47">
        <f t="shared" si="308"/>
        <v>0.625</v>
      </c>
      <c r="P5905" s="48">
        <f t="shared" si="308"/>
        <v>0.76428571428571423</v>
      </c>
      <c r="Q5905" s="48">
        <f t="shared" si="293"/>
        <v>1.1474999999999997</v>
      </c>
      <c r="R5905" s="6">
        <f t="shared" si="294"/>
        <v>9.14</v>
      </c>
      <c r="S5905" s="6">
        <f t="shared" si="295"/>
        <v>6.7799999999999994</v>
      </c>
      <c r="T5905" s="6">
        <f t="shared" si="296"/>
        <v>10.9125</v>
      </c>
      <c r="U5905" s="6">
        <f t="shared" si="297"/>
        <v>13.35</v>
      </c>
      <c r="V5905" s="6">
        <f t="shared" si="298"/>
        <v>14.856250000000001</v>
      </c>
      <c r="W5905" s="6">
        <f t="shared" si="299"/>
        <v>10.887499999999999</v>
      </c>
      <c r="X5905" s="6">
        <f t="shared" si="300"/>
        <v>12.518750000000001</v>
      </c>
      <c r="Y5905" s="6">
        <f t="shared" si="301"/>
        <v>10.886666666666667</v>
      </c>
      <c r="Z5905" s="6">
        <f t="shared" si="302"/>
        <v>11.12</v>
      </c>
      <c r="AA5905" s="6">
        <f t="shared" si="303"/>
        <v>11.375</v>
      </c>
      <c r="AB5905" s="6">
        <f t="shared" si="304"/>
        <v>11.235714285714286</v>
      </c>
      <c r="AC5905" s="6">
        <f t="shared" si="305"/>
        <v>10.852500000000001</v>
      </c>
    </row>
    <row r="5906" spans="1:29" x14ac:dyDescent="0.25">
      <c r="A5906" s="44">
        <v>42</v>
      </c>
      <c r="B5906" s="45"/>
      <c r="C5906" s="46">
        <v>2</v>
      </c>
      <c r="D5906" s="46">
        <v>11</v>
      </c>
      <c r="E5906" s="46"/>
      <c r="F5906" s="47">
        <f t="shared" ref="F5906:P5915" si="309">AVERAGEIFS(F$2:F$5846,$C$2:$C$5846,$C5906,$D$2:$D$5846,$D5906)</f>
        <v>3.94</v>
      </c>
      <c r="G5906" s="47">
        <f t="shared" si="309"/>
        <v>6.13</v>
      </c>
      <c r="H5906" s="234">
        <f t="shared" si="309"/>
        <v>2.4374999999999996</v>
      </c>
      <c r="I5906" s="47">
        <f t="shared" si="309"/>
        <v>-0.33999999999999997</v>
      </c>
      <c r="J5906" s="47">
        <f t="shared" si="309"/>
        <v>-1.7375</v>
      </c>
      <c r="K5906" s="47">
        <f t="shared" si="309"/>
        <v>2.1437499999999998</v>
      </c>
      <c r="L5906" s="47">
        <f t="shared" si="309"/>
        <v>2.5000000000000001E-2</v>
      </c>
      <c r="M5906" s="47">
        <f t="shared" si="309"/>
        <v>2.5133333333333336</v>
      </c>
      <c r="N5906" s="47">
        <f t="shared" si="309"/>
        <v>1.65</v>
      </c>
      <c r="O5906" s="47">
        <f t="shared" si="309"/>
        <v>1.0375000000000001</v>
      </c>
      <c r="P5906" s="48">
        <f t="shared" si="309"/>
        <v>1.8428571428571432</v>
      </c>
      <c r="Q5906" s="48">
        <f t="shared" si="293"/>
        <v>2.3397222222222225</v>
      </c>
      <c r="R5906" s="6">
        <f t="shared" si="294"/>
        <v>8.06</v>
      </c>
      <c r="S5906" s="6">
        <f t="shared" si="295"/>
        <v>5.87</v>
      </c>
      <c r="T5906" s="6">
        <f t="shared" si="296"/>
        <v>9.5625</v>
      </c>
      <c r="U5906" s="6">
        <f t="shared" si="297"/>
        <v>12.34</v>
      </c>
      <c r="V5906" s="6">
        <f t="shared" si="298"/>
        <v>13.737500000000001</v>
      </c>
      <c r="W5906" s="6">
        <f t="shared" si="299"/>
        <v>9.8562499999999993</v>
      </c>
      <c r="X5906" s="6">
        <f t="shared" si="300"/>
        <v>11.975</v>
      </c>
      <c r="Y5906" s="6">
        <f t="shared" si="301"/>
        <v>9.4866666666666664</v>
      </c>
      <c r="Z5906" s="6">
        <f t="shared" si="302"/>
        <v>10.35</v>
      </c>
      <c r="AA5906" s="6">
        <f t="shared" si="303"/>
        <v>10.9625</v>
      </c>
      <c r="AB5906" s="6">
        <f t="shared" si="304"/>
        <v>10.157142857142857</v>
      </c>
      <c r="AC5906" s="6">
        <f t="shared" si="305"/>
        <v>9.6602777777777771</v>
      </c>
    </row>
    <row r="5907" spans="1:29" x14ac:dyDescent="0.25">
      <c r="A5907" s="44">
        <v>43</v>
      </c>
      <c r="B5907" s="45"/>
      <c r="C5907" s="46">
        <v>2</v>
      </c>
      <c r="D5907" s="46">
        <v>12</v>
      </c>
      <c r="E5907" s="46"/>
      <c r="F5907" s="47">
        <f t="shared" si="309"/>
        <v>2.4699999999999998</v>
      </c>
      <c r="G5907" s="47">
        <f t="shared" si="309"/>
        <v>4.9000000000000004</v>
      </c>
      <c r="H5907" s="234">
        <f t="shared" si="309"/>
        <v>2.2562500000000001</v>
      </c>
      <c r="I5907" s="47">
        <f t="shared" si="309"/>
        <v>-1.06</v>
      </c>
      <c r="J5907" s="47">
        <f t="shared" si="309"/>
        <v>-1.83125</v>
      </c>
      <c r="K5907" s="47">
        <f t="shared" si="309"/>
        <v>1.5687499999999996</v>
      </c>
      <c r="L5907" s="47">
        <f t="shared" si="309"/>
        <v>-0.16875000000000001</v>
      </c>
      <c r="M5907" s="47">
        <f t="shared" si="309"/>
        <v>1.8266666666666669</v>
      </c>
      <c r="N5907" s="47">
        <f t="shared" si="309"/>
        <v>1.6</v>
      </c>
      <c r="O5907" s="47">
        <f t="shared" si="309"/>
        <v>1.4624999999999999</v>
      </c>
      <c r="P5907" s="48">
        <f t="shared" si="309"/>
        <v>1.3571428571428572</v>
      </c>
      <c r="Q5907" s="48">
        <f t="shared" si="293"/>
        <v>2.3419444444444437</v>
      </c>
      <c r="R5907" s="6">
        <f t="shared" si="294"/>
        <v>9.5300000000000011</v>
      </c>
      <c r="S5907" s="6">
        <f t="shared" si="295"/>
        <v>7.1</v>
      </c>
      <c r="T5907" s="6">
        <f t="shared" si="296"/>
        <v>9.7437500000000004</v>
      </c>
      <c r="U5907" s="6">
        <f t="shared" si="297"/>
        <v>13.06</v>
      </c>
      <c r="V5907" s="6">
        <f t="shared" si="298"/>
        <v>13.831250000000001</v>
      </c>
      <c r="W5907" s="6">
        <f t="shared" si="299"/>
        <v>10.43125</v>
      </c>
      <c r="X5907" s="6">
        <f t="shared" si="300"/>
        <v>12.168749999999999</v>
      </c>
      <c r="Y5907" s="6">
        <f t="shared" si="301"/>
        <v>10.173333333333334</v>
      </c>
      <c r="Z5907" s="6">
        <f t="shared" si="302"/>
        <v>10.4</v>
      </c>
      <c r="AA5907" s="6">
        <f t="shared" si="303"/>
        <v>10.5375</v>
      </c>
      <c r="AB5907" s="6">
        <f t="shared" si="304"/>
        <v>10.642857142857142</v>
      </c>
      <c r="AC5907" s="6">
        <f t="shared" si="305"/>
        <v>9.6580555555555563</v>
      </c>
    </row>
    <row r="5908" spans="1:29" x14ac:dyDescent="0.25">
      <c r="A5908" s="44">
        <v>44</v>
      </c>
      <c r="B5908" s="45"/>
      <c r="C5908" s="46">
        <v>2</v>
      </c>
      <c r="D5908" s="46">
        <v>13</v>
      </c>
      <c r="E5908" s="46"/>
      <c r="F5908" s="47">
        <f t="shared" si="309"/>
        <v>1.9</v>
      </c>
      <c r="G5908" s="47">
        <f t="shared" si="309"/>
        <v>4.3600000000000003</v>
      </c>
      <c r="H5908" s="234">
        <f t="shared" si="309"/>
        <v>0.46250000000000002</v>
      </c>
      <c r="I5908" s="47">
        <f t="shared" si="309"/>
        <v>-1.59</v>
      </c>
      <c r="J5908" s="47">
        <f t="shared" si="309"/>
        <v>-2.53125</v>
      </c>
      <c r="K5908" s="47">
        <f t="shared" si="309"/>
        <v>0.70625000000000027</v>
      </c>
      <c r="L5908" s="47">
        <f t="shared" si="309"/>
        <v>-1.1375000000000004</v>
      </c>
      <c r="M5908" s="47">
        <f t="shared" si="309"/>
        <v>0.68</v>
      </c>
      <c r="N5908" s="47">
        <f t="shared" si="309"/>
        <v>0.80999999999999994</v>
      </c>
      <c r="O5908" s="47">
        <f t="shared" si="309"/>
        <v>-6.2499999999999847E-2</v>
      </c>
      <c r="P5908" s="48">
        <f t="shared" si="309"/>
        <v>0.6142857142857141</v>
      </c>
      <c r="Q5908" s="48">
        <f t="shared" si="293"/>
        <v>1.1291666666666669</v>
      </c>
      <c r="R5908" s="6">
        <f t="shared" si="294"/>
        <v>10.1</v>
      </c>
      <c r="S5908" s="6">
        <f t="shared" si="295"/>
        <v>7.64</v>
      </c>
      <c r="T5908" s="6">
        <f t="shared" si="296"/>
        <v>11.5375</v>
      </c>
      <c r="U5908" s="6">
        <f t="shared" si="297"/>
        <v>13.59</v>
      </c>
      <c r="V5908" s="6">
        <f t="shared" si="298"/>
        <v>14.53125</v>
      </c>
      <c r="W5908" s="6">
        <f t="shared" si="299"/>
        <v>11.293749999999999</v>
      </c>
      <c r="X5908" s="6">
        <f t="shared" si="300"/>
        <v>13.137500000000001</v>
      </c>
      <c r="Y5908" s="6">
        <f t="shared" si="301"/>
        <v>11.32</v>
      </c>
      <c r="Z5908" s="6">
        <f t="shared" si="302"/>
        <v>11.19</v>
      </c>
      <c r="AA5908" s="6">
        <f t="shared" si="303"/>
        <v>12.0625</v>
      </c>
      <c r="AB5908" s="6">
        <f t="shared" si="304"/>
        <v>11.385714285714286</v>
      </c>
      <c r="AC5908" s="6">
        <f t="shared" si="305"/>
        <v>10.870833333333334</v>
      </c>
    </row>
    <row r="5909" spans="1:29" x14ac:dyDescent="0.25">
      <c r="A5909" s="44">
        <v>45</v>
      </c>
      <c r="B5909" s="45"/>
      <c r="C5909" s="46">
        <v>2</v>
      </c>
      <c r="D5909" s="46">
        <v>14</v>
      </c>
      <c r="E5909" s="46"/>
      <c r="F5909" s="47">
        <f t="shared" si="309"/>
        <v>2.6999999999999997</v>
      </c>
      <c r="G5909" s="47">
        <f t="shared" si="309"/>
        <v>4.8199999999999994</v>
      </c>
      <c r="H5909" s="234">
        <f t="shared" si="309"/>
        <v>0.91874999999999996</v>
      </c>
      <c r="I5909" s="47">
        <f t="shared" si="309"/>
        <v>-1.5899999999999999</v>
      </c>
      <c r="J5909" s="47">
        <f t="shared" si="309"/>
        <v>-2.4687500000000004</v>
      </c>
      <c r="K5909" s="47">
        <f t="shared" si="309"/>
        <v>1.3437499999999998</v>
      </c>
      <c r="L5909" s="47">
        <f t="shared" si="309"/>
        <v>-0.63749999999999996</v>
      </c>
      <c r="M5909" s="47">
        <f t="shared" si="309"/>
        <v>0.76666666666666672</v>
      </c>
      <c r="N5909" s="47">
        <f t="shared" si="309"/>
        <v>1.03</v>
      </c>
      <c r="O5909" s="47">
        <f t="shared" si="309"/>
        <v>-7.5000000000000039E-2</v>
      </c>
      <c r="P5909" s="48">
        <f t="shared" si="309"/>
        <v>1.0071428571428569</v>
      </c>
      <c r="Q5909" s="48">
        <f t="shared" si="293"/>
        <v>1.4583333333333333</v>
      </c>
      <c r="R5909" s="6">
        <f t="shared" si="294"/>
        <v>9.3000000000000007</v>
      </c>
      <c r="S5909" s="6">
        <f t="shared" si="295"/>
        <v>7.1800000000000006</v>
      </c>
      <c r="T5909" s="6">
        <f t="shared" si="296"/>
        <v>11.081250000000001</v>
      </c>
      <c r="U5909" s="6">
        <f t="shared" si="297"/>
        <v>13.59</v>
      </c>
      <c r="V5909" s="6">
        <f t="shared" si="298"/>
        <v>14.46875</v>
      </c>
      <c r="W5909" s="6">
        <f t="shared" si="299"/>
        <v>10.65625</v>
      </c>
      <c r="X5909" s="6">
        <f t="shared" si="300"/>
        <v>12.637499999999999</v>
      </c>
      <c r="Y5909" s="6">
        <f t="shared" si="301"/>
        <v>11.233333333333333</v>
      </c>
      <c r="Z5909" s="6">
        <f t="shared" si="302"/>
        <v>10.97</v>
      </c>
      <c r="AA5909" s="6">
        <f t="shared" si="303"/>
        <v>12.074999999999999</v>
      </c>
      <c r="AB5909" s="6">
        <f t="shared" si="304"/>
        <v>10.992857142857144</v>
      </c>
      <c r="AC5909" s="6">
        <f t="shared" si="305"/>
        <v>10.541666666666666</v>
      </c>
    </row>
    <row r="5910" spans="1:29" x14ac:dyDescent="0.25">
      <c r="A5910" s="44">
        <v>46</v>
      </c>
      <c r="B5910" s="45"/>
      <c r="C5910" s="46">
        <v>2</v>
      </c>
      <c r="D5910" s="46">
        <v>15</v>
      </c>
      <c r="E5910" s="46"/>
      <c r="F5910" s="47">
        <f t="shared" si="309"/>
        <v>3.0599999999999996</v>
      </c>
      <c r="G5910" s="47">
        <f t="shared" si="309"/>
        <v>5.3100000000000005</v>
      </c>
      <c r="H5910" s="234">
        <f t="shared" si="309"/>
        <v>1.6375</v>
      </c>
      <c r="I5910" s="47">
        <f t="shared" si="309"/>
        <v>-1.04</v>
      </c>
      <c r="J5910" s="47">
        <f t="shared" si="309"/>
        <v>-2.0500000000000003</v>
      </c>
      <c r="K5910" s="47">
        <f t="shared" si="309"/>
        <v>1.8687500000000001</v>
      </c>
      <c r="L5910" s="47">
        <f t="shared" si="309"/>
        <v>9.9999999999999867E-2</v>
      </c>
      <c r="M5910" s="47">
        <f t="shared" si="309"/>
        <v>1.8866666666666669</v>
      </c>
      <c r="N5910" s="47">
        <f t="shared" si="309"/>
        <v>2.02</v>
      </c>
      <c r="O5910" s="47">
        <f t="shared" si="309"/>
        <v>0.86250000000000004</v>
      </c>
      <c r="P5910" s="48">
        <f t="shared" si="309"/>
        <v>2.1071428571428572</v>
      </c>
      <c r="Q5910" s="48">
        <f t="shared" si="293"/>
        <v>1.665</v>
      </c>
      <c r="R5910" s="6">
        <f t="shared" si="294"/>
        <v>8.9400000000000013</v>
      </c>
      <c r="S5910" s="6">
        <f t="shared" si="295"/>
        <v>6.6899999999999995</v>
      </c>
      <c r="T5910" s="6">
        <f t="shared" si="296"/>
        <v>10.362500000000001</v>
      </c>
      <c r="U5910" s="6">
        <f t="shared" si="297"/>
        <v>13.04</v>
      </c>
      <c r="V5910" s="6">
        <f t="shared" si="298"/>
        <v>14.05</v>
      </c>
      <c r="W5910" s="6">
        <f t="shared" si="299"/>
        <v>10.13125</v>
      </c>
      <c r="X5910" s="6">
        <f t="shared" si="300"/>
        <v>11.9</v>
      </c>
      <c r="Y5910" s="6">
        <f t="shared" si="301"/>
        <v>10.113333333333333</v>
      </c>
      <c r="Z5910" s="6">
        <f t="shared" si="302"/>
        <v>9.98</v>
      </c>
      <c r="AA5910" s="6">
        <f t="shared" si="303"/>
        <v>11.137499999999999</v>
      </c>
      <c r="AB5910" s="6">
        <f t="shared" si="304"/>
        <v>9.8928571428571423</v>
      </c>
      <c r="AC5910" s="6">
        <f t="shared" si="305"/>
        <v>10.335000000000001</v>
      </c>
    </row>
    <row r="5911" spans="1:29" x14ac:dyDescent="0.25">
      <c r="A5911" s="44">
        <v>47</v>
      </c>
      <c r="B5911" s="45"/>
      <c r="C5911" s="46">
        <v>2</v>
      </c>
      <c r="D5911" s="46">
        <v>16</v>
      </c>
      <c r="E5911" s="46"/>
      <c r="F5911" s="47">
        <f t="shared" si="309"/>
        <v>3</v>
      </c>
      <c r="G5911" s="47">
        <f t="shared" si="309"/>
        <v>5.52</v>
      </c>
      <c r="H5911" s="234">
        <f t="shared" si="309"/>
        <v>2.7374999999999998</v>
      </c>
      <c r="I5911" s="47">
        <f t="shared" si="309"/>
        <v>-0.78999999999999981</v>
      </c>
      <c r="J5911" s="47">
        <f t="shared" si="309"/>
        <v>-1.2750000000000001</v>
      </c>
      <c r="K5911" s="47">
        <f t="shared" si="309"/>
        <v>2.8000000000000003</v>
      </c>
      <c r="L5911" s="47">
        <f t="shared" si="309"/>
        <v>1.2749999999999999</v>
      </c>
      <c r="M5911" s="47">
        <f t="shared" si="309"/>
        <v>2.3866666666666672</v>
      </c>
      <c r="N5911" s="47">
        <f t="shared" si="309"/>
        <v>2.3099999999999996</v>
      </c>
      <c r="O5911" s="47">
        <f t="shared" si="309"/>
        <v>2.0375000000000001</v>
      </c>
      <c r="P5911" s="48">
        <f t="shared" si="309"/>
        <v>2.4142857142857141</v>
      </c>
      <c r="Q5911" s="48">
        <f t="shared" si="293"/>
        <v>2.7719444444444443</v>
      </c>
      <c r="R5911" s="6">
        <f t="shared" si="294"/>
        <v>9</v>
      </c>
      <c r="S5911" s="6">
        <f t="shared" si="295"/>
        <v>6.48</v>
      </c>
      <c r="T5911" s="6">
        <f t="shared" si="296"/>
        <v>9.2624999999999993</v>
      </c>
      <c r="U5911" s="6">
        <f t="shared" si="297"/>
        <v>12.79</v>
      </c>
      <c r="V5911" s="6">
        <f t="shared" si="298"/>
        <v>13.275</v>
      </c>
      <c r="W5911" s="6">
        <f t="shared" si="299"/>
        <v>9.1999999999999993</v>
      </c>
      <c r="X5911" s="6">
        <f t="shared" si="300"/>
        <v>10.725</v>
      </c>
      <c r="Y5911" s="6">
        <f t="shared" si="301"/>
        <v>9.6133333333333333</v>
      </c>
      <c r="Z5911" s="6">
        <f t="shared" si="302"/>
        <v>9.6900000000000013</v>
      </c>
      <c r="AA5911" s="6">
        <f t="shared" si="303"/>
        <v>9.9625000000000004</v>
      </c>
      <c r="AB5911" s="6">
        <f t="shared" si="304"/>
        <v>9.5857142857142854</v>
      </c>
      <c r="AC5911" s="6">
        <f t="shared" si="305"/>
        <v>9.2280555555555566</v>
      </c>
    </row>
    <row r="5912" spans="1:29" x14ac:dyDescent="0.25">
      <c r="A5912" s="44">
        <v>48</v>
      </c>
      <c r="B5912" s="45"/>
      <c r="C5912" s="46">
        <v>2</v>
      </c>
      <c r="D5912" s="46">
        <v>17</v>
      </c>
      <c r="E5912" s="46"/>
      <c r="F5912" s="47">
        <f t="shared" si="309"/>
        <v>3.9600000000000009</v>
      </c>
      <c r="G5912" s="47">
        <f t="shared" si="309"/>
        <v>5.93</v>
      </c>
      <c r="H5912" s="234">
        <f t="shared" si="309"/>
        <v>2.3374999999999995</v>
      </c>
      <c r="I5912" s="47">
        <f t="shared" si="309"/>
        <v>0.19000000000000011</v>
      </c>
      <c r="J5912" s="47">
        <f t="shared" si="309"/>
        <v>-0.93124999999999991</v>
      </c>
      <c r="K5912" s="47">
        <f t="shared" si="309"/>
        <v>2.5625</v>
      </c>
      <c r="L5912" s="47">
        <f t="shared" si="309"/>
        <v>0.90624999999999989</v>
      </c>
      <c r="M5912" s="47">
        <f t="shared" si="309"/>
        <v>2.8066666666666662</v>
      </c>
      <c r="N5912" s="47">
        <f t="shared" si="309"/>
        <v>2.74</v>
      </c>
      <c r="O5912" s="47">
        <f t="shared" si="309"/>
        <v>2.9249999999999998</v>
      </c>
      <c r="P5912" s="48">
        <f t="shared" si="309"/>
        <v>2.3285714285714287</v>
      </c>
      <c r="Q5912" s="48">
        <f t="shared" si="293"/>
        <v>2.8061111111111114</v>
      </c>
      <c r="R5912" s="6">
        <f t="shared" si="294"/>
        <v>8.0399999999999991</v>
      </c>
      <c r="S5912" s="6">
        <f t="shared" si="295"/>
        <v>6.07</v>
      </c>
      <c r="T5912" s="6">
        <f t="shared" si="296"/>
        <v>9.6625000000000014</v>
      </c>
      <c r="U5912" s="6">
        <f t="shared" si="297"/>
        <v>11.81</v>
      </c>
      <c r="V5912" s="6">
        <f t="shared" si="298"/>
        <v>12.93125</v>
      </c>
      <c r="W5912" s="6">
        <f t="shared" si="299"/>
        <v>9.4375</v>
      </c>
      <c r="X5912" s="6">
        <f t="shared" si="300"/>
        <v>11.09375</v>
      </c>
      <c r="Y5912" s="6">
        <f t="shared" si="301"/>
        <v>9.1933333333333334</v>
      </c>
      <c r="Z5912" s="6">
        <f t="shared" si="302"/>
        <v>9.26</v>
      </c>
      <c r="AA5912" s="6">
        <f t="shared" si="303"/>
        <v>9.0749999999999993</v>
      </c>
      <c r="AB5912" s="6">
        <f t="shared" si="304"/>
        <v>9.6714285714285708</v>
      </c>
      <c r="AC5912" s="6">
        <f t="shared" si="305"/>
        <v>9.193888888888889</v>
      </c>
    </row>
    <row r="5913" spans="1:29" x14ac:dyDescent="0.25">
      <c r="A5913" s="44">
        <v>49</v>
      </c>
      <c r="B5913" s="45"/>
      <c r="C5913" s="46">
        <v>2</v>
      </c>
      <c r="D5913" s="46">
        <v>18</v>
      </c>
      <c r="E5913" s="46"/>
      <c r="F5913" s="47">
        <f t="shared" si="309"/>
        <v>4.46</v>
      </c>
      <c r="G5913" s="47">
        <f t="shared" si="309"/>
        <v>6.5400000000000009</v>
      </c>
      <c r="H5913" s="234">
        <f t="shared" si="309"/>
        <v>2.3062499999999995</v>
      </c>
      <c r="I5913" s="47">
        <f t="shared" si="309"/>
        <v>0.87000000000000011</v>
      </c>
      <c r="J5913" s="47">
        <f t="shared" si="309"/>
        <v>-1.0375000000000003</v>
      </c>
      <c r="K5913" s="47">
        <f t="shared" si="309"/>
        <v>2.6250000000000004</v>
      </c>
      <c r="L5913" s="47">
        <f t="shared" si="309"/>
        <v>1.2312499999999997</v>
      </c>
      <c r="M5913" s="47">
        <f t="shared" si="309"/>
        <v>2.8</v>
      </c>
      <c r="N5913" s="47">
        <f t="shared" si="309"/>
        <v>2.6900000000000004</v>
      </c>
      <c r="O5913" s="47">
        <f t="shared" si="309"/>
        <v>1.8124999999999998</v>
      </c>
      <c r="P5913" s="48">
        <f t="shared" si="309"/>
        <v>2.5500000000000003</v>
      </c>
      <c r="Q5913" s="48">
        <f t="shared" si="293"/>
        <v>2.8419444444444442</v>
      </c>
      <c r="R5913" s="6">
        <f t="shared" si="294"/>
        <v>7.54</v>
      </c>
      <c r="S5913" s="6">
        <f t="shared" si="295"/>
        <v>5.4599999999999991</v>
      </c>
      <c r="T5913" s="6">
        <f t="shared" si="296"/>
        <v>9.6937500000000014</v>
      </c>
      <c r="U5913" s="6">
        <f t="shared" si="297"/>
        <v>11.129999999999999</v>
      </c>
      <c r="V5913" s="6">
        <f t="shared" si="298"/>
        <v>13.0375</v>
      </c>
      <c r="W5913" s="6">
        <f t="shared" si="299"/>
        <v>9.375</v>
      </c>
      <c r="X5913" s="6">
        <f t="shared" si="300"/>
        <v>10.768750000000001</v>
      </c>
      <c r="Y5913" s="6">
        <f t="shared" si="301"/>
        <v>9.1999999999999993</v>
      </c>
      <c r="Z5913" s="6">
        <f t="shared" si="302"/>
        <v>9.3099999999999987</v>
      </c>
      <c r="AA5913" s="6">
        <f t="shared" si="303"/>
        <v>10.1875</v>
      </c>
      <c r="AB5913" s="6">
        <f t="shared" si="304"/>
        <v>9.4499999999999993</v>
      </c>
      <c r="AC5913" s="6">
        <f t="shared" si="305"/>
        <v>9.1580555555555563</v>
      </c>
    </row>
    <row r="5914" spans="1:29" x14ac:dyDescent="0.25">
      <c r="A5914" s="44">
        <v>50</v>
      </c>
      <c r="B5914" s="45"/>
      <c r="C5914" s="46">
        <v>2</v>
      </c>
      <c r="D5914" s="46">
        <v>19</v>
      </c>
      <c r="E5914" s="46"/>
      <c r="F5914" s="47">
        <f t="shared" si="309"/>
        <v>5.1599999999999993</v>
      </c>
      <c r="G5914" s="47">
        <f t="shared" si="309"/>
        <v>7.7900000000000009</v>
      </c>
      <c r="H5914" s="234">
        <f t="shared" si="309"/>
        <v>2.9750000000000001</v>
      </c>
      <c r="I5914" s="47">
        <f t="shared" si="309"/>
        <v>0.98000000000000009</v>
      </c>
      <c r="J5914" s="47">
        <f t="shared" si="309"/>
        <v>-0.74374999999999991</v>
      </c>
      <c r="K5914" s="47">
        <f t="shared" si="309"/>
        <v>3.2937500000000006</v>
      </c>
      <c r="L5914" s="47">
        <f t="shared" si="309"/>
        <v>1.6562499999999998</v>
      </c>
      <c r="M5914" s="47">
        <f t="shared" si="309"/>
        <v>3.6333333333333333</v>
      </c>
      <c r="N5914" s="47">
        <f t="shared" si="309"/>
        <v>3.7900000000000005</v>
      </c>
      <c r="O5914" s="47">
        <f t="shared" si="309"/>
        <v>3.7</v>
      </c>
      <c r="P5914" s="48">
        <f t="shared" si="309"/>
        <v>2.7357142857142853</v>
      </c>
      <c r="Q5914" s="48">
        <f t="shared" si="293"/>
        <v>3.0452777777777786</v>
      </c>
      <c r="R5914" s="6">
        <f t="shared" si="294"/>
        <v>6.8400000000000007</v>
      </c>
      <c r="S5914" s="6">
        <f t="shared" si="295"/>
        <v>4.2099999999999991</v>
      </c>
      <c r="T5914" s="6">
        <f t="shared" si="296"/>
        <v>9.0250000000000004</v>
      </c>
      <c r="U5914" s="6">
        <f t="shared" si="297"/>
        <v>11.02</v>
      </c>
      <c r="V5914" s="6">
        <f t="shared" si="298"/>
        <v>12.74375</v>
      </c>
      <c r="W5914" s="6">
        <f t="shared" si="299"/>
        <v>8.7062499999999989</v>
      </c>
      <c r="X5914" s="6">
        <f t="shared" si="300"/>
        <v>10.34375</v>
      </c>
      <c r="Y5914" s="6">
        <f t="shared" si="301"/>
        <v>8.3666666666666671</v>
      </c>
      <c r="Z5914" s="6">
        <f t="shared" si="302"/>
        <v>8.2099999999999991</v>
      </c>
      <c r="AA5914" s="6">
        <f t="shared" si="303"/>
        <v>8.3000000000000007</v>
      </c>
      <c r="AB5914" s="6">
        <f t="shared" si="304"/>
        <v>9.2642857142857142</v>
      </c>
      <c r="AC5914" s="6">
        <f t="shared" si="305"/>
        <v>8.9547222222222214</v>
      </c>
    </row>
    <row r="5915" spans="1:29" x14ac:dyDescent="0.25">
      <c r="A5915" s="44">
        <v>51</v>
      </c>
      <c r="B5915" s="45"/>
      <c r="C5915" s="46">
        <v>2</v>
      </c>
      <c r="D5915" s="46">
        <v>20</v>
      </c>
      <c r="E5915" s="46"/>
      <c r="F5915" s="47">
        <f t="shared" si="309"/>
        <v>5.8699999999999992</v>
      </c>
      <c r="G5915" s="47">
        <f t="shared" si="309"/>
        <v>7.82</v>
      </c>
      <c r="H5915" s="234">
        <f t="shared" si="309"/>
        <v>3.1750000000000007</v>
      </c>
      <c r="I5915" s="47">
        <f t="shared" si="309"/>
        <v>1.7400000000000002</v>
      </c>
      <c r="J5915" s="47">
        <f t="shared" si="309"/>
        <v>0.29999999999999993</v>
      </c>
      <c r="K5915" s="47">
        <f t="shared" si="309"/>
        <v>3.2499999999999996</v>
      </c>
      <c r="L5915" s="47">
        <f t="shared" si="309"/>
        <v>1.7312500000000002</v>
      </c>
      <c r="M5915" s="47">
        <f t="shared" si="309"/>
        <v>3.4666666666666668</v>
      </c>
      <c r="N5915" s="47">
        <f t="shared" si="309"/>
        <v>5.1700000000000008</v>
      </c>
      <c r="O5915" s="47">
        <f t="shared" si="309"/>
        <v>3.4249999999999998</v>
      </c>
      <c r="P5915" s="48">
        <f t="shared" si="309"/>
        <v>3.0714285714285716</v>
      </c>
      <c r="Q5915" s="48">
        <f t="shared" si="293"/>
        <v>3.6977777777777776</v>
      </c>
      <c r="R5915" s="6">
        <f t="shared" si="294"/>
        <v>6.1300000000000008</v>
      </c>
      <c r="S5915" s="6">
        <f t="shared" si="295"/>
        <v>4.18</v>
      </c>
      <c r="T5915" s="6">
        <f t="shared" si="296"/>
        <v>8.8249999999999993</v>
      </c>
      <c r="U5915" s="6">
        <f t="shared" si="297"/>
        <v>10.26</v>
      </c>
      <c r="V5915" s="6">
        <f t="shared" si="298"/>
        <v>11.7</v>
      </c>
      <c r="W5915" s="6">
        <f t="shared" si="299"/>
        <v>8.75</v>
      </c>
      <c r="X5915" s="6">
        <f t="shared" si="300"/>
        <v>10.268750000000001</v>
      </c>
      <c r="Y5915" s="6">
        <f t="shared" si="301"/>
        <v>8.5333333333333332</v>
      </c>
      <c r="Z5915" s="6">
        <f t="shared" si="302"/>
        <v>6.8299999999999992</v>
      </c>
      <c r="AA5915" s="6">
        <f t="shared" si="303"/>
        <v>8.5749999999999993</v>
      </c>
      <c r="AB5915" s="6">
        <f t="shared" si="304"/>
        <v>8.9285714285714288</v>
      </c>
      <c r="AC5915" s="6">
        <f t="shared" si="305"/>
        <v>8.3022222222222233</v>
      </c>
    </row>
    <row r="5916" spans="1:29" x14ac:dyDescent="0.25">
      <c r="A5916" s="44">
        <v>52</v>
      </c>
      <c r="B5916" s="45"/>
      <c r="C5916" s="46">
        <v>2</v>
      </c>
      <c r="D5916" s="46">
        <v>21</v>
      </c>
      <c r="E5916" s="46"/>
      <c r="F5916" s="47">
        <f t="shared" ref="F5916:P5925" si="310">AVERAGEIFS(F$2:F$5846,$C$2:$C$5846,$C5916,$D$2:$D$5846,$D5916)</f>
        <v>4.6500000000000004</v>
      </c>
      <c r="G5916" s="47">
        <f t="shared" si="310"/>
        <v>7.0100000000000007</v>
      </c>
      <c r="H5916" s="234">
        <f t="shared" si="310"/>
        <v>3.5125000000000006</v>
      </c>
      <c r="I5916" s="47">
        <f t="shared" si="310"/>
        <v>1.1800000000000002</v>
      </c>
      <c r="J5916" s="47">
        <f t="shared" si="310"/>
        <v>-1.2500000000000025E-2</v>
      </c>
      <c r="K5916" s="47">
        <f t="shared" si="310"/>
        <v>3.5687499999999992</v>
      </c>
      <c r="L5916" s="47">
        <f t="shared" si="310"/>
        <v>1.6624999999999999</v>
      </c>
      <c r="M5916" s="47">
        <f t="shared" si="310"/>
        <v>4.0133333333333336</v>
      </c>
      <c r="N5916" s="47">
        <f t="shared" si="310"/>
        <v>3.5799999999999996</v>
      </c>
      <c r="O5916" s="47">
        <f t="shared" si="310"/>
        <v>2.6500000000000004</v>
      </c>
      <c r="P5916" s="48">
        <f t="shared" si="310"/>
        <v>3.1357142857142861</v>
      </c>
      <c r="Q5916" s="48">
        <f t="shared" si="293"/>
        <v>4.0441666666666665</v>
      </c>
      <c r="R5916" s="6">
        <f t="shared" si="294"/>
        <v>7.35</v>
      </c>
      <c r="S5916" s="6">
        <f t="shared" si="295"/>
        <v>4.9899999999999993</v>
      </c>
      <c r="T5916" s="6">
        <f t="shared" si="296"/>
        <v>8.4874999999999989</v>
      </c>
      <c r="U5916" s="6">
        <f t="shared" si="297"/>
        <v>10.82</v>
      </c>
      <c r="V5916" s="6">
        <f t="shared" si="298"/>
        <v>12.012499999999999</v>
      </c>
      <c r="W5916" s="6">
        <f t="shared" si="299"/>
        <v>8.4312500000000004</v>
      </c>
      <c r="X5916" s="6">
        <f t="shared" si="300"/>
        <v>10.3375</v>
      </c>
      <c r="Y5916" s="6">
        <f t="shared" si="301"/>
        <v>7.9866666666666664</v>
      </c>
      <c r="Z5916" s="6">
        <f t="shared" si="302"/>
        <v>8.42</v>
      </c>
      <c r="AA5916" s="6">
        <f t="shared" si="303"/>
        <v>9.35</v>
      </c>
      <c r="AB5916" s="6">
        <f t="shared" si="304"/>
        <v>8.8642857142857139</v>
      </c>
      <c r="AC5916" s="6">
        <f t="shared" si="305"/>
        <v>7.9558333333333335</v>
      </c>
    </row>
    <row r="5917" spans="1:29" x14ac:dyDescent="0.25">
      <c r="A5917" s="44">
        <v>53</v>
      </c>
      <c r="B5917" s="45"/>
      <c r="C5917" s="46">
        <v>2</v>
      </c>
      <c r="D5917" s="46">
        <v>22</v>
      </c>
      <c r="E5917" s="46"/>
      <c r="F5917" s="47">
        <f t="shared" si="310"/>
        <v>4.9800000000000004</v>
      </c>
      <c r="G5917" s="47">
        <f t="shared" si="310"/>
        <v>6.9899999999999993</v>
      </c>
      <c r="H5917" s="234">
        <f t="shared" si="310"/>
        <v>4.0749999999999993</v>
      </c>
      <c r="I5917" s="47">
        <f t="shared" si="310"/>
        <v>1.5899999999999999</v>
      </c>
      <c r="J5917" s="47">
        <f t="shared" si="310"/>
        <v>-0.1125000000000001</v>
      </c>
      <c r="K5917" s="47">
        <f t="shared" si="310"/>
        <v>3.2250000000000005</v>
      </c>
      <c r="L5917" s="47">
        <f t="shared" si="310"/>
        <v>1.85625</v>
      </c>
      <c r="M5917" s="47">
        <f t="shared" si="310"/>
        <v>4.2333333333333334</v>
      </c>
      <c r="N5917" s="47">
        <f t="shared" si="310"/>
        <v>3.71</v>
      </c>
      <c r="O5917" s="47">
        <f t="shared" si="310"/>
        <v>2.9375</v>
      </c>
      <c r="P5917" s="48">
        <f t="shared" si="310"/>
        <v>2.9428571428571431</v>
      </c>
      <c r="Q5917" s="48">
        <f t="shared" si="293"/>
        <v>3.9461111111111102</v>
      </c>
      <c r="R5917" s="6">
        <f t="shared" si="294"/>
        <v>7.02</v>
      </c>
      <c r="S5917" s="6">
        <f t="shared" si="295"/>
        <v>5.0100000000000007</v>
      </c>
      <c r="T5917" s="6">
        <f t="shared" si="296"/>
        <v>7.9250000000000007</v>
      </c>
      <c r="U5917" s="6">
        <f t="shared" si="297"/>
        <v>10.41</v>
      </c>
      <c r="V5917" s="6">
        <f t="shared" si="298"/>
        <v>12.112500000000001</v>
      </c>
      <c r="W5917" s="6">
        <f t="shared" si="299"/>
        <v>8.7749999999999986</v>
      </c>
      <c r="X5917" s="6">
        <f t="shared" si="300"/>
        <v>10.143750000000001</v>
      </c>
      <c r="Y5917" s="6">
        <f t="shared" si="301"/>
        <v>7.7666666666666666</v>
      </c>
      <c r="Z5917" s="6">
        <f t="shared" si="302"/>
        <v>8.2899999999999991</v>
      </c>
      <c r="AA5917" s="6">
        <f t="shared" si="303"/>
        <v>9.0625</v>
      </c>
      <c r="AB5917" s="6">
        <f t="shared" si="304"/>
        <v>9.0571428571428569</v>
      </c>
      <c r="AC5917" s="6">
        <f t="shared" si="305"/>
        <v>8.0538888888888902</v>
      </c>
    </row>
    <row r="5918" spans="1:29" x14ac:dyDescent="0.25">
      <c r="A5918" s="44">
        <v>54</v>
      </c>
      <c r="B5918" s="45"/>
      <c r="C5918" s="46">
        <v>2</v>
      </c>
      <c r="D5918" s="46">
        <v>23</v>
      </c>
      <c r="E5918" s="46"/>
      <c r="F5918" s="47">
        <f t="shared" si="310"/>
        <v>6.05</v>
      </c>
      <c r="G5918" s="47">
        <f t="shared" si="310"/>
        <v>8.3000000000000007</v>
      </c>
      <c r="H5918" s="234">
        <f t="shared" si="310"/>
        <v>3.7312499999999997</v>
      </c>
      <c r="I5918" s="47">
        <f t="shared" si="310"/>
        <v>1.6</v>
      </c>
      <c r="J5918" s="47">
        <f t="shared" si="310"/>
        <v>-0.11249999999999988</v>
      </c>
      <c r="K5918" s="47">
        <f t="shared" si="310"/>
        <v>3.3937500000000003</v>
      </c>
      <c r="L5918" s="47">
        <f t="shared" si="310"/>
        <v>1.66875</v>
      </c>
      <c r="M5918" s="47">
        <f t="shared" si="310"/>
        <v>4.1400000000000006</v>
      </c>
      <c r="N5918" s="47">
        <f t="shared" si="310"/>
        <v>4.17</v>
      </c>
      <c r="O5918" s="47">
        <f t="shared" si="310"/>
        <v>3.4499999999999993</v>
      </c>
      <c r="P5918" s="48">
        <f t="shared" si="310"/>
        <v>3.3428571428571421</v>
      </c>
      <c r="Q5918" s="48">
        <f t="shared" si="293"/>
        <v>3.7352777777777777</v>
      </c>
      <c r="R5918" s="6">
        <f t="shared" si="294"/>
        <v>5.95</v>
      </c>
      <c r="S5918" s="6">
        <f t="shared" si="295"/>
        <v>3.6999999999999993</v>
      </c>
      <c r="T5918" s="6">
        <f t="shared" si="296"/>
        <v>8.2687500000000007</v>
      </c>
      <c r="U5918" s="6">
        <f t="shared" si="297"/>
        <v>10.4</v>
      </c>
      <c r="V5918" s="6">
        <f t="shared" si="298"/>
        <v>12.112500000000001</v>
      </c>
      <c r="W5918" s="6">
        <f t="shared" si="299"/>
        <v>8.6062499999999993</v>
      </c>
      <c r="X5918" s="6">
        <f t="shared" si="300"/>
        <v>10.331250000000001</v>
      </c>
      <c r="Y5918" s="6">
        <f t="shared" si="301"/>
        <v>7.8599999999999994</v>
      </c>
      <c r="Z5918" s="6">
        <f t="shared" si="302"/>
        <v>7.83</v>
      </c>
      <c r="AA5918" s="6">
        <f t="shared" si="303"/>
        <v>8.5500000000000007</v>
      </c>
      <c r="AB5918" s="6">
        <f t="shared" si="304"/>
        <v>8.6571428571428584</v>
      </c>
      <c r="AC5918" s="6">
        <f t="shared" si="305"/>
        <v>8.2647222222222219</v>
      </c>
    </row>
    <row r="5919" spans="1:29" x14ac:dyDescent="0.25">
      <c r="A5919" s="44">
        <v>55</v>
      </c>
      <c r="B5919" s="45"/>
      <c r="C5919" s="46">
        <v>2</v>
      </c>
      <c r="D5919" s="46">
        <v>24</v>
      </c>
      <c r="E5919" s="46"/>
      <c r="F5919" s="47">
        <f t="shared" si="310"/>
        <v>6.2200000000000006</v>
      </c>
      <c r="G5919" s="47">
        <f t="shared" si="310"/>
        <v>8.5399999999999991</v>
      </c>
      <c r="H5919" s="234">
        <f t="shared" si="310"/>
        <v>3.4437500000000001</v>
      </c>
      <c r="I5919" s="47">
        <f t="shared" si="310"/>
        <v>1.7700000000000002</v>
      </c>
      <c r="J5919" s="47">
        <f t="shared" si="310"/>
        <v>-0.76874999999999982</v>
      </c>
      <c r="K5919" s="47">
        <f t="shared" si="310"/>
        <v>2.8874999999999997</v>
      </c>
      <c r="L5919" s="47">
        <f t="shared" si="310"/>
        <v>1.6437499999999998</v>
      </c>
      <c r="M5919" s="47">
        <f t="shared" si="310"/>
        <v>3.9533333333333331</v>
      </c>
      <c r="N5919" s="47">
        <f t="shared" si="310"/>
        <v>4.1300000000000008</v>
      </c>
      <c r="O5919" s="47">
        <f t="shared" si="310"/>
        <v>4.5375000000000005</v>
      </c>
      <c r="P5919" s="48">
        <f t="shared" si="310"/>
        <v>2.9499999999999997</v>
      </c>
      <c r="Q5919" s="48">
        <f t="shared" si="293"/>
        <v>3.3250000000000002</v>
      </c>
      <c r="R5919" s="6">
        <f t="shared" si="294"/>
        <v>5.7799999999999994</v>
      </c>
      <c r="S5919" s="6">
        <f t="shared" si="295"/>
        <v>3.4600000000000009</v>
      </c>
      <c r="T5919" s="6">
        <f t="shared" si="296"/>
        <v>8.5562500000000004</v>
      </c>
      <c r="U5919" s="6">
        <f t="shared" si="297"/>
        <v>10.23</v>
      </c>
      <c r="V5919" s="6">
        <f t="shared" si="298"/>
        <v>12.768750000000001</v>
      </c>
      <c r="W5919" s="6">
        <f t="shared" si="299"/>
        <v>9.1125000000000007</v>
      </c>
      <c r="X5919" s="6">
        <f t="shared" si="300"/>
        <v>10.356249999999999</v>
      </c>
      <c r="Y5919" s="6">
        <f t="shared" si="301"/>
        <v>8.0466666666666669</v>
      </c>
      <c r="Z5919" s="6">
        <f t="shared" si="302"/>
        <v>7.8699999999999992</v>
      </c>
      <c r="AA5919" s="6">
        <f t="shared" si="303"/>
        <v>7.4624999999999995</v>
      </c>
      <c r="AB5919" s="6">
        <f t="shared" si="304"/>
        <v>9.0500000000000007</v>
      </c>
      <c r="AC5919" s="6">
        <f t="shared" si="305"/>
        <v>8.6750000000000007</v>
      </c>
    </row>
    <row r="5920" spans="1:29" x14ac:dyDescent="0.25">
      <c r="A5920" s="44">
        <v>56</v>
      </c>
      <c r="B5920" s="45"/>
      <c r="C5920" s="46">
        <v>2</v>
      </c>
      <c r="D5920" s="46">
        <v>25</v>
      </c>
      <c r="E5920" s="46"/>
      <c r="F5920" s="47">
        <f t="shared" si="310"/>
        <v>5.6199999999999992</v>
      </c>
      <c r="G5920" s="47">
        <f t="shared" si="310"/>
        <v>8.1999999999999993</v>
      </c>
      <c r="H5920" s="234">
        <f t="shared" si="310"/>
        <v>3.6687500000000002</v>
      </c>
      <c r="I5920" s="47">
        <f t="shared" si="310"/>
        <v>1.61</v>
      </c>
      <c r="J5920" s="47">
        <f t="shared" si="310"/>
        <v>-0.36874999999999991</v>
      </c>
      <c r="K5920" s="47">
        <f t="shared" si="310"/>
        <v>4.0250000000000004</v>
      </c>
      <c r="L5920" s="47">
        <f t="shared" si="310"/>
        <v>1.8062499999999999</v>
      </c>
      <c r="M5920" s="47">
        <f t="shared" si="310"/>
        <v>3.6799999999999993</v>
      </c>
      <c r="N5920" s="47">
        <f t="shared" si="310"/>
        <v>3.7199999999999998</v>
      </c>
      <c r="O5920" s="47">
        <f t="shared" si="310"/>
        <v>4.1499999999999995</v>
      </c>
      <c r="P5920" s="48">
        <f t="shared" si="310"/>
        <v>3.8357142857142859</v>
      </c>
      <c r="Q5920" s="48">
        <f t="shared" si="293"/>
        <v>3.825277777777778</v>
      </c>
      <c r="R5920" s="6">
        <f t="shared" si="294"/>
        <v>6.3800000000000008</v>
      </c>
      <c r="S5920" s="6">
        <f t="shared" si="295"/>
        <v>3.8000000000000007</v>
      </c>
      <c r="T5920" s="6">
        <f t="shared" si="296"/>
        <v>8.3312500000000007</v>
      </c>
      <c r="U5920" s="6">
        <f t="shared" si="297"/>
        <v>10.39</v>
      </c>
      <c r="V5920" s="6">
        <f t="shared" si="298"/>
        <v>12.36875</v>
      </c>
      <c r="W5920" s="6">
        <f t="shared" si="299"/>
        <v>7.9749999999999996</v>
      </c>
      <c r="X5920" s="6">
        <f t="shared" si="300"/>
        <v>10.19375</v>
      </c>
      <c r="Y5920" s="6">
        <f t="shared" si="301"/>
        <v>8.32</v>
      </c>
      <c r="Z5920" s="6">
        <f t="shared" si="302"/>
        <v>8.2800000000000011</v>
      </c>
      <c r="AA5920" s="6">
        <f t="shared" si="303"/>
        <v>7.8500000000000005</v>
      </c>
      <c r="AB5920" s="6">
        <f t="shared" si="304"/>
        <v>8.1642857142857146</v>
      </c>
      <c r="AC5920" s="6">
        <f t="shared" si="305"/>
        <v>8.174722222222222</v>
      </c>
    </row>
    <row r="5921" spans="1:29" x14ac:dyDescent="0.25">
      <c r="A5921" s="44">
        <v>57</v>
      </c>
      <c r="B5921" s="45"/>
      <c r="C5921" s="46">
        <v>2</v>
      </c>
      <c r="D5921" s="46">
        <v>26</v>
      </c>
      <c r="E5921" s="46"/>
      <c r="F5921" s="47">
        <f t="shared" si="310"/>
        <v>5.68</v>
      </c>
      <c r="G5921" s="47">
        <f t="shared" si="310"/>
        <v>7.8100000000000005</v>
      </c>
      <c r="H5921" s="234">
        <f t="shared" si="310"/>
        <v>3.6374999999999997</v>
      </c>
      <c r="I5921" s="47">
        <f t="shared" si="310"/>
        <v>1.8199999999999998</v>
      </c>
      <c r="J5921" s="47">
        <f t="shared" si="310"/>
        <v>0.31250000000000006</v>
      </c>
      <c r="K5921" s="47">
        <f t="shared" si="310"/>
        <v>4.3062500000000004</v>
      </c>
      <c r="L5921" s="47">
        <f t="shared" si="310"/>
        <v>2.1875000000000004</v>
      </c>
      <c r="M5921" s="47">
        <f t="shared" si="310"/>
        <v>3.8</v>
      </c>
      <c r="N5921" s="47">
        <f t="shared" si="310"/>
        <v>4</v>
      </c>
      <c r="O5921" s="47">
        <f t="shared" si="310"/>
        <v>4.0374999999999996</v>
      </c>
      <c r="P5921" s="48">
        <f t="shared" si="310"/>
        <v>4.3857142857142852</v>
      </c>
      <c r="Q5921" s="48">
        <f t="shared" si="293"/>
        <v>3.9888888888888885</v>
      </c>
      <c r="R5921" s="6">
        <f t="shared" si="294"/>
        <v>6.32</v>
      </c>
      <c r="S5921" s="6">
        <f t="shared" si="295"/>
        <v>4.1899999999999995</v>
      </c>
      <c r="T5921" s="6">
        <f t="shared" si="296"/>
        <v>8.3625000000000007</v>
      </c>
      <c r="U5921" s="6">
        <f t="shared" si="297"/>
        <v>10.18</v>
      </c>
      <c r="V5921" s="6">
        <f t="shared" si="298"/>
        <v>11.6875</v>
      </c>
      <c r="W5921" s="6">
        <f t="shared" si="299"/>
        <v>7.6937499999999996</v>
      </c>
      <c r="X5921" s="6">
        <f t="shared" si="300"/>
        <v>9.8125</v>
      </c>
      <c r="Y5921" s="6">
        <f t="shared" si="301"/>
        <v>8.1999999999999993</v>
      </c>
      <c r="Z5921" s="6">
        <f t="shared" si="302"/>
        <v>8</v>
      </c>
      <c r="AA5921" s="6">
        <f t="shared" si="303"/>
        <v>7.9625000000000004</v>
      </c>
      <c r="AB5921" s="6">
        <f t="shared" si="304"/>
        <v>7.6142857142857148</v>
      </c>
      <c r="AC5921" s="6">
        <f t="shared" si="305"/>
        <v>8.0111111111111111</v>
      </c>
    </row>
    <row r="5922" spans="1:29" x14ac:dyDescent="0.25">
      <c r="A5922" s="44">
        <v>58</v>
      </c>
      <c r="B5922" s="45"/>
      <c r="C5922" s="46">
        <v>2</v>
      </c>
      <c r="D5922" s="46">
        <v>27</v>
      </c>
      <c r="E5922" s="46"/>
      <c r="F5922" s="47">
        <f t="shared" si="310"/>
        <v>5.42</v>
      </c>
      <c r="G5922" s="47">
        <f t="shared" si="310"/>
        <v>7.35</v>
      </c>
      <c r="H5922" s="234">
        <f t="shared" si="310"/>
        <v>3.4874999999999998</v>
      </c>
      <c r="I5922" s="47">
        <f t="shared" si="310"/>
        <v>0.97</v>
      </c>
      <c r="J5922" s="47">
        <f t="shared" si="310"/>
        <v>-0.57499999999999973</v>
      </c>
      <c r="K5922" s="47">
        <f t="shared" si="310"/>
        <v>3.875</v>
      </c>
      <c r="L5922" s="47">
        <f t="shared" si="310"/>
        <v>1.7000000000000002</v>
      </c>
      <c r="M5922" s="47">
        <f t="shared" si="310"/>
        <v>3.6933333333333338</v>
      </c>
      <c r="N5922" s="47">
        <f t="shared" si="310"/>
        <v>3.8899999999999997</v>
      </c>
      <c r="O5922" s="47">
        <f t="shared" si="310"/>
        <v>3.6499999999999995</v>
      </c>
      <c r="P5922" s="48">
        <f t="shared" si="310"/>
        <v>4.2714285714285714</v>
      </c>
      <c r="Q5922" s="48">
        <f t="shared" si="293"/>
        <v>4.0449999999999999</v>
      </c>
      <c r="R5922" s="6">
        <f t="shared" si="294"/>
        <v>6.58</v>
      </c>
      <c r="S5922" s="6">
        <f t="shared" si="295"/>
        <v>4.6500000000000004</v>
      </c>
      <c r="T5922" s="6">
        <f t="shared" si="296"/>
        <v>8.5124999999999993</v>
      </c>
      <c r="U5922" s="6">
        <f t="shared" si="297"/>
        <v>11.03</v>
      </c>
      <c r="V5922" s="6">
        <f t="shared" si="298"/>
        <v>12.574999999999999</v>
      </c>
      <c r="W5922" s="6">
        <f t="shared" si="299"/>
        <v>8.125</v>
      </c>
      <c r="X5922" s="6">
        <f t="shared" si="300"/>
        <v>10.3</v>
      </c>
      <c r="Y5922" s="6">
        <f t="shared" si="301"/>
        <v>8.3066666666666666</v>
      </c>
      <c r="Z5922" s="6">
        <f t="shared" si="302"/>
        <v>8.11</v>
      </c>
      <c r="AA5922" s="6">
        <f t="shared" si="303"/>
        <v>8.3500000000000014</v>
      </c>
      <c r="AB5922" s="6">
        <f t="shared" si="304"/>
        <v>7.7285714285714286</v>
      </c>
      <c r="AC5922" s="6">
        <f t="shared" si="305"/>
        <v>7.9550000000000001</v>
      </c>
    </row>
    <row r="5923" spans="1:29" x14ac:dyDescent="0.25">
      <c r="A5923" s="44">
        <v>59</v>
      </c>
      <c r="B5923" s="45"/>
      <c r="C5923" s="46">
        <v>2</v>
      </c>
      <c r="D5923" s="46">
        <v>28</v>
      </c>
      <c r="E5923" s="46"/>
      <c r="F5923" s="47">
        <f t="shared" si="310"/>
        <v>5.59</v>
      </c>
      <c r="G5923" s="47">
        <f t="shared" si="310"/>
        <v>7.6899999999999995</v>
      </c>
      <c r="H5923" s="234">
        <f t="shared" si="310"/>
        <v>4.1999999999999993</v>
      </c>
      <c r="I5923" s="47">
        <f t="shared" si="310"/>
        <v>1.6199999999999999</v>
      </c>
      <c r="J5923" s="47">
        <f t="shared" si="310"/>
        <v>-0.2375000000000001</v>
      </c>
      <c r="K5923" s="47">
        <f t="shared" si="310"/>
        <v>4.2437500000000004</v>
      </c>
      <c r="L5923" s="47">
        <f t="shared" si="310"/>
        <v>2.2062499999999998</v>
      </c>
      <c r="M5923" s="47">
        <f t="shared" si="310"/>
        <v>4.1333333333333337</v>
      </c>
      <c r="N5923" s="47">
        <f t="shared" si="310"/>
        <v>3.79</v>
      </c>
      <c r="O5923" s="47">
        <f t="shared" si="310"/>
        <v>4.4250000000000007</v>
      </c>
      <c r="P5923" s="48">
        <f t="shared" si="310"/>
        <v>4.7000000000000011</v>
      </c>
      <c r="Q5923" s="48">
        <f t="shared" si="293"/>
        <v>4.2766666666666664</v>
      </c>
      <c r="R5923" s="6">
        <f t="shared" si="294"/>
        <v>6.41</v>
      </c>
      <c r="S5923" s="6">
        <f t="shared" si="295"/>
        <v>4.3100000000000005</v>
      </c>
      <c r="T5923" s="6">
        <f t="shared" si="296"/>
        <v>7.8000000000000007</v>
      </c>
      <c r="U5923" s="6">
        <f t="shared" si="297"/>
        <v>10.38</v>
      </c>
      <c r="V5923" s="6">
        <f t="shared" si="298"/>
        <v>12.237500000000001</v>
      </c>
      <c r="W5923" s="6">
        <f t="shared" si="299"/>
        <v>7.7562499999999996</v>
      </c>
      <c r="X5923" s="6">
        <f t="shared" si="300"/>
        <v>9.7937499999999993</v>
      </c>
      <c r="Y5923" s="6">
        <f t="shared" si="301"/>
        <v>7.8666666666666663</v>
      </c>
      <c r="Z5923" s="6">
        <f t="shared" si="302"/>
        <v>8.2100000000000009</v>
      </c>
      <c r="AA5923" s="6">
        <f t="shared" si="303"/>
        <v>7.5749999999999993</v>
      </c>
      <c r="AB5923" s="6">
        <f t="shared" si="304"/>
        <v>7.2999999999999989</v>
      </c>
      <c r="AC5923" s="6">
        <f t="shared" si="305"/>
        <v>7.7233333333333336</v>
      </c>
    </row>
    <row r="5924" spans="1:29" x14ac:dyDescent="0.25">
      <c r="A5924" s="44">
        <v>60</v>
      </c>
      <c r="B5924" s="45"/>
      <c r="C5924" s="46">
        <v>3</v>
      </c>
      <c r="D5924" s="46">
        <v>1</v>
      </c>
      <c r="E5924" s="46"/>
      <c r="F5924" s="47">
        <f t="shared" si="310"/>
        <v>7.2600000000000007</v>
      </c>
      <c r="G5924" s="47">
        <f t="shared" si="310"/>
        <v>9.0599999999999987</v>
      </c>
      <c r="H5924" s="234">
        <f t="shared" si="310"/>
        <v>5.1875</v>
      </c>
      <c r="I5924" s="47">
        <f t="shared" si="310"/>
        <v>2.8899999999999997</v>
      </c>
      <c r="J5924" s="47">
        <f t="shared" si="310"/>
        <v>0.68124999999999991</v>
      </c>
      <c r="K5924" s="47">
        <f t="shared" si="310"/>
        <v>5.6687500000000002</v>
      </c>
      <c r="L5924" s="47">
        <f t="shared" si="310"/>
        <v>3.5374999999999996</v>
      </c>
      <c r="M5924" s="47">
        <f t="shared" si="310"/>
        <v>4.9066666666666672</v>
      </c>
      <c r="N5924" s="47">
        <f t="shared" si="310"/>
        <v>5.3</v>
      </c>
      <c r="O5924" s="47">
        <f t="shared" si="310"/>
        <v>5.8624999999999998</v>
      </c>
      <c r="P5924" s="48">
        <f t="shared" si="310"/>
        <v>5.1071428571428585</v>
      </c>
      <c r="Q5924" s="48">
        <f t="shared" si="293"/>
        <v>5.5023913043478263</v>
      </c>
      <c r="R5924" s="6">
        <f t="shared" si="294"/>
        <v>4.7399999999999993</v>
      </c>
      <c r="S5924" s="6">
        <f t="shared" si="295"/>
        <v>2.9400000000000013</v>
      </c>
      <c r="T5924" s="6">
        <f t="shared" si="296"/>
        <v>6.8125</v>
      </c>
      <c r="U5924" s="6">
        <f t="shared" si="297"/>
        <v>9.11</v>
      </c>
      <c r="V5924" s="6">
        <f t="shared" si="298"/>
        <v>11.31875</v>
      </c>
      <c r="W5924" s="6">
        <f t="shared" si="299"/>
        <v>6.3312499999999998</v>
      </c>
      <c r="X5924" s="6">
        <f t="shared" si="300"/>
        <v>8.4625000000000004</v>
      </c>
      <c r="Y5924" s="6">
        <f t="shared" si="301"/>
        <v>7.0933333333333328</v>
      </c>
      <c r="Z5924" s="6">
        <f t="shared" si="302"/>
        <v>6.7</v>
      </c>
      <c r="AA5924" s="6">
        <f t="shared" si="303"/>
        <v>6.1375000000000002</v>
      </c>
      <c r="AB5924" s="6">
        <f t="shared" si="304"/>
        <v>6.8928571428571415</v>
      </c>
      <c r="AC5924" s="6">
        <f t="shared" si="305"/>
        <v>6.4976086956521737</v>
      </c>
    </row>
    <row r="5925" spans="1:29" x14ac:dyDescent="0.25">
      <c r="A5925" s="44">
        <v>61</v>
      </c>
      <c r="B5925" s="45"/>
      <c r="C5925" s="46">
        <v>3</v>
      </c>
      <c r="D5925" s="46">
        <v>2</v>
      </c>
      <c r="E5925" s="46"/>
      <c r="F5925" s="47">
        <f t="shared" si="310"/>
        <v>6.3600000000000012</v>
      </c>
      <c r="G5925" s="47">
        <f t="shared" si="310"/>
        <v>8.6</v>
      </c>
      <c r="H5925" s="234">
        <f t="shared" si="310"/>
        <v>5.3312500000000007</v>
      </c>
      <c r="I5925" s="47">
        <f t="shared" si="310"/>
        <v>2.9</v>
      </c>
      <c r="J5925" s="47">
        <f t="shared" si="310"/>
        <v>1.3687499999999999</v>
      </c>
      <c r="K5925" s="47">
        <f t="shared" si="310"/>
        <v>5.0874999999999995</v>
      </c>
      <c r="L5925" s="47">
        <f t="shared" si="310"/>
        <v>3.0875000000000004</v>
      </c>
      <c r="M5925" s="47">
        <f t="shared" si="310"/>
        <v>5.9000000000000021</v>
      </c>
      <c r="N5925" s="47">
        <f t="shared" si="310"/>
        <v>5.29</v>
      </c>
      <c r="O5925" s="47">
        <f t="shared" si="310"/>
        <v>5.4249999999999989</v>
      </c>
      <c r="P5925" s="48">
        <f t="shared" si="310"/>
        <v>4.8214285714285703</v>
      </c>
      <c r="Q5925" s="48">
        <f t="shared" si="293"/>
        <v>5.1063888888888878</v>
      </c>
      <c r="R5925" s="6">
        <f t="shared" si="294"/>
        <v>5.6399999999999988</v>
      </c>
      <c r="S5925" s="6">
        <f t="shared" si="295"/>
        <v>3.4000000000000004</v>
      </c>
      <c r="T5925" s="6">
        <f t="shared" si="296"/>
        <v>6.6687499999999993</v>
      </c>
      <c r="U5925" s="6">
        <f t="shared" si="297"/>
        <v>9.1</v>
      </c>
      <c r="V5925" s="6">
        <f t="shared" si="298"/>
        <v>10.63125</v>
      </c>
      <c r="W5925" s="6">
        <f t="shared" si="299"/>
        <v>6.9125000000000005</v>
      </c>
      <c r="X5925" s="6">
        <f t="shared" si="300"/>
        <v>8.9124999999999996</v>
      </c>
      <c r="Y5925" s="6">
        <f t="shared" si="301"/>
        <v>6.0999999999999979</v>
      </c>
      <c r="Z5925" s="6">
        <f t="shared" si="302"/>
        <v>6.71</v>
      </c>
      <c r="AA5925" s="6">
        <f t="shared" si="303"/>
        <v>6.5750000000000011</v>
      </c>
      <c r="AB5925" s="6">
        <f t="shared" si="304"/>
        <v>7.1785714285714297</v>
      </c>
      <c r="AC5925" s="6">
        <f t="shared" si="305"/>
        <v>6.8936111111111122</v>
      </c>
    </row>
    <row r="5926" spans="1:29" x14ac:dyDescent="0.25">
      <c r="A5926" s="44">
        <v>62</v>
      </c>
      <c r="B5926" s="45"/>
      <c r="C5926" s="46">
        <v>3</v>
      </c>
      <c r="D5926" s="46">
        <v>3</v>
      </c>
      <c r="E5926" s="46"/>
      <c r="F5926" s="47">
        <f t="shared" ref="F5926:P5935" si="311">AVERAGEIFS(F$2:F$5846,$C$2:$C$5846,$C5926,$D$2:$D$5846,$D5926)</f>
        <v>7</v>
      </c>
      <c r="G5926" s="47">
        <f t="shared" si="311"/>
        <v>9.27</v>
      </c>
      <c r="H5926" s="234">
        <f t="shared" si="311"/>
        <v>6.0749999999999993</v>
      </c>
      <c r="I5926" s="47">
        <f t="shared" si="311"/>
        <v>2.7600000000000002</v>
      </c>
      <c r="J5926" s="47">
        <f t="shared" si="311"/>
        <v>2.0375000000000001</v>
      </c>
      <c r="K5926" s="47">
        <f t="shared" si="311"/>
        <v>5.7687499999999998</v>
      </c>
      <c r="L5926" s="47">
        <f t="shared" si="311"/>
        <v>3.9249999999999994</v>
      </c>
      <c r="M5926" s="47">
        <f t="shared" si="311"/>
        <v>6.2333333333333343</v>
      </c>
      <c r="N5926" s="47">
        <f t="shared" si="311"/>
        <v>5.5</v>
      </c>
      <c r="O5926" s="47">
        <f t="shared" si="311"/>
        <v>4.55</v>
      </c>
      <c r="P5926" s="48">
        <f t="shared" si="311"/>
        <v>5.15</v>
      </c>
      <c r="Q5926" s="48">
        <f t="shared" si="293"/>
        <v>5.6352777777777776</v>
      </c>
      <c r="R5926" s="6">
        <f t="shared" si="294"/>
        <v>5</v>
      </c>
      <c r="S5926" s="6">
        <f t="shared" si="295"/>
        <v>2.7300000000000004</v>
      </c>
      <c r="T5926" s="6">
        <f t="shared" si="296"/>
        <v>5.9250000000000007</v>
      </c>
      <c r="U5926" s="6">
        <f t="shared" si="297"/>
        <v>9.24</v>
      </c>
      <c r="V5926" s="6">
        <f t="shared" si="298"/>
        <v>9.9625000000000004</v>
      </c>
      <c r="W5926" s="6">
        <f t="shared" si="299"/>
        <v>6.2312500000000002</v>
      </c>
      <c r="X5926" s="6">
        <f t="shared" si="300"/>
        <v>8.0750000000000011</v>
      </c>
      <c r="Y5926" s="6">
        <f t="shared" si="301"/>
        <v>5.7666666666666657</v>
      </c>
      <c r="Z5926" s="6">
        <f t="shared" si="302"/>
        <v>6.5</v>
      </c>
      <c r="AA5926" s="6">
        <f t="shared" si="303"/>
        <v>7.45</v>
      </c>
      <c r="AB5926" s="6">
        <f t="shared" si="304"/>
        <v>6.85</v>
      </c>
      <c r="AC5926" s="6">
        <f t="shared" si="305"/>
        <v>6.3647222222222224</v>
      </c>
    </row>
    <row r="5927" spans="1:29" x14ac:dyDescent="0.25">
      <c r="A5927" s="44">
        <v>63</v>
      </c>
      <c r="B5927" s="45"/>
      <c r="C5927" s="46">
        <v>3</v>
      </c>
      <c r="D5927" s="46">
        <v>4</v>
      </c>
      <c r="E5927" s="46"/>
      <c r="F5927" s="47">
        <f t="shared" si="311"/>
        <v>7.8</v>
      </c>
      <c r="G5927" s="47">
        <f t="shared" si="311"/>
        <v>10.209999999999999</v>
      </c>
      <c r="H5927" s="234">
        <f t="shared" si="311"/>
        <v>5.7750000000000004</v>
      </c>
      <c r="I5927" s="47">
        <f t="shared" si="311"/>
        <v>3.55</v>
      </c>
      <c r="J5927" s="47">
        <f t="shared" si="311"/>
        <v>1.9000000000000004</v>
      </c>
      <c r="K5927" s="47">
        <f t="shared" si="311"/>
        <v>5.8999999999999995</v>
      </c>
      <c r="L5927" s="47">
        <f t="shared" si="311"/>
        <v>3.85</v>
      </c>
      <c r="M5927" s="47">
        <f t="shared" si="311"/>
        <v>6.1133333333333342</v>
      </c>
      <c r="N5927" s="47">
        <f t="shared" si="311"/>
        <v>5.26</v>
      </c>
      <c r="O5927" s="47">
        <f t="shared" si="311"/>
        <v>4.1375000000000002</v>
      </c>
      <c r="P5927" s="48">
        <f t="shared" si="311"/>
        <v>4.95</v>
      </c>
      <c r="Q5927" s="48">
        <f t="shared" si="293"/>
        <v>6.1783333333333328</v>
      </c>
      <c r="R5927" s="6">
        <f t="shared" si="294"/>
        <v>4.2</v>
      </c>
      <c r="S5927" s="6">
        <f t="shared" si="295"/>
        <v>1.7900000000000009</v>
      </c>
      <c r="T5927" s="6">
        <f t="shared" si="296"/>
        <v>6.2249999999999996</v>
      </c>
      <c r="U5927" s="6">
        <f t="shared" si="297"/>
        <v>8.4499999999999993</v>
      </c>
      <c r="V5927" s="6">
        <f t="shared" si="298"/>
        <v>10.1</v>
      </c>
      <c r="W5927" s="6">
        <f t="shared" si="299"/>
        <v>6.1000000000000005</v>
      </c>
      <c r="X5927" s="6">
        <f t="shared" si="300"/>
        <v>8.15</v>
      </c>
      <c r="Y5927" s="6">
        <f t="shared" si="301"/>
        <v>5.8866666666666658</v>
      </c>
      <c r="Z5927" s="6">
        <f t="shared" si="302"/>
        <v>6.74</v>
      </c>
      <c r="AA5927" s="6">
        <f t="shared" si="303"/>
        <v>7.8624999999999998</v>
      </c>
      <c r="AB5927" s="6">
        <f t="shared" si="304"/>
        <v>7.05</v>
      </c>
      <c r="AC5927" s="6">
        <f t="shared" si="305"/>
        <v>5.8216666666666672</v>
      </c>
    </row>
    <row r="5928" spans="1:29" x14ac:dyDescent="0.25">
      <c r="A5928" s="44">
        <v>64</v>
      </c>
      <c r="B5928" s="45"/>
      <c r="C5928" s="46">
        <v>3</v>
      </c>
      <c r="D5928" s="46">
        <v>5</v>
      </c>
      <c r="E5928" s="46"/>
      <c r="F5928" s="47">
        <f t="shared" si="311"/>
        <v>6.6899999999999995</v>
      </c>
      <c r="G5928" s="47">
        <f t="shared" si="311"/>
        <v>8.629999999999999</v>
      </c>
      <c r="H5928" s="234">
        <f t="shared" si="311"/>
        <v>4.4750000000000005</v>
      </c>
      <c r="I5928" s="47">
        <f t="shared" si="311"/>
        <v>2.63</v>
      </c>
      <c r="J5928" s="47">
        <f t="shared" si="311"/>
        <v>0.88750000000000029</v>
      </c>
      <c r="K5928" s="47">
        <f t="shared" si="311"/>
        <v>4.5562499999999995</v>
      </c>
      <c r="L5928" s="47">
        <f t="shared" si="311"/>
        <v>2.5000000000000004</v>
      </c>
      <c r="M5928" s="47">
        <f t="shared" si="311"/>
        <v>4.9000000000000004</v>
      </c>
      <c r="N5928" s="47">
        <f t="shared" si="311"/>
        <v>4.43</v>
      </c>
      <c r="O5928" s="47">
        <f t="shared" si="311"/>
        <v>3.5</v>
      </c>
      <c r="P5928" s="48">
        <f t="shared" si="311"/>
        <v>4.3500000000000005</v>
      </c>
      <c r="Q5928" s="48">
        <f t="shared" si="293"/>
        <v>5.2458333333333345</v>
      </c>
      <c r="R5928" s="6">
        <f t="shared" si="294"/>
        <v>5.3100000000000005</v>
      </c>
      <c r="S5928" s="6">
        <f t="shared" si="295"/>
        <v>3.370000000000001</v>
      </c>
      <c r="T5928" s="6">
        <f t="shared" si="296"/>
        <v>7.5249999999999995</v>
      </c>
      <c r="U5928" s="6">
        <f t="shared" si="297"/>
        <v>9.370000000000001</v>
      </c>
      <c r="V5928" s="6">
        <f t="shared" si="298"/>
        <v>11.112499999999999</v>
      </c>
      <c r="W5928" s="6">
        <f t="shared" si="299"/>
        <v>7.4437500000000005</v>
      </c>
      <c r="X5928" s="6">
        <f t="shared" si="300"/>
        <v>9.5</v>
      </c>
      <c r="Y5928" s="6">
        <f t="shared" si="301"/>
        <v>7.1</v>
      </c>
      <c r="Z5928" s="6">
        <f t="shared" si="302"/>
        <v>7.57</v>
      </c>
      <c r="AA5928" s="6">
        <f t="shared" si="303"/>
        <v>8.5</v>
      </c>
      <c r="AB5928" s="6">
        <f t="shared" si="304"/>
        <v>7.6499999999999995</v>
      </c>
      <c r="AC5928" s="6">
        <f t="shared" si="305"/>
        <v>6.7541666666666655</v>
      </c>
    </row>
    <row r="5929" spans="1:29" x14ac:dyDescent="0.25">
      <c r="A5929" s="44">
        <v>65</v>
      </c>
      <c r="B5929" s="45"/>
      <c r="C5929" s="46">
        <v>3</v>
      </c>
      <c r="D5929" s="46">
        <v>6</v>
      </c>
      <c r="E5929" s="46"/>
      <c r="F5929" s="47">
        <f t="shared" si="311"/>
        <v>5.2</v>
      </c>
      <c r="G5929" s="47">
        <f t="shared" si="311"/>
        <v>7.5000000000000018</v>
      </c>
      <c r="H5929" s="234">
        <f t="shared" si="311"/>
        <v>4.4437499999999996</v>
      </c>
      <c r="I5929" s="47">
        <f t="shared" si="311"/>
        <v>0.80999999999999994</v>
      </c>
      <c r="J5929" s="47">
        <f t="shared" si="311"/>
        <v>-0.40624999999999989</v>
      </c>
      <c r="K5929" s="47">
        <f t="shared" si="311"/>
        <v>4.3500000000000005</v>
      </c>
      <c r="L5929" s="47">
        <f t="shared" si="311"/>
        <v>1.7375</v>
      </c>
      <c r="M5929" s="47">
        <f t="shared" si="311"/>
        <v>4.4200000000000008</v>
      </c>
      <c r="N5929" s="47">
        <f t="shared" si="311"/>
        <v>3.4299999999999997</v>
      </c>
      <c r="O5929" s="47">
        <f t="shared" si="311"/>
        <v>2.5749999999999997</v>
      </c>
      <c r="P5929" s="48">
        <f t="shared" si="311"/>
        <v>3.8214285714285716</v>
      </c>
      <c r="Q5929" s="48">
        <f t="shared" si="293"/>
        <v>4.3366666666666669</v>
      </c>
      <c r="R5929" s="6">
        <f t="shared" si="294"/>
        <v>6.8</v>
      </c>
      <c r="S5929" s="6">
        <f t="shared" si="295"/>
        <v>4.4999999999999982</v>
      </c>
      <c r="T5929" s="6">
        <f t="shared" si="296"/>
        <v>7.5562500000000004</v>
      </c>
      <c r="U5929" s="6">
        <f t="shared" si="297"/>
        <v>11.19</v>
      </c>
      <c r="V5929" s="6">
        <f t="shared" si="298"/>
        <v>12.40625</v>
      </c>
      <c r="W5929" s="6">
        <f t="shared" si="299"/>
        <v>7.6499999999999995</v>
      </c>
      <c r="X5929" s="6">
        <f t="shared" si="300"/>
        <v>10.262499999999999</v>
      </c>
      <c r="Y5929" s="6">
        <f t="shared" si="301"/>
        <v>7.5799999999999992</v>
      </c>
      <c r="Z5929" s="6">
        <f t="shared" si="302"/>
        <v>8.57</v>
      </c>
      <c r="AA5929" s="6">
        <f t="shared" si="303"/>
        <v>9.4250000000000007</v>
      </c>
      <c r="AB5929" s="6">
        <f t="shared" si="304"/>
        <v>8.1785714285714288</v>
      </c>
      <c r="AC5929" s="6">
        <f t="shared" si="305"/>
        <v>7.6633333333333331</v>
      </c>
    </row>
    <row r="5930" spans="1:29" x14ac:dyDescent="0.25">
      <c r="A5930" s="44">
        <v>66</v>
      </c>
      <c r="B5930" s="45"/>
      <c r="C5930" s="46">
        <v>3</v>
      </c>
      <c r="D5930" s="46">
        <v>7</v>
      </c>
      <c r="E5930" s="46"/>
      <c r="F5930" s="47">
        <f t="shared" si="311"/>
        <v>4.8599999999999994</v>
      </c>
      <c r="G5930" s="47">
        <f t="shared" si="311"/>
        <v>7.3600000000000012</v>
      </c>
      <c r="H5930" s="234">
        <f t="shared" si="311"/>
        <v>4.2437499999999995</v>
      </c>
      <c r="I5930" s="47">
        <f t="shared" si="311"/>
        <v>0.51</v>
      </c>
      <c r="J5930" s="47">
        <f t="shared" si="311"/>
        <v>-0.54375000000000018</v>
      </c>
      <c r="K5930" s="47">
        <f t="shared" si="311"/>
        <v>4.1624999999999996</v>
      </c>
      <c r="L5930" s="47">
        <f t="shared" si="311"/>
        <v>1.59375</v>
      </c>
      <c r="M5930" s="47">
        <f t="shared" si="311"/>
        <v>4.3466666666666676</v>
      </c>
      <c r="N5930" s="47">
        <f t="shared" si="311"/>
        <v>2.6499999999999995</v>
      </c>
      <c r="O5930" s="47">
        <f t="shared" si="311"/>
        <v>2.125</v>
      </c>
      <c r="P5930" s="48">
        <f t="shared" si="311"/>
        <v>3.7285714285714282</v>
      </c>
      <c r="Q5930" s="48">
        <f t="shared" ref="Q5930:Q5993" si="312">AVERAGEIFS(Q$2:Q$5846,$C$2:$C$5846,$C5930,$D$2:$D$5846,$D5930)</f>
        <v>4.2330555555555556</v>
      </c>
      <c r="R5930" s="6">
        <f t="shared" ref="R5930:R5993" si="313">12-F5930</f>
        <v>7.1400000000000006</v>
      </c>
      <c r="S5930" s="6">
        <f t="shared" ref="S5930:S5993" si="314">12-G5930</f>
        <v>4.6399999999999988</v>
      </c>
      <c r="T5930" s="6">
        <f t="shared" ref="T5930:T5993" si="315">12-H5930</f>
        <v>7.7562500000000005</v>
      </c>
      <c r="U5930" s="6">
        <f t="shared" ref="U5930:U5993" si="316">12-I5930</f>
        <v>11.49</v>
      </c>
      <c r="V5930" s="6">
        <f t="shared" ref="V5930:V5993" si="317">12-J5930</f>
        <v>12.543749999999999</v>
      </c>
      <c r="W5930" s="6">
        <f t="shared" ref="W5930:W5993" si="318">12-K5930</f>
        <v>7.8375000000000004</v>
      </c>
      <c r="X5930" s="6">
        <f t="shared" ref="X5930:X5993" si="319">12-L5930</f>
        <v>10.40625</v>
      </c>
      <c r="Y5930" s="6">
        <f t="shared" ref="Y5930:Y5993" si="320">12-M5930</f>
        <v>7.6533333333333324</v>
      </c>
      <c r="Z5930" s="6">
        <f t="shared" ref="Z5930:Z5993" si="321">12-N5930</f>
        <v>9.3500000000000014</v>
      </c>
      <c r="AA5930" s="6">
        <f t="shared" ref="AA5930:AA5993" si="322">12-O5930</f>
        <v>9.875</v>
      </c>
      <c r="AB5930" s="6">
        <f t="shared" ref="AB5930:AB5993" si="323">12-P5930</f>
        <v>8.2714285714285722</v>
      </c>
      <c r="AC5930" s="6">
        <f t="shared" ref="AC5930:AC5993" si="324">12-Q5930</f>
        <v>7.7669444444444444</v>
      </c>
    </row>
    <row r="5931" spans="1:29" x14ac:dyDescent="0.25">
      <c r="A5931" s="44">
        <v>67</v>
      </c>
      <c r="B5931" s="45"/>
      <c r="C5931" s="46">
        <v>3</v>
      </c>
      <c r="D5931" s="46">
        <v>8</v>
      </c>
      <c r="E5931" s="46"/>
      <c r="F5931" s="47">
        <f t="shared" si="311"/>
        <v>5.33</v>
      </c>
      <c r="G5931" s="47">
        <f t="shared" si="311"/>
        <v>7.56</v>
      </c>
      <c r="H5931" s="234">
        <f t="shared" si="311"/>
        <v>4.5812499999999989</v>
      </c>
      <c r="I5931" s="47">
        <f t="shared" si="311"/>
        <v>0.84000000000000008</v>
      </c>
      <c r="J5931" s="47">
        <f t="shared" si="311"/>
        <v>6.2499999999999917E-2</v>
      </c>
      <c r="K5931" s="47">
        <f t="shared" si="311"/>
        <v>4.7937499999999993</v>
      </c>
      <c r="L5931" s="47">
        <f t="shared" si="311"/>
        <v>2.2625000000000002</v>
      </c>
      <c r="M5931" s="47">
        <f t="shared" si="311"/>
        <v>4.7599999999999989</v>
      </c>
      <c r="N5931" s="47">
        <f t="shared" si="311"/>
        <v>3.16</v>
      </c>
      <c r="O5931" s="47">
        <f t="shared" si="311"/>
        <v>3.15</v>
      </c>
      <c r="P5931" s="48">
        <f t="shared" si="311"/>
        <v>3.8357142857142854</v>
      </c>
      <c r="Q5931" s="48">
        <f t="shared" si="312"/>
        <v>4.1691666666666665</v>
      </c>
      <c r="R5931" s="6">
        <f t="shared" si="313"/>
        <v>6.67</v>
      </c>
      <c r="S5931" s="6">
        <f t="shared" si="314"/>
        <v>4.4400000000000004</v>
      </c>
      <c r="T5931" s="6">
        <f t="shared" si="315"/>
        <v>7.4187500000000011</v>
      </c>
      <c r="U5931" s="6">
        <f t="shared" si="316"/>
        <v>11.16</v>
      </c>
      <c r="V5931" s="6">
        <f t="shared" si="317"/>
        <v>11.9375</v>
      </c>
      <c r="W5931" s="6">
        <f t="shared" si="318"/>
        <v>7.2062500000000007</v>
      </c>
      <c r="X5931" s="6">
        <f t="shared" si="319"/>
        <v>9.7375000000000007</v>
      </c>
      <c r="Y5931" s="6">
        <f t="shared" si="320"/>
        <v>7.2400000000000011</v>
      </c>
      <c r="Z5931" s="6">
        <f t="shared" si="321"/>
        <v>8.84</v>
      </c>
      <c r="AA5931" s="6">
        <f t="shared" si="322"/>
        <v>8.85</v>
      </c>
      <c r="AB5931" s="6">
        <f t="shared" si="323"/>
        <v>8.1642857142857146</v>
      </c>
      <c r="AC5931" s="6">
        <f t="shared" si="324"/>
        <v>7.8308333333333335</v>
      </c>
    </row>
    <row r="5932" spans="1:29" x14ac:dyDescent="0.25">
      <c r="A5932" s="44">
        <v>68</v>
      </c>
      <c r="B5932" s="45"/>
      <c r="C5932" s="46">
        <v>3</v>
      </c>
      <c r="D5932" s="46">
        <v>9</v>
      </c>
      <c r="E5932" s="46"/>
      <c r="F5932" s="47">
        <f t="shared" si="311"/>
        <v>5.9</v>
      </c>
      <c r="G5932" s="47">
        <f t="shared" si="311"/>
        <v>8.09</v>
      </c>
      <c r="H5932" s="234">
        <f t="shared" si="311"/>
        <v>5.7</v>
      </c>
      <c r="I5932" s="47">
        <f t="shared" si="311"/>
        <v>1.45</v>
      </c>
      <c r="J5932" s="47">
        <f t="shared" si="311"/>
        <v>0.89999999999999991</v>
      </c>
      <c r="K5932" s="47">
        <f t="shared" si="311"/>
        <v>5.7374999999999998</v>
      </c>
      <c r="L5932" s="47">
        <f t="shared" si="311"/>
        <v>3.4</v>
      </c>
      <c r="M5932" s="47">
        <f t="shared" si="311"/>
        <v>5.7066666666666661</v>
      </c>
      <c r="N5932" s="47">
        <f t="shared" si="311"/>
        <v>4.2799999999999994</v>
      </c>
      <c r="O5932" s="47">
        <f t="shared" si="311"/>
        <v>3.6249999999999996</v>
      </c>
      <c r="P5932" s="48">
        <f t="shared" si="311"/>
        <v>4.8071428571428569</v>
      </c>
      <c r="Q5932" s="48">
        <f t="shared" si="312"/>
        <v>5.2783333333333351</v>
      </c>
      <c r="R5932" s="6">
        <f t="shared" si="313"/>
        <v>6.1</v>
      </c>
      <c r="S5932" s="6">
        <f t="shared" si="314"/>
        <v>3.91</v>
      </c>
      <c r="T5932" s="6">
        <f t="shared" si="315"/>
        <v>6.3</v>
      </c>
      <c r="U5932" s="6">
        <f t="shared" si="316"/>
        <v>10.55</v>
      </c>
      <c r="V5932" s="6">
        <f t="shared" si="317"/>
        <v>11.1</v>
      </c>
      <c r="W5932" s="6">
        <f t="shared" si="318"/>
        <v>6.2625000000000002</v>
      </c>
      <c r="X5932" s="6">
        <f t="shared" si="319"/>
        <v>8.6</v>
      </c>
      <c r="Y5932" s="6">
        <f t="shared" si="320"/>
        <v>6.2933333333333339</v>
      </c>
      <c r="Z5932" s="6">
        <f t="shared" si="321"/>
        <v>7.7200000000000006</v>
      </c>
      <c r="AA5932" s="6">
        <f t="shared" si="322"/>
        <v>8.375</v>
      </c>
      <c r="AB5932" s="6">
        <f t="shared" si="323"/>
        <v>7.1928571428571431</v>
      </c>
      <c r="AC5932" s="6">
        <f t="shared" si="324"/>
        <v>6.7216666666666649</v>
      </c>
    </row>
    <row r="5933" spans="1:29" x14ac:dyDescent="0.25">
      <c r="A5933" s="44">
        <v>69</v>
      </c>
      <c r="B5933" s="45"/>
      <c r="C5933" s="46">
        <v>3</v>
      </c>
      <c r="D5933" s="46">
        <v>10</v>
      </c>
      <c r="E5933" s="46"/>
      <c r="F5933" s="47">
        <f t="shared" si="311"/>
        <v>6.7299999999999995</v>
      </c>
      <c r="G5933" s="47">
        <f t="shared" si="311"/>
        <v>8.9499999999999993</v>
      </c>
      <c r="H5933" s="234">
        <f t="shared" si="311"/>
        <v>5.9124999999999996</v>
      </c>
      <c r="I5933" s="47">
        <f t="shared" si="311"/>
        <v>2.79</v>
      </c>
      <c r="J5933" s="47">
        <f t="shared" si="311"/>
        <v>1.3187500000000003</v>
      </c>
      <c r="K5933" s="47">
        <f t="shared" si="311"/>
        <v>5.7625000000000002</v>
      </c>
      <c r="L5933" s="47">
        <f t="shared" si="311"/>
        <v>3.4249999999999998</v>
      </c>
      <c r="M5933" s="47">
        <f t="shared" si="311"/>
        <v>6.1466666666666647</v>
      </c>
      <c r="N5933" s="47">
        <f t="shared" si="311"/>
        <v>4.83</v>
      </c>
      <c r="O5933" s="47">
        <f t="shared" si="311"/>
        <v>4.5249999999999995</v>
      </c>
      <c r="P5933" s="48">
        <f t="shared" si="311"/>
        <v>5.3285714285714283</v>
      </c>
      <c r="Q5933" s="48">
        <f t="shared" si="312"/>
        <v>5.886388888888888</v>
      </c>
      <c r="R5933" s="6">
        <f t="shared" si="313"/>
        <v>5.2700000000000005</v>
      </c>
      <c r="S5933" s="6">
        <f t="shared" si="314"/>
        <v>3.0500000000000007</v>
      </c>
      <c r="T5933" s="6">
        <f t="shared" si="315"/>
        <v>6.0875000000000004</v>
      </c>
      <c r="U5933" s="6">
        <f t="shared" si="316"/>
        <v>9.2100000000000009</v>
      </c>
      <c r="V5933" s="6">
        <f t="shared" si="317"/>
        <v>10.68125</v>
      </c>
      <c r="W5933" s="6">
        <f t="shared" si="318"/>
        <v>6.2374999999999998</v>
      </c>
      <c r="X5933" s="6">
        <f t="shared" si="319"/>
        <v>8.5749999999999993</v>
      </c>
      <c r="Y5933" s="6">
        <f t="shared" si="320"/>
        <v>5.8533333333333353</v>
      </c>
      <c r="Z5933" s="6">
        <f t="shared" si="321"/>
        <v>7.17</v>
      </c>
      <c r="AA5933" s="6">
        <f t="shared" si="322"/>
        <v>7.4750000000000005</v>
      </c>
      <c r="AB5933" s="6">
        <f t="shared" si="323"/>
        <v>6.6714285714285717</v>
      </c>
      <c r="AC5933" s="6">
        <f t="shared" si="324"/>
        <v>6.113611111111112</v>
      </c>
    </row>
    <row r="5934" spans="1:29" x14ac:dyDescent="0.25">
      <c r="A5934" s="44">
        <v>70</v>
      </c>
      <c r="B5934" s="45"/>
      <c r="C5934" s="46">
        <v>3</v>
      </c>
      <c r="D5934" s="46">
        <v>11</v>
      </c>
      <c r="E5934" s="46"/>
      <c r="F5934" s="47">
        <f t="shared" si="311"/>
        <v>6.4899999999999993</v>
      </c>
      <c r="G5934" s="47">
        <f t="shared" si="311"/>
        <v>8.23</v>
      </c>
      <c r="H5934" s="234">
        <f t="shared" si="311"/>
        <v>5.7249999999999996</v>
      </c>
      <c r="I5934" s="47">
        <f t="shared" si="311"/>
        <v>2.5800000000000005</v>
      </c>
      <c r="J5934" s="47">
        <f t="shared" si="311"/>
        <v>1.9812500000000004</v>
      </c>
      <c r="K5934" s="47">
        <f t="shared" si="311"/>
        <v>6.2375000000000007</v>
      </c>
      <c r="L5934" s="47">
        <f t="shared" si="311"/>
        <v>3.8687499999999995</v>
      </c>
      <c r="M5934" s="47">
        <f t="shared" si="311"/>
        <v>6.34</v>
      </c>
      <c r="N5934" s="47">
        <f t="shared" si="311"/>
        <v>5.14</v>
      </c>
      <c r="O5934" s="47">
        <f t="shared" si="311"/>
        <v>4.9499999999999993</v>
      </c>
      <c r="P5934" s="48">
        <f t="shared" si="311"/>
        <v>5.4714285714285698</v>
      </c>
      <c r="Q5934" s="48">
        <f t="shared" si="312"/>
        <v>6.1391666666666671</v>
      </c>
      <c r="R5934" s="6">
        <f t="shared" si="313"/>
        <v>5.5100000000000007</v>
      </c>
      <c r="S5934" s="6">
        <f t="shared" si="314"/>
        <v>3.7699999999999996</v>
      </c>
      <c r="T5934" s="6">
        <f t="shared" si="315"/>
        <v>6.2750000000000004</v>
      </c>
      <c r="U5934" s="6">
        <f t="shared" si="316"/>
        <v>9.42</v>
      </c>
      <c r="V5934" s="6">
        <f t="shared" si="317"/>
        <v>10.018749999999999</v>
      </c>
      <c r="W5934" s="6">
        <f t="shared" si="318"/>
        <v>5.7624999999999993</v>
      </c>
      <c r="X5934" s="6">
        <f t="shared" si="319"/>
        <v>8.1312500000000014</v>
      </c>
      <c r="Y5934" s="6">
        <f t="shared" si="320"/>
        <v>5.66</v>
      </c>
      <c r="Z5934" s="6">
        <f t="shared" si="321"/>
        <v>6.86</v>
      </c>
      <c r="AA5934" s="6">
        <f t="shared" si="322"/>
        <v>7.0500000000000007</v>
      </c>
      <c r="AB5934" s="6">
        <f t="shared" si="323"/>
        <v>6.5285714285714302</v>
      </c>
      <c r="AC5934" s="6">
        <f t="shared" si="324"/>
        <v>5.8608333333333329</v>
      </c>
    </row>
    <row r="5935" spans="1:29" x14ac:dyDescent="0.25">
      <c r="A5935" s="44">
        <v>71</v>
      </c>
      <c r="B5935" s="45"/>
      <c r="C5935" s="46">
        <v>3</v>
      </c>
      <c r="D5935" s="46">
        <v>12</v>
      </c>
      <c r="E5935" s="46"/>
      <c r="F5935" s="47">
        <f t="shared" si="311"/>
        <v>6.0299999999999994</v>
      </c>
      <c r="G5935" s="47">
        <f t="shared" si="311"/>
        <v>8.379999999999999</v>
      </c>
      <c r="H5935" s="234">
        <f t="shared" si="311"/>
        <v>6.4375000000000009</v>
      </c>
      <c r="I5935" s="47">
        <f t="shared" si="311"/>
        <v>2.5099999999999998</v>
      </c>
      <c r="J5935" s="47">
        <f t="shared" si="311"/>
        <v>2.4625000000000004</v>
      </c>
      <c r="K5935" s="47">
        <f t="shared" si="311"/>
        <v>6.9250000000000016</v>
      </c>
      <c r="L5935" s="47">
        <f t="shared" si="311"/>
        <v>4.5812499999999998</v>
      </c>
      <c r="M5935" s="47">
        <f t="shared" si="311"/>
        <v>7.0600000000000005</v>
      </c>
      <c r="N5935" s="47">
        <f t="shared" si="311"/>
        <v>4.92</v>
      </c>
      <c r="O5935" s="47">
        <f t="shared" si="311"/>
        <v>4.5249999999999995</v>
      </c>
      <c r="P5935" s="48">
        <f t="shared" si="311"/>
        <v>6.2071428571428564</v>
      </c>
      <c r="Q5935" s="48">
        <f t="shared" si="312"/>
        <v>7.0313888888888885</v>
      </c>
      <c r="R5935" s="6">
        <f t="shared" si="313"/>
        <v>5.9700000000000006</v>
      </c>
      <c r="S5935" s="6">
        <f t="shared" si="314"/>
        <v>3.620000000000001</v>
      </c>
      <c r="T5935" s="6">
        <f t="shared" si="315"/>
        <v>5.5624999999999991</v>
      </c>
      <c r="U5935" s="6">
        <f t="shared" si="316"/>
        <v>9.49</v>
      </c>
      <c r="V5935" s="6">
        <f t="shared" si="317"/>
        <v>9.5374999999999996</v>
      </c>
      <c r="W5935" s="6">
        <f t="shared" si="318"/>
        <v>5.0749999999999984</v>
      </c>
      <c r="X5935" s="6">
        <f t="shared" si="319"/>
        <v>7.4187500000000002</v>
      </c>
      <c r="Y5935" s="6">
        <f t="shared" si="320"/>
        <v>4.9399999999999995</v>
      </c>
      <c r="Z5935" s="6">
        <f t="shared" si="321"/>
        <v>7.08</v>
      </c>
      <c r="AA5935" s="6">
        <f t="shared" si="322"/>
        <v>7.4750000000000005</v>
      </c>
      <c r="AB5935" s="6">
        <f t="shared" si="323"/>
        <v>5.7928571428571436</v>
      </c>
      <c r="AC5935" s="6">
        <f t="shared" si="324"/>
        <v>4.9686111111111115</v>
      </c>
    </row>
    <row r="5936" spans="1:29" x14ac:dyDescent="0.25">
      <c r="A5936" s="44">
        <v>72</v>
      </c>
      <c r="B5936" s="45"/>
      <c r="C5936" s="46">
        <v>3</v>
      </c>
      <c r="D5936" s="46">
        <v>13</v>
      </c>
      <c r="E5936" s="46"/>
      <c r="F5936" s="47">
        <f t="shared" ref="F5936:P5945" si="325">AVERAGEIFS(F$2:F$5846,$C$2:$C$5846,$C5936,$D$2:$D$5846,$D5936)</f>
        <v>6.3100000000000005</v>
      </c>
      <c r="G5936" s="47">
        <f t="shared" si="325"/>
        <v>8.7099999999999991</v>
      </c>
      <c r="H5936" s="234">
        <f t="shared" si="325"/>
        <v>7.0750000000000002</v>
      </c>
      <c r="I5936" s="47">
        <f t="shared" si="325"/>
        <v>2.61</v>
      </c>
      <c r="J5936" s="47">
        <f t="shared" si="325"/>
        <v>2.0062499999999996</v>
      </c>
      <c r="K5936" s="47">
        <f t="shared" si="325"/>
        <v>7.0625</v>
      </c>
      <c r="L5936" s="47">
        <f t="shared" si="325"/>
        <v>4.5187499999999998</v>
      </c>
      <c r="M5936" s="47">
        <f t="shared" si="325"/>
        <v>7.2066666666666661</v>
      </c>
      <c r="N5936" s="47">
        <f t="shared" si="325"/>
        <v>4.79</v>
      </c>
      <c r="O5936" s="47">
        <f t="shared" si="325"/>
        <v>5.3749999999999991</v>
      </c>
      <c r="P5936" s="48">
        <f t="shared" si="325"/>
        <v>6.2857142857142847</v>
      </c>
      <c r="Q5936" s="48">
        <f t="shared" si="312"/>
        <v>7.3063888888888897</v>
      </c>
      <c r="R5936" s="6">
        <f t="shared" si="313"/>
        <v>5.6899999999999995</v>
      </c>
      <c r="S5936" s="6">
        <f t="shared" si="314"/>
        <v>3.2900000000000009</v>
      </c>
      <c r="T5936" s="6">
        <f t="shared" si="315"/>
        <v>4.9249999999999998</v>
      </c>
      <c r="U5936" s="6">
        <f t="shared" si="316"/>
        <v>9.39</v>
      </c>
      <c r="V5936" s="6">
        <f t="shared" si="317"/>
        <v>9.9937500000000004</v>
      </c>
      <c r="W5936" s="6">
        <f t="shared" si="318"/>
        <v>4.9375</v>
      </c>
      <c r="X5936" s="6">
        <f t="shared" si="319"/>
        <v>7.4812500000000002</v>
      </c>
      <c r="Y5936" s="6">
        <f t="shared" si="320"/>
        <v>4.7933333333333339</v>
      </c>
      <c r="Z5936" s="6">
        <f t="shared" si="321"/>
        <v>7.21</v>
      </c>
      <c r="AA5936" s="6">
        <f t="shared" si="322"/>
        <v>6.6250000000000009</v>
      </c>
      <c r="AB5936" s="6">
        <f t="shared" si="323"/>
        <v>5.7142857142857153</v>
      </c>
      <c r="AC5936" s="6">
        <f t="shared" si="324"/>
        <v>4.6936111111111103</v>
      </c>
    </row>
    <row r="5937" spans="1:29" x14ac:dyDescent="0.25">
      <c r="A5937" s="44">
        <v>73</v>
      </c>
      <c r="B5937" s="45"/>
      <c r="C5937" s="46">
        <v>3</v>
      </c>
      <c r="D5937" s="46">
        <v>14</v>
      </c>
      <c r="E5937" s="46"/>
      <c r="F5937" s="47">
        <f t="shared" si="325"/>
        <v>6.3500000000000005</v>
      </c>
      <c r="G5937" s="47">
        <f t="shared" si="325"/>
        <v>8.8300000000000018</v>
      </c>
      <c r="H5937" s="234">
        <f t="shared" si="325"/>
        <v>6.7375000000000007</v>
      </c>
      <c r="I5937" s="47">
        <f t="shared" si="325"/>
        <v>3.0600000000000005</v>
      </c>
      <c r="J5937" s="47">
        <f t="shared" si="325"/>
        <v>2.4062499999999996</v>
      </c>
      <c r="K5937" s="47">
        <f t="shared" si="325"/>
        <v>7.1062500000000002</v>
      </c>
      <c r="L5937" s="47">
        <f t="shared" si="325"/>
        <v>4.7874999999999988</v>
      </c>
      <c r="M5937" s="47">
        <f t="shared" si="325"/>
        <v>6.9200000000000008</v>
      </c>
      <c r="N5937" s="47">
        <f t="shared" si="325"/>
        <v>5.6100000000000012</v>
      </c>
      <c r="O5937" s="47">
        <f t="shared" si="325"/>
        <v>6.3125</v>
      </c>
      <c r="P5937" s="48">
        <f t="shared" si="325"/>
        <v>6.4214285714285717</v>
      </c>
      <c r="Q5937" s="48">
        <f t="shared" si="312"/>
        <v>7.5094444444444441</v>
      </c>
      <c r="R5937" s="6">
        <f t="shared" si="313"/>
        <v>5.6499999999999995</v>
      </c>
      <c r="S5937" s="6">
        <f t="shared" si="314"/>
        <v>3.1699999999999982</v>
      </c>
      <c r="T5937" s="6">
        <f t="shared" si="315"/>
        <v>5.2624999999999993</v>
      </c>
      <c r="U5937" s="6">
        <f t="shared" si="316"/>
        <v>8.94</v>
      </c>
      <c r="V5937" s="6">
        <f t="shared" si="317"/>
        <v>9.59375</v>
      </c>
      <c r="W5937" s="6">
        <f t="shared" si="318"/>
        <v>4.8937499999999998</v>
      </c>
      <c r="X5937" s="6">
        <f t="shared" si="319"/>
        <v>7.2125000000000012</v>
      </c>
      <c r="Y5937" s="6">
        <f t="shared" si="320"/>
        <v>5.0799999999999992</v>
      </c>
      <c r="Z5937" s="6">
        <f t="shared" si="321"/>
        <v>6.3899999999999988</v>
      </c>
      <c r="AA5937" s="6">
        <f t="shared" si="322"/>
        <v>5.6875</v>
      </c>
      <c r="AB5937" s="6">
        <f t="shared" si="323"/>
        <v>5.5785714285714283</v>
      </c>
      <c r="AC5937" s="6">
        <f t="shared" si="324"/>
        <v>4.4905555555555559</v>
      </c>
    </row>
    <row r="5938" spans="1:29" x14ac:dyDescent="0.25">
      <c r="A5938" s="44">
        <v>74</v>
      </c>
      <c r="B5938" s="45"/>
      <c r="C5938" s="46">
        <v>3</v>
      </c>
      <c r="D5938" s="46">
        <v>15</v>
      </c>
      <c r="E5938" s="46"/>
      <c r="F5938" s="47">
        <f t="shared" si="325"/>
        <v>6.5900000000000007</v>
      </c>
      <c r="G5938" s="47">
        <f t="shared" si="325"/>
        <v>9.2000000000000011</v>
      </c>
      <c r="H5938" s="234">
        <f t="shared" si="325"/>
        <v>6.7687499999999998</v>
      </c>
      <c r="I5938" s="47">
        <f t="shared" si="325"/>
        <v>2.8899999999999997</v>
      </c>
      <c r="J5938" s="47">
        <f t="shared" si="325"/>
        <v>2.5062500000000005</v>
      </c>
      <c r="K5938" s="47">
        <f t="shared" si="325"/>
        <v>7.09375</v>
      </c>
      <c r="L5938" s="47">
        <f t="shared" si="325"/>
        <v>4.9812500000000002</v>
      </c>
      <c r="M5938" s="47">
        <f t="shared" si="325"/>
        <v>7.9733333333333318</v>
      </c>
      <c r="N5938" s="47">
        <f t="shared" si="325"/>
        <v>5.4399999999999995</v>
      </c>
      <c r="O5938" s="47">
        <f t="shared" si="325"/>
        <v>6.05</v>
      </c>
      <c r="P5938" s="48">
        <f t="shared" si="325"/>
        <v>6.85</v>
      </c>
      <c r="Q5938" s="48">
        <f t="shared" si="312"/>
        <v>7.6155555555555559</v>
      </c>
      <c r="R5938" s="6">
        <f t="shared" si="313"/>
        <v>5.4099999999999993</v>
      </c>
      <c r="S5938" s="6">
        <f t="shared" si="314"/>
        <v>2.7999999999999989</v>
      </c>
      <c r="T5938" s="6">
        <f t="shared" si="315"/>
        <v>5.2312500000000002</v>
      </c>
      <c r="U5938" s="6">
        <f t="shared" si="316"/>
        <v>9.11</v>
      </c>
      <c r="V5938" s="6">
        <f t="shared" si="317"/>
        <v>9.4937499999999986</v>
      </c>
      <c r="W5938" s="6">
        <f t="shared" si="318"/>
        <v>4.90625</v>
      </c>
      <c r="X5938" s="6">
        <f t="shared" si="319"/>
        <v>7.0187499999999998</v>
      </c>
      <c r="Y5938" s="6">
        <f t="shared" si="320"/>
        <v>4.0266666666666682</v>
      </c>
      <c r="Z5938" s="6">
        <f t="shared" si="321"/>
        <v>6.5600000000000005</v>
      </c>
      <c r="AA5938" s="6">
        <f t="shared" si="322"/>
        <v>5.95</v>
      </c>
      <c r="AB5938" s="6">
        <f t="shared" si="323"/>
        <v>5.15</v>
      </c>
      <c r="AC5938" s="6">
        <f t="shared" si="324"/>
        <v>4.3844444444444441</v>
      </c>
    </row>
    <row r="5939" spans="1:29" x14ac:dyDescent="0.25">
      <c r="A5939" s="44">
        <v>75</v>
      </c>
      <c r="B5939" s="45"/>
      <c r="C5939" s="46">
        <v>3</v>
      </c>
      <c r="D5939" s="46">
        <v>16</v>
      </c>
      <c r="E5939" s="46"/>
      <c r="F5939" s="47">
        <f t="shared" si="325"/>
        <v>7.12</v>
      </c>
      <c r="G5939" s="47">
        <f t="shared" si="325"/>
        <v>10.02</v>
      </c>
      <c r="H5939" s="234">
        <f t="shared" si="325"/>
        <v>8.0499999999999989</v>
      </c>
      <c r="I5939" s="47">
        <f t="shared" si="325"/>
        <v>3.56</v>
      </c>
      <c r="J5939" s="47">
        <f t="shared" si="325"/>
        <v>2.8812499999999996</v>
      </c>
      <c r="K5939" s="47">
        <f t="shared" si="325"/>
        <v>8.1062499999999993</v>
      </c>
      <c r="L5939" s="47">
        <f t="shared" si="325"/>
        <v>5.7750000000000004</v>
      </c>
      <c r="M5939" s="47">
        <f t="shared" si="325"/>
        <v>8.9400000000000013</v>
      </c>
      <c r="N5939" s="47">
        <f t="shared" si="325"/>
        <v>5.58</v>
      </c>
      <c r="O5939" s="47">
        <f t="shared" si="325"/>
        <v>7.1624999999999979</v>
      </c>
      <c r="P5939" s="48">
        <f t="shared" si="325"/>
        <v>7.6357142857142861</v>
      </c>
      <c r="Q5939" s="48">
        <f t="shared" si="312"/>
        <v>8.5136111111111106</v>
      </c>
      <c r="R5939" s="6">
        <f t="shared" si="313"/>
        <v>4.88</v>
      </c>
      <c r="S5939" s="6">
        <f t="shared" si="314"/>
        <v>1.9800000000000004</v>
      </c>
      <c r="T5939" s="6">
        <f t="shared" si="315"/>
        <v>3.9500000000000011</v>
      </c>
      <c r="U5939" s="6">
        <f t="shared" si="316"/>
        <v>8.44</v>
      </c>
      <c r="V5939" s="6">
        <f t="shared" si="317"/>
        <v>9.1187500000000004</v>
      </c>
      <c r="W5939" s="6">
        <f t="shared" si="318"/>
        <v>3.8937500000000007</v>
      </c>
      <c r="X5939" s="6">
        <f t="shared" si="319"/>
        <v>6.2249999999999996</v>
      </c>
      <c r="Y5939" s="6">
        <f t="shared" si="320"/>
        <v>3.0599999999999987</v>
      </c>
      <c r="Z5939" s="6">
        <f t="shared" si="321"/>
        <v>6.42</v>
      </c>
      <c r="AA5939" s="6">
        <f t="shared" si="322"/>
        <v>4.8375000000000021</v>
      </c>
      <c r="AB5939" s="6">
        <f t="shared" si="323"/>
        <v>4.3642857142857139</v>
      </c>
      <c r="AC5939" s="6">
        <f t="shared" si="324"/>
        <v>3.4863888888888894</v>
      </c>
    </row>
    <row r="5940" spans="1:29" x14ac:dyDescent="0.25">
      <c r="A5940" s="44">
        <v>76</v>
      </c>
      <c r="B5940" s="45"/>
      <c r="C5940" s="46">
        <v>3</v>
      </c>
      <c r="D5940" s="46">
        <v>17</v>
      </c>
      <c r="E5940" s="46"/>
      <c r="F5940" s="47">
        <f t="shared" si="325"/>
        <v>7.4</v>
      </c>
      <c r="G5940" s="47">
        <f t="shared" si="325"/>
        <v>9.4499999999999993</v>
      </c>
      <c r="H5940" s="234">
        <f t="shared" si="325"/>
        <v>8.3374999999999986</v>
      </c>
      <c r="I5940" s="47">
        <f t="shared" si="325"/>
        <v>3.41</v>
      </c>
      <c r="J5940" s="47">
        <f t="shared" si="325"/>
        <v>3.3687499999999995</v>
      </c>
      <c r="K5940" s="47">
        <f t="shared" si="325"/>
        <v>8.7687499999999972</v>
      </c>
      <c r="L5940" s="47">
        <f t="shared" si="325"/>
        <v>6.3375000000000004</v>
      </c>
      <c r="M5940" s="47">
        <f t="shared" si="325"/>
        <v>9.6266666666666652</v>
      </c>
      <c r="N5940" s="47">
        <f t="shared" si="325"/>
        <v>6.35</v>
      </c>
      <c r="O5940" s="47">
        <f t="shared" si="325"/>
        <v>7.5249999999999995</v>
      </c>
      <c r="P5940" s="48">
        <f t="shared" si="325"/>
        <v>8.9071428571428584</v>
      </c>
      <c r="Q5940" s="48">
        <f t="shared" si="312"/>
        <v>9.6586111111111119</v>
      </c>
      <c r="R5940" s="6">
        <f t="shared" si="313"/>
        <v>4.5999999999999996</v>
      </c>
      <c r="S5940" s="6">
        <f t="shared" si="314"/>
        <v>2.5500000000000007</v>
      </c>
      <c r="T5940" s="6">
        <f t="shared" si="315"/>
        <v>3.6625000000000014</v>
      </c>
      <c r="U5940" s="6">
        <f t="shared" si="316"/>
        <v>8.59</v>
      </c>
      <c r="V5940" s="6">
        <f t="shared" si="317"/>
        <v>8.6312500000000014</v>
      </c>
      <c r="W5940" s="6">
        <f t="shared" si="318"/>
        <v>3.2312500000000028</v>
      </c>
      <c r="X5940" s="6">
        <f t="shared" si="319"/>
        <v>5.6624999999999996</v>
      </c>
      <c r="Y5940" s="6">
        <f t="shared" si="320"/>
        <v>2.3733333333333348</v>
      </c>
      <c r="Z5940" s="6">
        <f t="shared" si="321"/>
        <v>5.65</v>
      </c>
      <c r="AA5940" s="6">
        <f t="shared" si="322"/>
        <v>4.4750000000000005</v>
      </c>
      <c r="AB5940" s="6">
        <f t="shared" si="323"/>
        <v>3.0928571428571416</v>
      </c>
      <c r="AC5940" s="6">
        <f t="shared" si="324"/>
        <v>2.3413888888888881</v>
      </c>
    </row>
    <row r="5941" spans="1:29" x14ac:dyDescent="0.25">
      <c r="A5941" s="44">
        <v>77</v>
      </c>
      <c r="B5941" s="45"/>
      <c r="C5941" s="46">
        <v>3</v>
      </c>
      <c r="D5941" s="46">
        <v>18</v>
      </c>
      <c r="E5941" s="46"/>
      <c r="F5941" s="47">
        <f t="shared" si="325"/>
        <v>7.3900000000000006</v>
      </c>
      <c r="G5941" s="47">
        <f t="shared" si="325"/>
        <v>9.73</v>
      </c>
      <c r="H5941" s="234">
        <f t="shared" si="325"/>
        <v>8.5250000000000004</v>
      </c>
      <c r="I5941" s="47">
        <f t="shared" si="325"/>
        <v>3.6</v>
      </c>
      <c r="J5941" s="47">
        <f t="shared" si="325"/>
        <v>3.9624999999999999</v>
      </c>
      <c r="K5941" s="47">
        <f t="shared" si="325"/>
        <v>9.3250000000000011</v>
      </c>
      <c r="L5941" s="47">
        <f t="shared" si="325"/>
        <v>7</v>
      </c>
      <c r="M5941" s="47">
        <f t="shared" si="325"/>
        <v>9.7200000000000006</v>
      </c>
      <c r="N5941" s="47">
        <f t="shared" si="325"/>
        <v>7.06</v>
      </c>
      <c r="O5941" s="47">
        <f t="shared" si="325"/>
        <v>8.3125</v>
      </c>
      <c r="P5941" s="48">
        <f t="shared" si="325"/>
        <v>9.0285714285714285</v>
      </c>
      <c r="Q5941" s="48">
        <f t="shared" si="312"/>
        <v>10.043888888888889</v>
      </c>
      <c r="R5941" s="6">
        <f t="shared" si="313"/>
        <v>4.6099999999999994</v>
      </c>
      <c r="S5941" s="6">
        <f t="shared" si="314"/>
        <v>2.2699999999999996</v>
      </c>
      <c r="T5941" s="6">
        <f t="shared" si="315"/>
        <v>3.4749999999999996</v>
      </c>
      <c r="U5941" s="6">
        <f t="shared" si="316"/>
        <v>8.4</v>
      </c>
      <c r="V5941" s="6">
        <f t="shared" si="317"/>
        <v>8.0374999999999996</v>
      </c>
      <c r="W5941" s="6">
        <f t="shared" si="318"/>
        <v>2.6749999999999989</v>
      </c>
      <c r="X5941" s="6">
        <f t="shared" si="319"/>
        <v>5</v>
      </c>
      <c r="Y5941" s="6">
        <f t="shared" si="320"/>
        <v>2.2799999999999994</v>
      </c>
      <c r="Z5941" s="6">
        <f t="shared" si="321"/>
        <v>4.9400000000000004</v>
      </c>
      <c r="AA5941" s="6">
        <f t="shared" si="322"/>
        <v>3.6875</v>
      </c>
      <c r="AB5941" s="6">
        <f t="shared" si="323"/>
        <v>2.9714285714285715</v>
      </c>
      <c r="AC5941" s="6">
        <f t="shared" si="324"/>
        <v>1.9561111111111114</v>
      </c>
    </row>
    <row r="5942" spans="1:29" x14ac:dyDescent="0.25">
      <c r="A5942" s="44">
        <v>78</v>
      </c>
      <c r="B5942" s="45"/>
      <c r="C5942" s="46">
        <v>3</v>
      </c>
      <c r="D5942" s="46">
        <v>19</v>
      </c>
      <c r="E5942" s="46"/>
      <c r="F5942" s="47">
        <f t="shared" si="325"/>
        <v>7.62</v>
      </c>
      <c r="G5942" s="47">
        <f t="shared" si="325"/>
        <v>9.9</v>
      </c>
      <c r="H5942" s="234">
        <f t="shared" si="325"/>
        <v>8.0250000000000004</v>
      </c>
      <c r="I5942" s="47">
        <f t="shared" si="325"/>
        <v>3.5599999999999996</v>
      </c>
      <c r="J5942" s="47">
        <f t="shared" si="325"/>
        <v>3.2249999999999996</v>
      </c>
      <c r="K5942" s="47">
        <f t="shared" si="325"/>
        <v>8.6937499999999996</v>
      </c>
      <c r="L5942" s="47">
        <f t="shared" si="325"/>
        <v>6</v>
      </c>
      <c r="M5942" s="47">
        <f t="shared" si="325"/>
        <v>9.0266666666666673</v>
      </c>
      <c r="N5942" s="47">
        <f t="shared" si="325"/>
        <v>6.3599999999999994</v>
      </c>
      <c r="O5942" s="47">
        <f t="shared" si="325"/>
        <v>6.1624999999999996</v>
      </c>
      <c r="P5942" s="48">
        <f t="shared" si="325"/>
        <v>8.4499999999999993</v>
      </c>
      <c r="Q5942" s="48">
        <f t="shared" si="312"/>
        <v>9.9744444444444458</v>
      </c>
      <c r="R5942" s="6">
        <f t="shared" si="313"/>
        <v>4.38</v>
      </c>
      <c r="S5942" s="6">
        <f t="shared" si="314"/>
        <v>2.0999999999999996</v>
      </c>
      <c r="T5942" s="6">
        <f t="shared" si="315"/>
        <v>3.9749999999999996</v>
      </c>
      <c r="U5942" s="6">
        <f t="shared" si="316"/>
        <v>8.4400000000000013</v>
      </c>
      <c r="V5942" s="6">
        <f t="shared" si="317"/>
        <v>8.7750000000000004</v>
      </c>
      <c r="W5942" s="6">
        <f t="shared" si="318"/>
        <v>3.3062500000000004</v>
      </c>
      <c r="X5942" s="6">
        <f t="shared" si="319"/>
        <v>6</v>
      </c>
      <c r="Y5942" s="6">
        <f t="shared" si="320"/>
        <v>2.9733333333333327</v>
      </c>
      <c r="Z5942" s="6">
        <f t="shared" si="321"/>
        <v>5.6400000000000006</v>
      </c>
      <c r="AA5942" s="6">
        <f t="shared" si="322"/>
        <v>5.8375000000000004</v>
      </c>
      <c r="AB5942" s="6">
        <f t="shared" si="323"/>
        <v>3.5500000000000007</v>
      </c>
      <c r="AC5942" s="6">
        <f t="shared" si="324"/>
        <v>2.0255555555555542</v>
      </c>
    </row>
    <row r="5943" spans="1:29" x14ac:dyDescent="0.25">
      <c r="A5943" s="44">
        <v>79</v>
      </c>
      <c r="B5943" s="45"/>
      <c r="C5943" s="46">
        <v>3</v>
      </c>
      <c r="D5943" s="46">
        <v>20</v>
      </c>
      <c r="E5943" s="46"/>
      <c r="F5943" s="47">
        <f t="shared" si="325"/>
        <v>7.1</v>
      </c>
      <c r="G5943" s="47">
        <f t="shared" si="325"/>
        <v>9.41</v>
      </c>
      <c r="H5943" s="234">
        <f t="shared" si="325"/>
        <v>7.2749999999999986</v>
      </c>
      <c r="I5943" s="47">
        <f t="shared" si="325"/>
        <v>2.89</v>
      </c>
      <c r="J5943" s="47">
        <f t="shared" si="325"/>
        <v>2.65625</v>
      </c>
      <c r="K5943" s="47">
        <f t="shared" si="325"/>
        <v>7.5750000000000002</v>
      </c>
      <c r="L5943" s="47">
        <f t="shared" si="325"/>
        <v>5.2437499999999995</v>
      </c>
      <c r="M5943" s="47">
        <f t="shared" si="325"/>
        <v>8.2666666666666675</v>
      </c>
      <c r="N5943" s="47">
        <f t="shared" si="325"/>
        <v>5.6199999999999992</v>
      </c>
      <c r="O5943" s="47">
        <f t="shared" si="325"/>
        <v>6.0124999999999993</v>
      </c>
      <c r="P5943" s="48">
        <f t="shared" si="325"/>
        <v>7.5928571428571416</v>
      </c>
      <c r="Q5943" s="48">
        <f t="shared" si="312"/>
        <v>8.392777777777777</v>
      </c>
      <c r="R5943" s="6">
        <f t="shared" si="313"/>
        <v>4.9000000000000004</v>
      </c>
      <c r="S5943" s="6">
        <f t="shared" si="314"/>
        <v>2.59</v>
      </c>
      <c r="T5943" s="6">
        <f t="shared" si="315"/>
        <v>4.7250000000000014</v>
      </c>
      <c r="U5943" s="6">
        <f t="shared" si="316"/>
        <v>9.11</v>
      </c>
      <c r="V5943" s="6">
        <f t="shared" si="317"/>
        <v>9.34375</v>
      </c>
      <c r="W5943" s="6">
        <f t="shared" si="318"/>
        <v>4.4249999999999998</v>
      </c>
      <c r="X5943" s="6">
        <f t="shared" si="319"/>
        <v>6.7562500000000005</v>
      </c>
      <c r="Y5943" s="6">
        <f t="shared" si="320"/>
        <v>3.7333333333333325</v>
      </c>
      <c r="Z5943" s="6">
        <f t="shared" si="321"/>
        <v>6.3800000000000008</v>
      </c>
      <c r="AA5943" s="6">
        <f t="shared" si="322"/>
        <v>5.9875000000000007</v>
      </c>
      <c r="AB5943" s="6">
        <f t="shared" si="323"/>
        <v>4.4071428571428584</v>
      </c>
      <c r="AC5943" s="6">
        <f t="shared" si="324"/>
        <v>3.607222222222223</v>
      </c>
    </row>
    <row r="5944" spans="1:29" x14ac:dyDescent="0.25">
      <c r="A5944" s="44">
        <v>80</v>
      </c>
      <c r="B5944" s="45"/>
      <c r="C5944" s="46">
        <v>3</v>
      </c>
      <c r="D5944" s="46">
        <v>21</v>
      </c>
      <c r="E5944" s="46"/>
      <c r="F5944" s="47">
        <f t="shared" si="325"/>
        <v>7.419999999999999</v>
      </c>
      <c r="G5944" s="47">
        <f t="shared" si="325"/>
        <v>9.57</v>
      </c>
      <c r="H5944" s="234">
        <f t="shared" si="325"/>
        <v>8.1437499999999989</v>
      </c>
      <c r="I5944" s="47">
        <f t="shared" si="325"/>
        <v>3.2399999999999998</v>
      </c>
      <c r="J5944" s="47">
        <f t="shared" si="325"/>
        <v>3.71875</v>
      </c>
      <c r="K5944" s="47">
        <f t="shared" si="325"/>
        <v>8.3687500000000021</v>
      </c>
      <c r="L5944" s="47">
        <f t="shared" si="325"/>
        <v>6.1812499999999995</v>
      </c>
      <c r="M5944" s="47">
        <f t="shared" si="325"/>
        <v>8.7866666666666671</v>
      </c>
      <c r="N5944" s="47">
        <f t="shared" si="325"/>
        <v>6.24</v>
      </c>
      <c r="O5944" s="47">
        <f t="shared" si="325"/>
        <v>7.1750000000000007</v>
      </c>
      <c r="P5944" s="48">
        <f t="shared" si="325"/>
        <v>8.6142857142857121</v>
      </c>
      <c r="Q5944" s="48">
        <f t="shared" si="312"/>
        <v>9.0694444444444446</v>
      </c>
      <c r="R5944" s="6">
        <f t="shared" si="313"/>
        <v>4.580000000000001</v>
      </c>
      <c r="S5944" s="6">
        <f t="shared" si="314"/>
        <v>2.4299999999999997</v>
      </c>
      <c r="T5944" s="6">
        <f t="shared" si="315"/>
        <v>3.8562500000000011</v>
      </c>
      <c r="U5944" s="6">
        <f t="shared" si="316"/>
        <v>8.76</v>
      </c>
      <c r="V5944" s="6">
        <f t="shared" si="317"/>
        <v>8.28125</v>
      </c>
      <c r="W5944" s="6">
        <f t="shared" si="318"/>
        <v>3.6312499999999979</v>
      </c>
      <c r="X5944" s="6">
        <f t="shared" si="319"/>
        <v>5.8187500000000005</v>
      </c>
      <c r="Y5944" s="6">
        <f t="shared" si="320"/>
        <v>3.2133333333333329</v>
      </c>
      <c r="Z5944" s="6">
        <f t="shared" si="321"/>
        <v>5.76</v>
      </c>
      <c r="AA5944" s="6">
        <f t="shared" si="322"/>
        <v>4.8249999999999993</v>
      </c>
      <c r="AB5944" s="6">
        <f t="shared" si="323"/>
        <v>3.3857142857142879</v>
      </c>
      <c r="AC5944" s="6">
        <f t="shared" si="324"/>
        <v>2.9305555555555554</v>
      </c>
    </row>
    <row r="5945" spans="1:29" x14ac:dyDescent="0.25">
      <c r="A5945" s="44">
        <v>81</v>
      </c>
      <c r="B5945" s="45"/>
      <c r="C5945" s="46">
        <v>3</v>
      </c>
      <c r="D5945" s="46">
        <v>22</v>
      </c>
      <c r="E5945" s="46"/>
      <c r="F5945" s="47">
        <f t="shared" si="325"/>
        <v>7.5900000000000007</v>
      </c>
      <c r="G5945" s="47">
        <f t="shared" si="325"/>
        <v>9.9700000000000006</v>
      </c>
      <c r="H5945" s="234">
        <f t="shared" si="325"/>
        <v>8.0625</v>
      </c>
      <c r="I5945" s="47">
        <f t="shared" si="325"/>
        <v>3.47</v>
      </c>
      <c r="J5945" s="47">
        <f t="shared" si="325"/>
        <v>3.4062500000000004</v>
      </c>
      <c r="K5945" s="47">
        <f t="shared" si="325"/>
        <v>7.9812500000000011</v>
      </c>
      <c r="L5945" s="47">
        <f t="shared" si="325"/>
        <v>5.5437500000000002</v>
      </c>
      <c r="M5945" s="47">
        <f t="shared" si="325"/>
        <v>8.24</v>
      </c>
      <c r="N5945" s="47">
        <f t="shared" si="325"/>
        <v>7.13</v>
      </c>
      <c r="O5945" s="47">
        <f t="shared" si="325"/>
        <v>8.1375000000000011</v>
      </c>
      <c r="P5945" s="48">
        <f t="shared" si="325"/>
        <v>7.5714285714285721</v>
      </c>
      <c r="Q5945" s="48">
        <f t="shared" si="312"/>
        <v>8.8083333333333336</v>
      </c>
      <c r="R5945" s="6">
        <f t="shared" si="313"/>
        <v>4.4099999999999993</v>
      </c>
      <c r="S5945" s="6">
        <f t="shared" si="314"/>
        <v>2.0299999999999994</v>
      </c>
      <c r="T5945" s="6">
        <f t="shared" si="315"/>
        <v>3.9375</v>
      </c>
      <c r="U5945" s="6">
        <f t="shared" si="316"/>
        <v>8.5299999999999994</v>
      </c>
      <c r="V5945" s="6">
        <f t="shared" si="317"/>
        <v>8.59375</v>
      </c>
      <c r="W5945" s="6">
        <f t="shared" si="318"/>
        <v>4.0187499999999989</v>
      </c>
      <c r="X5945" s="6">
        <f t="shared" si="319"/>
        <v>6.4562499999999998</v>
      </c>
      <c r="Y5945" s="6">
        <f t="shared" si="320"/>
        <v>3.76</v>
      </c>
      <c r="Z5945" s="6">
        <f t="shared" si="321"/>
        <v>4.87</v>
      </c>
      <c r="AA5945" s="6">
        <f t="shared" si="322"/>
        <v>3.8624999999999989</v>
      </c>
      <c r="AB5945" s="6">
        <f t="shared" si="323"/>
        <v>4.4285714285714279</v>
      </c>
      <c r="AC5945" s="6">
        <f t="shared" si="324"/>
        <v>3.1916666666666664</v>
      </c>
    </row>
    <row r="5946" spans="1:29" x14ac:dyDescent="0.25">
      <c r="A5946" s="44">
        <v>82</v>
      </c>
      <c r="B5946" s="45"/>
      <c r="C5946" s="46">
        <v>3</v>
      </c>
      <c r="D5946" s="46">
        <v>23</v>
      </c>
      <c r="E5946" s="46"/>
      <c r="F5946" s="47">
        <f t="shared" ref="F5946:P5955" si="326">AVERAGEIFS(F$2:F$5846,$C$2:$C$5846,$C5946,$D$2:$D$5846,$D5946)</f>
        <v>8.8600000000000012</v>
      </c>
      <c r="G5946" s="47">
        <f t="shared" si="326"/>
        <v>11.02</v>
      </c>
      <c r="H5946" s="234">
        <f t="shared" si="326"/>
        <v>7.9437499999999996</v>
      </c>
      <c r="I5946" s="47">
        <f t="shared" si="326"/>
        <v>4.91</v>
      </c>
      <c r="J5946" s="47">
        <f t="shared" si="326"/>
        <v>3.9124999999999996</v>
      </c>
      <c r="K5946" s="47">
        <f t="shared" si="326"/>
        <v>8.125</v>
      </c>
      <c r="L5946" s="47">
        <f t="shared" si="326"/>
        <v>6.2749999999999995</v>
      </c>
      <c r="M5946" s="47">
        <f t="shared" si="326"/>
        <v>8.26</v>
      </c>
      <c r="N5946" s="47">
        <f t="shared" si="326"/>
        <v>7.589999999999999</v>
      </c>
      <c r="O5946" s="47">
        <f t="shared" si="326"/>
        <v>8.6624999999999996</v>
      </c>
      <c r="P5946" s="48">
        <f t="shared" si="326"/>
        <v>7.2142857142857135</v>
      </c>
      <c r="Q5946" s="48">
        <f t="shared" si="312"/>
        <v>8.1705555555555556</v>
      </c>
      <c r="R5946" s="6">
        <f t="shared" si="313"/>
        <v>3.1399999999999988</v>
      </c>
      <c r="S5946" s="6">
        <f t="shared" si="314"/>
        <v>0.98000000000000043</v>
      </c>
      <c r="T5946" s="6">
        <f t="shared" si="315"/>
        <v>4.0562500000000004</v>
      </c>
      <c r="U5946" s="6">
        <f t="shared" si="316"/>
        <v>7.09</v>
      </c>
      <c r="V5946" s="6">
        <f t="shared" si="317"/>
        <v>8.0875000000000004</v>
      </c>
      <c r="W5946" s="6">
        <f t="shared" si="318"/>
        <v>3.875</v>
      </c>
      <c r="X5946" s="6">
        <f t="shared" si="319"/>
        <v>5.7250000000000005</v>
      </c>
      <c r="Y5946" s="6">
        <f t="shared" si="320"/>
        <v>3.74</v>
      </c>
      <c r="Z5946" s="6">
        <f t="shared" si="321"/>
        <v>4.410000000000001</v>
      </c>
      <c r="AA5946" s="6">
        <f t="shared" si="322"/>
        <v>3.3375000000000004</v>
      </c>
      <c r="AB5946" s="6">
        <f t="shared" si="323"/>
        <v>4.7857142857142865</v>
      </c>
      <c r="AC5946" s="6">
        <f t="shared" si="324"/>
        <v>3.8294444444444444</v>
      </c>
    </row>
    <row r="5947" spans="1:29" x14ac:dyDescent="0.25">
      <c r="A5947" s="44">
        <v>83</v>
      </c>
      <c r="B5947" s="45"/>
      <c r="C5947" s="46">
        <v>3</v>
      </c>
      <c r="D5947" s="46">
        <v>24</v>
      </c>
      <c r="E5947" s="46"/>
      <c r="F5947" s="47">
        <f t="shared" si="326"/>
        <v>8.57</v>
      </c>
      <c r="G5947" s="47">
        <f t="shared" si="326"/>
        <v>10.17</v>
      </c>
      <c r="H5947" s="234">
        <f t="shared" si="326"/>
        <v>8.03125</v>
      </c>
      <c r="I5947" s="47">
        <f t="shared" si="326"/>
        <v>4.7000000000000011</v>
      </c>
      <c r="J5947" s="47">
        <f t="shared" si="326"/>
        <v>4.1062499999999993</v>
      </c>
      <c r="K5947" s="47">
        <f t="shared" si="326"/>
        <v>8.3062500000000004</v>
      </c>
      <c r="L5947" s="47">
        <f t="shared" si="326"/>
        <v>5.8875000000000002</v>
      </c>
      <c r="M5947" s="47">
        <f t="shared" si="326"/>
        <v>8.6933333333333351</v>
      </c>
      <c r="N5947" s="47">
        <f t="shared" si="326"/>
        <v>7.8200000000000021</v>
      </c>
      <c r="O5947" s="47">
        <f t="shared" si="326"/>
        <v>7.8125</v>
      </c>
      <c r="P5947" s="48">
        <f t="shared" si="326"/>
        <v>7.3928571428571441</v>
      </c>
      <c r="Q5947" s="48">
        <f t="shared" si="312"/>
        <v>8.5850000000000009</v>
      </c>
      <c r="R5947" s="6">
        <f t="shared" si="313"/>
        <v>3.4299999999999997</v>
      </c>
      <c r="S5947" s="6">
        <f t="shared" si="314"/>
        <v>1.83</v>
      </c>
      <c r="T5947" s="6">
        <f t="shared" si="315"/>
        <v>3.96875</v>
      </c>
      <c r="U5947" s="6">
        <f t="shared" si="316"/>
        <v>7.2999999999999989</v>
      </c>
      <c r="V5947" s="6">
        <f t="shared" si="317"/>
        <v>7.8937500000000007</v>
      </c>
      <c r="W5947" s="6">
        <f t="shared" si="318"/>
        <v>3.6937499999999996</v>
      </c>
      <c r="X5947" s="6">
        <f t="shared" si="319"/>
        <v>6.1124999999999998</v>
      </c>
      <c r="Y5947" s="6">
        <f t="shared" si="320"/>
        <v>3.3066666666666649</v>
      </c>
      <c r="Z5947" s="6">
        <f t="shared" si="321"/>
        <v>4.1799999999999979</v>
      </c>
      <c r="AA5947" s="6">
        <f t="shared" si="322"/>
        <v>4.1875</v>
      </c>
      <c r="AB5947" s="6">
        <f t="shared" si="323"/>
        <v>4.6071428571428559</v>
      </c>
      <c r="AC5947" s="6">
        <f t="shared" si="324"/>
        <v>3.4149999999999991</v>
      </c>
    </row>
    <row r="5948" spans="1:29" x14ac:dyDescent="0.25">
      <c r="A5948" s="44">
        <v>84</v>
      </c>
      <c r="B5948" s="45"/>
      <c r="C5948" s="46">
        <v>3</v>
      </c>
      <c r="D5948" s="46">
        <v>25</v>
      </c>
      <c r="E5948" s="46"/>
      <c r="F5948" s="47">
        <f t="shared" si="326"/>
        <v>8.0800000000000018</v>
      </c>
      <c r="G5948" s="47">
        <f t="shared" si="326"/>
        <v>10.24</v>
      </c>
      <c r="H5948" s="234">
        <f t="shared" si="326"/>
        <v>8.8937500000000007</v>
      </c>
      <c r="I5948" s="47">
        <f t="shared" si="326"/>
        <v>4.24</v>
      </c>
      <c r="J5948" s="47">
        <f t="shared" si="326"/>
        <v>4.2625000000000002</v>
      </c>
      <c r="K5948" s="47">
        <f t="shared" si="326"/>
        <v>8.6937499999999996</v>
      </c>
      <c r="L5948" s="47">
        <f t="shared" si="326"/>
        <v>6.3312500000000007</v>
      </c>
      <c r="M5948" s="47">
        <f t="shared" si="326"/>
        <v>9.3199999999999985</v>
      </c>
      <c r="N5948" s="47">
        <f t="shared" si="326"/>
        <v>7.3699999999999992</v>
      </c>
      <c r="O5948" s="47">
        <f t="shared" si="326"/>
        <v>6.0374999999999996</v>
      </c>
      <c r="P5948" s="48">
        <f t="shared" si="326"/>
        <v>7.6785714285714279</v>
      </c>
      <c r="Q5948" s="48">
        <f t="shared" si="312"/>
        <v>8.5927777777777781</v>
      </c>
      <c r="R5948" s="6">
        <f t="shared" si="313"/>
        <v>3.9199999999999982</v>
      </c>
      <c r="S5948" s="6">
        <f t="shared" si="314"/>
        <v>1.7599999999999998</v>
      </c>
      <c r="T5948" s="6">
        <f t="shared" si="315"/>
        <v>3.1062499999999993</v>
      </c>
      <c r="U5948" s="6">
        <f t="shared" si="316"/>
        <v>7.76</v>
      </c>
      <c r="V5948" s="6">
        <f t="shared" si="317"/>
        <v>7.7374999999999998</v>
      </c>
      <c r="W5948" s="6">
        <f t="shared" si="318"/>
        <v>3.3062500000000004</v>
      </c>
      <c r="X5948" s="6">
        <f t="shared" si="319"/>
        <v>5.6687499999999993</v>
      </c>
      <c r="Y5948" s="6">
        <f t="shared" si="320"/>
        <v>2.6800000000000015</v>
      </c>
      <c r="Z5948" s="6">
        <f t="shared" si="321"/>
        <v>4.6300000000000008</v>
      </c>
      <c r="AA5948" s="6">
        <f t="shared" si="322"/>
        <v>5.9625000000000004</v>
      </c>
      <c r="AB5948" s="6">
        <f t="shared" si="323"/>
        <v>4.3214285714285721</v>
      </c>
      <c r="AC5948" s="6">
        <f t="shared" si="324"/>
        <v>3.4072222222222219</v>
      </c>
    </row>
    <row r="5949" spans="1:29" x14ac:dyDescent="0.25">
      <c r="A5949" s="44">
        <v>85</v>
      </c>
      <c r="B5949" s="45"/>
      <c r="C5949" s="46">
        <v>3</v>
      </c>
      <c r="D5949" s="46">
        <v>26</v>
      </c>
      <c r="E5949" s="46"/>
      <c r="F5949" s="47">
        <f t="shared" si="326"/>
        <v>8.3000000000000007</v>
      </c>
      <c r="G5949" s="47">
        <f t="shared" si="326"/>
        <v>10.330000000000002</v>
      </c>
      <c r="H5949" s="234">
        <f t="shared" si="326"/>
        <v>9.40625</v>
      </c>
      <c r="I5949" s="47">
        <f t="shared" si="326"/>
        <v>4.5400000000000009</v>
      </c>
      <c r="J5949" s="47">
        <f t="shared" si="326"/>
        <v>4.3375000000000004</v>
      </c>
      <c r="K5949" s="47">
        <f t="shared" si="326"/>
        <v>9.3375000000000004</v>
      </c>
      <c r="L5949" s="47">
        <f t="shared" si="326"/>
        <v>6.6687500000000002</v>
      </c>
      <c r="M5949" s="47">
        <f t="shared" si="326"/>
        <v>9.9933333333333341</v>
      </c>
      <c r="N5949" s="47">
        <f t="shared" si="326"/>
        <v>8.2200000000000006</v>
      </c>
      <c r="O5949" s="47">
        <f t="shared" si="326"/>
        <v>7.3250000000000002</v>
      </c>
      <c r="P5949" s="48">
        <f t="shared" si="326"/>
        <v>8.6571428571428566</v>
      </c>
      <c r="Q5949" s="48">
        <f t="shared" si="312"/>
        <v>9.6061111111111135</v>
      </c>
      <c r="R5949" s="6">
        <f t="shared" si="313"/>
        <v>3.6999999999999993</v>
      </c>
      <c r="S5949" s="6">
        <f t="shared" si="314"/>
        <v>1.6699999999999982</v>
      </c>
      <c r="T5949" s="6">
        <f t="shared" si="315"/>
        <v>2.59375</v>
      </c>
      <c r="U5949" s="6">
        <f t="shared" si="316"/>
        <v>7.4599999999999991</v>
      </c>
      <c r="V5949" s="6">
        <f t="shared" si="317"/>
        <v>7.6624999999999996</v>
      </c>
      <c r="W5949" s="6">
        <f t="shared" si="318"/>
        <v>2.6624999999999996</v>
      </c>
      <c r="X5949" s="6">
        <f t="shared" si="319"/>
        <v>5.3312499999999998</v>
      </c>
      <c r="Y5949" s="6">
        <f t="shared" si="320"/>
        <v>2.0066666666666659</v>
      </c>
      <c r="Z5949" s="6">
        <f t="shared" si="321"/>
        <v>3.7799999999999994</v>
      </c>
      <c r="AA5949" s="6">
        <f t="shared" si="322"/>
        <v>4.6749999999999998</v>
      </c>
      <c r="AB5949" s="6">
        <f t="shared" si="323"/>
        <v>3.3428571428571434</v>
      </c>
      <c r="AC5949" s="6">
        <f t="shared" si="324"/>
        <v>2.3938888888888865</v>
      </c>
    </row>
    <row r="5950" spans="1:29" x14ac:dyDescent="0.25">
      <c r="A5950" s="44">
        <v>86</v>
      </c>
      <c r="B5950" s="45"/>
      <c r="C5950" s="46">
        <v>3</v>
      </c>
      <c r="D5950" s="46">
        <v>27</v>
      </c>
      <c r="E5950" s="46"/>
      <c r="F5950" s="47">
        <f t="shared" si="326"/>
        <v>8.6100000000000012</v>
      </c>
      <c r="G5950" s="47">
        <f t="shared" si="326"/>
        <v>10.87</v>
      </c>
      <c r="H5950" s="234">
        <f t="shared" si="326"/>
        <v>8.59375</v>
      </c>
      <c r="I5950" s="47">
        <f t="shared" si="326"/>
        <v>5.18</v>
      </c>
      <c r="J5950" s="47">
        <f t="shared" si="326"/>
        <v>4.2874999999999996</v>
      </c>
      <c r="K5950" s="47">
        <f t="shared" si="326"/>
        <v>8.7875000000000014</v>
      </c>
      <c r="L5950" s="47">
        <f t="shared" si="326"/>
        <v>6.1625000000000005</v>
      </c>
      <c r="M5950" s="47">
        <f t="shared" si="326"/>
        <v>9.120000000000001</v>
      </c>
      <c r="N5950" s="47">
        <f t="shared" si="326"/>
        <v>8.06</v>
      </c>
      <c r="O5950" s="47">
        <f t="shared" si="326"/>
        <v>7.8249999999999993</v>
      </c>
      <c r="P5950" s="48">
        <f t="shared" si="326"/>
        <v>8.9714285714285733</v>
      </c>
      <c r="Q5950" s="48">
        <f t="shared" si="312"/>
        <v>8.8697222222222241</v>
      </c>
      <c r="R5950" s="6">
        <f t="shared" si="313"/>
        <v>3.3899999999999988</v>
      </c>
      <c r="S5950" s="6">
        <f t="shared" si="314"/>
        <v>1.1300000000000008</v>
      </c>
      <c r="T5950" s="6">
        <f t="shared" si="315"/>
        <v>3.40625</v>
      </c>
      <c r="U5950" s="6">
        <f t="shared" si="316"/>
        <v>6.82</v>
      </c>
      <c r="V5950" s="6">
        <f t="shared" si="317"/>
        <v>7.7125000000000004</v>
      </c>
      <c r="W5950" s="6">
        <f t="shared" si="318"/>
        <v>3.2124999999999986</v>
      </c>
      <c r="X5950" s="6">
        <f t="shared" si="319"/>
        <v>5.8374999999999995</v>
      </c>
      <c r="Y5950" s="6">
        <f t="shared" si="320"/>
        <v>2.879999999999999</v>
      </c>
      <c r="Z5950" s="6">
        <f t="shared" si="321"/>
        <v>3.9399999999999995</v>
      </c>
      <c r="AA5950" s="6">
        <f t="shared" si="322"/>
        <v>4.1750000000000007</v>
      </c>
      <c r="AB5950" s="6">
        <f t="shared" si="323"/>
        <v>3.0285714285714267</v>
      </c>
      <c r="AC5950" s="6">
        <f t="shared" si="324"/>
        <v>3.1302777777777759</v>
      </c>
    </row>
    <row r="5951" spans="1:29" x14ac:dyDescent="0.25">
      <c r="A5951" s="44">
        <v>87</v>
      </c>
      <c r="B5951" s="45"/>
      <c r="C5951" s="46">
        <v>3</v>
      </c>
      <c r="D5951" s="46">
        <v>28</v>
      </c>
      <c r="E5951" s="46"/>
      <c r="F5951" s="47">
        <f t="shared" si="326"/>
        <v>9.5700000000000021</v>
      </c>
      <c r="G5951" s="47">
        <f t="shared" si="326"/>
        <v>11.99</v>
      </c>
      <c r="H5951" s="234">
        <f t="shared" si="326"/>
        <v>9.4562499999999989</v>
      </c>
      <c r="I5951" s="47">
        <f t="shared" si="326"/>
        <v>6.1300000000000008</v>
      </c>
      <c r="J5951" s="47">
        <f t="shared" si="326"/>
        <v>4.9812500000000002</v>
      </c>
      <c r="K5951" s="47">
        <f t="shared" si="326"/>
        <v>9.3624999999999989</v>
      </c>
      <c r="L5951" s="47">
        <f t="shared" si="326"/>
        <v>6.8375000000000004</v>
      </c>
      <c r="M5951" s="47">
        <f t="shared" si="326"/>
        <v>9.8600000000000012</v>
      </c>
      <c r="N5951" s="47">
        <f t="shared" si="326"/>
        <v>9.14</v>
      </c>
      <c r="O5951" s="47">
        <f t="shared" si="326"/>
        <v>8.7125000000000004</v>
      </c>
      <c r="P5951" s="48">
        <f t="shared" si="326"/>
        <v>9.2428571428571455</v>
      </c>
      <c r="Q5951" s="48">
        <f t="shared" si="312"/>
        <v>9.6680555555555543</v>
      </c>
      <c r="R5951" s="6">
        <f t="shared" si="313"/>
        <v>2.4299999999999979</v>
      </c>
      <c r="S5951" s="6">
        <f t="shared" si="314"/>
        <v>9.9999999999997868E-3</v>
      </c>
      <c r="T5951" s="6">
        <f t="shared" si="315"/>
        <v>2.5437500000000011</v>
      </c>
      <c r="U5951" s="6">
        <f t="shared" si="316"/>
        <v>5.8699999999999992</v>
      </c>
      <c r="V5951" s="6">
        <f t="shared" si="317"/>
        <v>7.0187499999999998</v>
      </c>
      <c r="W5951" s="6">
        <f t="shared" si="318"/>
        <v>2.6375000000000011</v>
      </c>
      <c r="X5951" s="6">
        <f t="shared" si="319"/>
        <v>5.1624999999999996</v>
      </c>
      <c r="Y5951" s="6">
        <f t="shared" si="320"/>
        <v>2.1399999999999988</v>
      </c>
      <c r="Z5951" s="6">
        <f t="shared" si="321"/>
        <v>2.8599999999999994</v>
      </c>
      <c r="AA5951" s="6">
        <f t="shared" si="322"/>
        <v>3.2874999999999996</v>
      </c>
      <c r="AB5951" s="6">
        <f t="shared" si="323"/>
        <v>2.7571428571428545</v>
      </c>
      <c r="AC5951" s="6">
        <f t="shared" si="324"/>
        <v>2.3319444444444457</v>
      </c>
    </row>
    <row r="5952" spans="1:29" x14ac:dyDescent="0.25">
      <c r="A5952" s="44">
        <v>88</v>
      </c>
      <c r="B5952" s="45"/>
      <c r="C5952" s="46">
        <v>3</v>
      </c>
      <c r="D5952" s="46">
        <v>29</v>
      </c>
      <c r="E5952" s="46"/>
      <c r="F5952" s="47">
        <f t="shared" si="326"/>
        <v>10.7</v>
      </c>
      <c r="G5952" s="47">
        <f t="shared" si="326"/>
        <v>12.52</v>
      </c>
      <c r="H5952" s="234">
        <f t="shared" si="326"/>
        <v>10.975</v>
      </c>
      <c r="I5952" s="47">
        <f t="shared" si="326"/>
        <v>7</v>
      </c>
      <c r="J5952" s="47">
        <f t="shared" si="326"/>
        <v>6.6437499999999998</v>
      </c>
      <c r="K5952" s="47">
        <f t="shared" si="326"/>
        <v>10.8125</v>
      </c>
      <c r="L5952" s="47">
        <f t="shared" si="326"/>
        <v>8.5250000000000004</v>
      </c>
      <c r="M5952" s="47">
        <f t="shared" si="326"/>
        <v>10.580000000000002</v>
      </c>
      <c r="N5952" s="47">
        <f t="shared" si="326"/>
        <v>10.51</v>
      </c>
      <c r="O5952" s="47">
        <f t="shared" si="326"/>
        <v>10.825000000000001</v>
      </c>
      <c r="P5952" s="48">
        <f t="shared" si="326"/>
        <v>10.778571428571427</v>
      </c>
      <c r="Q5952" s="48">
        <f t="shared" si="312"/>
        <v>10.615277777777777</v>
      </c>
      <c r="R5952" s="6">
        <f t="shared" si="313"/>
        <v>1.3000000000000007</v>
      </c>
      <c r="S5952" s="6">
        <f t="shared" si="314"/>
        <v>-0.51999999999999957</v>
      </c>
      <c r="T5952" s="6">
        <f t="shared" si="315"/>
        <v>1.0250000000000004</v>
      </c>
      <c r="U5952" s="6">
        <f t="shared" si="316"/>
        <v>5</v>
      </c>
      <c r="V5952" s="6">
        <f t="shared" si="317"/>
        <v>5.3562500000000002</v>
      </c>
      <c r="W5952" s="6">
        <f t="shared" si="318"/>
        <v>1.1875</v>
      </c>
      <c r="X5952" s="6">
        <f t="shared" si="319"/>
        <v>3.4749999999999996</v>
      </c>
      <c r="Y5952" s="6">
        <f t="shared" si="320"/>
        <v>1.4199999999999982</v>
      </c>
      <c r="Z5952" s="6">
        <f t="shared" si="321"/>
        <v>1.4900000000000002</v>
      </c>
      <c r="AA5952" s="6">
        <f t="shared" si="322"/>
        <v>1.1749999999999989</v>
      </c>
      <c r="AB5952" s="6">
        <f t="shared" si="323"/>
        <v>1.2214285714285733</v>
      </c>
      <c r="AC5952" s="6">
        <f t="shared" si="324"/>
        <v>1.3847222222222229</v>
      </c>
    </row>
    <row r="5953" spans="1:29" x14ac:dyDescent="0.25">
      <c r="A5953" s="44">
        <v>89</v>
      </c>
      <c r="B5953" s="45"/>
      <c r="C5953" s="46">
        <v>3</v>
      </c>
      <c r="D5953" s="46">
        <v>30</v>
      </c>
      <c r="E5953" s="46"/>
      <c r="F5953" s="47">
        <f t="shared" si="326"/>
        <v>10.72</v>
      </c>
      <c r="G5953" s="47">
        <f t="shared" si="326"/>
        <v>12.809999999999999</v>
      </c>
      <c r="H5953" s="234">
        <f t="shared" si="326"/>
        <v>11.25625</v>
      </c>
      <c r="I5953" s="47">
        <f t="shared" si="326"/>
        <v>6.7600000000000007</v>
      </c>
      <c r="J5953" s="47">
        <f t="shared" si="326"/>
        <v>6.4937499999999995</v>
      </c>
      <c r="K5953" s="47">
        <f t="shared" si="326"/>
        <v>10.887499999999999</v>
      </c>
      <c r="L5953" s="47">
        <f t="shared" si="326"/>
        <v>9.21875</v>
      </c>
      <c r="M5953" s="47">
        <f t="shared" si="326"/>
        <v>11.08</v>
      </c>
      <c r="N5953" s="47">
        <f t="shared" si="326"/>
        <v>10.229999999999999</v>
      </c>
      <c r="O5953" s="47">
        <f t="shared" si="326"/>
        <v>11.2125</v>
      </c>
      <c r="P5953" s="48">
        <f t="shared" si="326"/>
        <v>10.571428571428571</v>
      </c>
      <c r="Q5953" s="48">
        <f t="shared" si="312"/>
        <v>11.283055555555556</v>
      </c>
      <c r="R5953" s="6">
        <f t="shared" si="313"/>
        <v>1.2799999999999994</v>
      </c>
      <c r="S5953" s="6">
        <f t="shared" si="314"/>
        <v>-0.80999999999999872</v>
      </c>
      <c r="T5953" s="6">
        <f t="shared" si="315"/>
        <v>0.74375000000000036</v>
      </c>
      <c r="U5953" s="6">
        <f t="shared" si="316"/>
        <v>5.2399999999999993</v>
      </c>
      <c r="V5953" s="6">
        <f t="shared" si="317"/>
        <v>5.5062500000000005</v>
      </c>
      <c r="W5953" s="6">
        <f t="shared" si="318"/>
        <v>1.1125000000000007</v>
      </c>
      <c r="X5953" s="6">
        <f t="shared" si="319"/>
        <v>2.78125</v>
      </c>
      <c r="Y5953" s="6">
        <f t="shared" si="320"/>
        <v>0.91999999999999993</v>
      </c>
      <c r="Z5953" s="6">
        <f t="shared" si="321"/>
        <v>1.7700000000000014</v>
      </c>
      <c r="AA5953" s="6">
        <f t="shared" si="322"/>
        <v>0.78749999999999964</v>
      </c>
      <c r="AB5953" s="6">
        <f t="shared" si="323"/>
        <v>1.4285714285714288</v>
      </c>
      <c r="AC5953" s="6">
        <f t="shared" si="324"/>
        <v>0.71694444444444372</v>
      </c>
    </row>
    <row r="5954" spans="1:29" x14ac:dyDescent="0.25">
      <c r="A5954" s="44">
        <v>90</v>
      </c>
      <c r="B5954" s="45"/>
      <c r="C5954" s="46">
        <v>3</v>
      </c>
      <c r="D5954" s="46">
        <v>31</v>
      </c>
      <c r="E5954" s="46"/>
      <c r="F5954" s="47">
        <f t="shared" si="326"/>
        <v>10.819999999999999</v>
      </c>
      <c r="G5954" s="47">
        <f t="shared" si="326"/>
        <v>13.12</v>
      </c>
      <c r="H5954" s="234">
        <f t="shared" si="326"/>
        <v>11.043749999999999</v>
      </c>
      <c r="I5954" s="47">
        <f t="shared" si="326"/>
        <v>8.14</v>
      </c>
      <c r="J5954" s="47">
        <f t="shared" si="326"/>
        <v>6.8812500000000014</v>
      </c>
      <c r="K5954" s="47">
        <f t="shared" si="326"/>
        <v>11.162499999999998</v>
      </c>
      <c r="L5954" s="47">
        <f t="shared" si="326"/>
        <v>9.1312499999999996</v>
      </c>
      <c r="M5954" s="47">
        <f t="shared" si="326"/>
        <v>11.513333333333337</v>
      </c>
      <c r="N5954" s="47">
        <f t="shared" si="326"/>
        <v>11.370000000000001</v>
      </c>
      <c r="O5954" s="47">
        <f t="shared" si="326"/>
        <v>11.5</v>
      </c>
      <c r="P5954" s="48">
        <f t="shared" si="326"/>
        <v>10.492857142857144</v>
      </c>
      <c r="Q5954" s="48">
        <f t="shared" si="312"/>
        <v>11.312222222222223</v>
      </c>
      <c r="R5954" s="6">
        <f t="shared" si="313"/>
        <v>1.1800000000000015</v>
      </c>
      <c r="S5954" s="6">
        <f t="shared" si="314"/>
        <v>-1.1199999999999992</v>
      </c>
      <c r="T5954" s="6">
        <f t="shared" si="315"/>
        <v>0.95625000000000071</v>
      </c>
      <c r="U5954" s="6">
        <f t="shared" si="316"/>
        <v>3.8599999999999994</v>
      </c>
      <c r="V5954" s="6">
        <f t="shared" si="317"/>
        <v>5.1187499999999986</v>
      </c>
      <c r="W5954" s="6">
        <f t="shared" si="318"/>
        <v>0.83750000000000213</v>
      </c>
      <c r="X5954" s="6">
        <f t="shared" si="319"/>
        <v>2.8687500000000004</v>
      </c>
      <c r="Y5954" s="6">
        <f t="shared" si="320"/>
        <v>0.48666666666666281</v>
      </c>
      <c r="Z5954" s="6">
        <f t="shared" si="321"/>
        <v>0.62999999999999901</v>
      </c>
      <c r="AA5954" s="6">
        <f t="shared" si="322"/>
        <v>0.5</v>
      </c>
      <c r="AB5954" s="6">
        <f t="shared" si="323"/>
        <v>1.5071428571428562</v>
      </c>
      <c r="AC5954" s="6">
        <f t="shared" si="324"/>
        <v>0.68777777777777693</v>
      </c>
    </row>
    <row r="5955" spans="1:29" x14ac:dyDescent="0.25">
      <c r="A5955" s="44">
        <v>91</v>
      </c>
      <c r="B5955" s="45"/>
      <c r="C5955" s="46">
        <v>4</v>
      </c>
      <c r="D5955" s="46">
        <v>1</v>
      </c>
      <c r="E5955" s="46"/>
      <c r="F5955" s="47">
        <f t="shared" si="326"/>
        <v>10.18</v>
      </c>
      <c r="G5955" s="47">
        <f t="shared" si="326"/>
        <v>13.05</v>
      </c>
      <c r="H5955" s="234">
        <f t="shared" si="326"/>
        <v>9.4500000000000011</v>
      </c>
      <c r="I5955" s="47">
        <f t="shared" si="326"/>
        <v>7.31</v>
      </c>
      <c r="J5955" s="47">
        <f t="shared" si="326"/>
        <v>5.1937500000000005</v>
      </c>
      <c r="K5955" s="47">
        <f t="shared" si="326"/>
        <v>9.7749999999999986</v>
      </c>
      <c r="L5955" s="47">
        <f t="shared" si="326"/>
        <v>7.2250000000000005</v>
      </c>
      <c r="M5955" s="47">
        <f t="shared" si="326"/>
        <v>9.98</v>
      </c>
      <c r="N5955" s="47">
        <f t="shared" si="326"/>
        <v>9.41</v>
      </c>
      <c r="O5955" s="47">
        <f t="shared" si="326"/>
        <v>8.4625000000000004</v>
      </c>
      <c r="P5955" s="48">
        <f t="shared" si="326"/>
        <v>10.007142857142856</v>
      </c>
      <c r="Q5955" s="48">
        <f t="shared" si="312"/>
        <v>9.9247222222222238</v>
      </c>
      <c r="R5955" s="6">
        <f t="shared" si="313"/>
        <v>1.8200000000000003</v>
      </c>
      <c r="S5955" s="6">
        <f t="shared" si="314"/>
        <v>-1.0500000000000007</v>
      </c>
      <c r="T5955" s="6">
        <f t="shared" si="315"/>
        <v>2.5499999999999989</v>
      </c>
      <c r="U5955" s="6">
        <f t="shared" si="316"/>
        <v>4.6900000000000004</v>
      </c>
      <c r="V5955" s="6">
        <f t="shared" si="317"/>
        <v>6.8062499999999995</v>
      </c>
      <c r="W5955" s="6">
        <f t="shared" si="318"/>
        <v>2.2250000000000014</v>
      </c>
      <c r="X5955" s="6">
        <f t="shared" si="319"/>
        <v>4.7749999999999995</v>
      </c>
      <c r="Y5955" s="6">
        <f t="shared" si="320"/>
        <v>2.0199999999999996</v>
      </c>
      <c r="Z5955" s="6">
        <f t="shared" si="321"/>
        <v>2.59</v>
      </c>
      <c r="AA5955" s="6">
        <f t="shared" si="322"/>
        <v>3.5374999999999996</v>
      </c>
      <c r="AB5955" s="6">
        <f t="shared" si="323"/>
        <v>1.9928571428571438</v>
      </c>
      <c r="AC5955" s="6">
        <f t="shared" si="324"/>
        <v>2.0752777777777762</v>
      </c>
    </row>
    <row r="5956" spans="1:29" x14ac:dyDescent="0.25">
      <c r="A5956" s="44">
        <v>92</v>
      </c>
      <c r="B5956" s="45"/>
      <c r="C5956" s="46">
        <v>4</v>
      </c>
      <c r="D5956" s="46">
        <v>2</v>
      </c>
      <c r="E5956" s="46"/>
      <c r="F5956" s="47">
        <f t="shared" ref="F5956:P5965" si="327">AVERAGEIFS(F$2:F$5846,$C$2:$C$5846,$C5956,$D$2:$D$5846,$D5956)</f>
        <v>10.17</v>
      </c>
      <c r="G5956" s="47">
        <f t="shared" si="327"/>
        <v>12.77</v>
      </c>
      <c r="H5956" s="234">
        <f t="shared" si="327"/>
        <v>10.4</v>
      </c>
      <c r="I5956" s="47">
        <f t="shared" si="327"/>
        <v>6.8900000000000006</v>
      </c>
      <c r="J5956" s="47">
        <f t="shared" si="327"/>
        <v>5.6249999999999991</v>
      </c>
      <c r="K5956" s="47">
        <f t="shared" si="327"/>
        <v>10.59375</v>
      </c>
      <c r="L5956" s="47">
        <f t="shared" si="327"/>
        <v>8.1187499999999986</v>
      </c>
      <c r="M5956" s="47">
        <f t="shared" si="327"/>
        <v>10.799999999999999</v>
      </c>
      <c r="N5956" s="47">
        <f t="shared" si="327"/>
        <v>9.42</v>
      </c>
      <c r="O5956" s="47">
        <f t="shared" si="327"/>
        <v>10.1</v>
      </c>
      <c r="P5956" s="48">
        <f t="shared" si="327"/>
        <v>10.342857142857143</v>
      </c>
      <c r="Q5956" s="48">
        <f t="shared" si="312"/>
        <v>10.586388888888887</v>
      </c>
      <c r="R5956" s="6">
        <f t="shared" si="313"/>
        <v>1.83</v>
      </c>
      <c r="S5956" s="6">
        <f t="shared" si="314"/>
        <v>-0.76999999999999957</v>
      </c>
      <c r="T5956" s="6">
        <f t="shared" si="315"/>
        <v>1.5999999999999996</v>
      </c>
      <c r="U5956" s="6">
        <f t="shared" si="316"/>
        <v>5.1099999999999994</v>
      </c>
      <c r="V5956" s="6">
        <f t="shared" si="317"/>
        <v>6.3750000000000009</v>
      </c>
      <c r="W5956" s="6">
        <f t="shared" si="318"/>
        <v>1.40625</v>
      </c>
      <c r="X5956" s="6">
        <f t="shared" si="319"/>
        <v>3.8812500000000014</v>
      </c>
      <c r="Y5956" s="6">
        <f t="shared" si="320"/>
        <v>1.2000000000000011</v>
      </c>
      <c r="Z5956" s="6">
        <f t="shared" si="321"/>
        <v>2.58</v>
      </c>
      <c r="AA5956" s="6">
        <f t="shared" si="322"/>
        <v>1.9000000000000004</v>
      </c>
      <c r="AB5956" s="6">
        <f t="shared" si="323"/>
        <v>1.6571428571428566</v>
      </c>
      <c r="AC5956" s="6">
        <f t="shared" si="324"/>
        <v>1.4136111111111127</v>
      </c>
    </row>
    <row r="5957" spans="1:29" x14ac:dyDescent="0.25">
      <c r="A5957" s="44">
        <v>93</v>
      </c>
      <c r="B5957" s="45"/>
      <c r="C5957" s="46">
        <v>4</v>
      </c>
      <c r="D5957" s="46">
        <v>3</v>
      </c>
      <c r="E5957" s="46"/>
      <c r="F5957" s="47">
        <f t="shared" si="327"/>
        <v>9.7799999999999994</v>
      </c>
      <c r="G5957" s="47">
        <f t="shared" si="327"/>
        <v>12.23</v>
      </c>
      <c r="H5957" s="234">
        <f t="shared" si="327"/>
        <v>11.043750000000001</v>
      </c>
      <c r="I5957" s="47">
        <f t="shared" si="327"/>
        <v>6.5799999999999983</v>
      </c>
      <c r="J5957" s="47">
        <f t="shared" si="327"/>
        <v>6.1499999999999995</v>
      </c>
      <c r="K5957" s="47">
        <f t="shared" si="327"/>
        <v>10.84375</v>
      </c>
      <c r="L5957" s="47">
        <f t="shared" si="327"/>
        <v>8.2562500000000014</v>
      </c>
      <c r="M5957" s="47">
        <f t="shared" si="327"/>
        <v>11.346666666666666</v>
      </c>
      <c r="N5957" s="47">
        <f t="shared" si="327"/>
        <v>9.6399999999999988</v>
      </c>
      <c r="O5957" s="47">
        <f t="shared" si="327"/>
        <v>10.250000000000002</v>
      </c>
      <c r="P5957" s="48">
        <f t="shared" si="327"/>
        <v>10.128571428571428</v>
      </c>
      <c r="Q5957" s="48">
        <f t="shared" si="312"/>
        <v>10.848333333333331</v>
      </c>
      <c r="R5957" s="6">
        <f t="shared" si="313"/>
        <v>2.2200000000000006</v>
      </c>
      <c r="S5957" s="6">
        <f t="shared" si="314"/>
        <v>-0.23000000000000043</v>
      </c>
      <c r="T5957" s="6">
        <f t="shared" si="315"/>
        <v>0.95624999999999893</v>
      </c>
      <c r="U5957" s="6">
        <f t="shared" si="316"/>
        <v>5.4200000000000017</v>
      </c>
      <c r="V5957" s="6">
        <f t="shared" si="317"/>
        <v>5.8500000000000005</v>
      </c>
      <c r="W5957" s="6">
        <f t="shared" si="318"/>
        <v>1.15625</v>
      </c>
      <c r="X5957" s="6">
        <f t="shared" si="319"/>
        <v>3.7437499999999986</v>
      </c>
      <c r="Y5957" s="6">
        <f t="shared" si="320"/>
        <v>0.65333333333333421</v>
      </c>
      <c r="Z5957" s="6">
        <f t="shared" si="321"/>
        <v>2.3600000000000012</v>
      </c>
      <c r="AA5957" s="6">
        <f t="shared" si="322"/>
        <v>1.7499999999999982</v>
      </c>
      <c r="AB5957" s="6">
        <f t="shared" si="323"/>
        <v>1.8714285714285719</v>
      </c>
      <c r="AC5957" s="6">
        <f t="shared" si="324"/>
        <v>1.1516666666666691</v>
      </c>
    </row>
    <row r="5958" spans="1:29" x14ac:dyDescent="0.25">
      <c r="A5958" s="44">
        <v>94</v>
      </c>
      <c r="B5958" s="45"/>
      <c r="C5958" s="46">
        <v>4</v>
      </c>
      <c r="D5958" s="46">
        <v>4</v>
      </c>
      <c r="E5958" s="46"/>
      <c r="F5958" s="47">
        <f t="shared" si="327"/>
        <v>11.220000000000002</v>
      </c>
      <c r="G5958" s="47">
        <f t="shared" si="327"/>
        <v>13.070000000000002</v>
      </c>
      <c r="H5958" s="234">
        <f t="shared" si="327"/>
        <v>12.043750000000001</v>
      </c>
      <c r="I5958" s="47">
        <f t="shared" si="327"/>
        <v>7.1800000000000015</v>
      </c>
      <c r="J5958" s="47">
        <f t="shared" si="327"/>
        <v>7.28125</v>
      </c>
      <c r="K5958" s="47">
        <f t="shared" si="327"/>
        <v>11.737499999999999</v>
      </c>
      <c r="L5958" s="47">
        <f t="shared" si="327"/>
        <v>8.9375</v>
      </c>
      <c r="M5958" s="47">
        <f t="shared" si="327"/>
        <v>11.95333333333333</v>
      </c>
      <c r="N5958" s="47">
        <f t="shared" si="327"/>
        <v>10.6</v>
      </c>
      <c r="O5958" s="47">
        <f t="shared" si="327"/>
        <v>11.5625</v>
      </c>
      <c r="P5958" s="48">
        <f t="shared" si="327"/>
        <v>11.092857142857145</v>
      </c>
      <c r="Q5958" s="48">
        <f t="shared" si="312"/>
        <v>11.67</v>
      </c>
      <c r="R5958" s="6">
        <f t="shared" si="313"/>
        <v>0.77999999999999758</v>
      </c>
      <c r="S5958" s="6">
        <f t="shared" si="314"/>
        <v>-1.0700000000000021</v>
      </c>
      <c r="T5958" s="6">
        <f t="shared" si="315"/>
        <v>-4.3750000000001066E-2</v>
      </c>
      <c r="U5958" s="6">
        <f t="shared" si="316"/>
        <v>4.8199999999999985</v>
      </c>
      <c r="V5958" s="6">
        <f t="shared" si="317"/>
        <v>4.71875</v>
      </c>
      <c r="W5958" s="6">
        <f t="shared" si="318"/>
        <v>0.26250000000000107</v>
      </c>
      <c r="X5958" s="6">
        <f t="shared" si="319"/>
        <v>3.0625</v>
      </c>
      <c r="Y5958" s="6">
        <f t="shared" si="320"/>
        <v>4.6666666666670409E-2</v>
      </c>
      <c r="Z5958" s="6">
        <f t="shared" si="321"/>
        <v>1.4000000000000004</v>
      </c>
      <c r="AA5958" s="6">
        <f t="shared" si="322"/>
        <v>0.4375</v>
      </c>
      <c r="AB5958" s="6">
        <f t="shared" si="323"/>
        <v>0.90714285714285481</v>
      </c>
      <c r="AC5958" s="6">
        <f t="shared" si="324"/>
        <v>0.33000000000000007</v>
      </c>
    </row>
    <row r="5959" spans="1:29" x14ac:dyDescent="0.25">
      <c r="A5959" s="44">
        <v>95</v>
      </c>
      <c r="B5959" s="45"/>
      <c r="C5959" s="46">
        <v>4</v>
      </c>
      <c r="D5959" s="46">
        <v>5</v>
      </c>
      <c r="E5959" s="46"/>
      <c r="F5959" s="47">
        <f t="shared" si="327"/>
        <v>11.099999999999998</v>
      </c>
      <c r="G5959" s="47">
        <f t="shared" si="327"/>
        <v>12.540000000000001</v>
      </c>
      <c r="H5959" s="234">
        <f t="shared" si="327"/>
        <v>10.031250000000002</v>
      </c>
      <c r="I5959" s="47">
        <f t="shared" si="327"/>
        <v>6.8699999999999992</v>
      </c>
      <c r="J5959" s="47">
        <f t="shared" si="327"/>
        <v>5.6812500000000004</v>
      </c>
      <c r="K5959" s="47">
        <f t="shared" si="327"/>
        <v>10.243750000000002</v>
      </c>
      <c r="L5959" s="47">
        <f t="shared" si="327"/>
        <v>7.4687500000000009</v>
      </c>
      <c r="M5959" s="47">
        <f t="shared" si="327"/>
        <v>10.406666666666666</v>
      </c>
      <c r="N5959" s="47">
        <f t="shared" si="327"/>
        <v>10.27</v>
      </c>
      <c r="O5959" s="47">
        <f t="shared" si="327"/>
        <v>10.299999999999999</v>
      </c>
      <c r="P5959" s="48">
        <f t="shared" si="327"/>
        <v>10.164285714285715</v>
      </c>
      <c r="Q5959" s="48">
        <f t="shared" si="312"/>
        <v>10.433888888888889</v>
      </c>
      <c r="R5959" s="6">
        <f t="shared" si="313"/>
        <v>0.90000000000000213</v>
      </c>
      <c r="S5959" s="6">
        <f t="shared" si="314"/>
        <v>-0.54000000000000092</v>
      </c>
      <c r="T5959" s="6">
        <f t="shared" si="315"/>
        <v>1.9687499999999982</v>
      </c>
      <c r="U5959" s="6">
        <f t="shared" si="316"/>
        <v>5.1300000000000008</v>
      </c>
      <c r="V5959" s="6">
        <f t="shared" si="317"/>
        <v>6.3187499999999996</v>
      </c>
      <c r="W5959" s="6">
        <f t="shared" si="318"/>
        <v>1.7562499999999979</v>
      </c>
      <c r="X5959" s="6">
        <f t="shared" si="319"/>
        <v>4.5312499999999991</v>
      </c>
      <c r="Y5959" s="6">
        <f t="shared" si="320"/>
        <v>1.5933333333333337</v>
      </c>
      <c r="Z5959" s="6">
        <f t="shared" si="321"/>
        <v>1.7300000000000004</v>
      </c>
      <c r="AA5959" s="6">
        <f t="shared" si="322"/>
        <v>1.7000000000000011</v>
      </c>
      <c r="AB5959" s="6">
        <f t="shared" si="323"/>
        <v>1.8357142857142854</v>
      </c>
      <c r="AC5959" s="6">
        <f t="shared" si="324"/>
        <v>1.5661111111111108</v>
      </c>
    </row>
    <row r="5960" spans="1:29" x14ac:dyDescent="0.25">
      <c r="A5960" s="44">
        <v>96</v>
      </c>
      <c r="B5960" s="45"/>
      <c r="C5960" s="46">
        <v>4</v>
      </c>
      <c r="D5960" s="46">
        <v>6</v>
      </c>
      <c r="E5960" s="46"/>
      <c r="F5960" s="47">
        <f t="shared" si="327"/>
        <v>10.29</v>
      </c>
      <c r="G5960" s="47">
        <f t="shared" si="327"/>
        <v>12.39</v>
      </c>
      <c r="H5960" s="234">
        <f t="shared" si="327"/>
        <v>9.3687499999999968</v>
      </c>
      <c r="I5960" s="47">
        <f t="shared" si="327"/>
        <v>6.67</v>
      </c>
      <c r="J5960" s="47">
        <f t="shared" si="327"/>
        <v>5.1375000000000002</v>
      </c>
      <c r="K5960" s="47">
        <f t="shared" si="327"/>
        <v>9.5687499999999979</v>
      </c>
      <c r="L5960" s="47">
        <f t="shared" si="327"/>
        <v>6.7312499999999993</v>
      </c>
      <c r="M5960" s="47">
        <f t="shared" si="327"/>
        <v>9.48</v>
      </c>
      <c r="N5960" s="47">
        <f t="shared" si="327"/>
        <v>9.6199999999999992</v>
      </c>
      <c r="O5960" s="47">
        <f t="shared" si="327"/>
        <v>9.0250000000000004</v>
      </c>
      <c r="P5960" s="48">
        <f t="shared" si="327"/>
        <v>9.1857142857142868</v>
      </c>
      <c r="Q5960" s="48">
        <f t="shared" si="312"/>
        <v>9.7411111111111115</v>
      </c>
      <c r="R5960" s="6">
        <f t="shared" si="313"/>
        <v>1.7100000000000009</v>
      </c>
      <c r="S5960" s="6">
        <f t="shared" si="314"/>
        <v>-0.39000000000000057</v>
      </c>
      <c r="T5960" s="6">
        <f t="shared" si="315"/>
        <v>2.6312500000000032</v>
      </c>
      <c r="U5960" s="6">
        <f t="shared" si="316"/>
        <v>5.33</v>
      </c>
      <c r="V5960" s="6">
        <f t="shared" si="317"/>
        <v>6.8624999999999998</v>
      </c>
      <c r="W5960" s="6">
        <f t="shared" si="318"/>
        <v>2.4312500000000021</v>
      </c>
      <c r="X5960" s="6">
        <f t="shared" si="319"/>
        <v>5.2687500000000007</v>
      </c>
      <c r="Y5960" s="6">
        <f t="shared" si="320"/>
        <v>2.5199999999999996</v>
      </c>
      <c r="Z5960" s="6">
        <f t="shared" si="321"/>
        <v>2.3800000000000008</v>
      </c>
      <c r="AA5960" s="6">
        <f t="shared" si="322"/>
        <v>2.9749999999999996</v>
      </c>
      <c r="AB5960" s="6">
        <f t="shared" si="323"/>
        <v>2.8142857142857132</v>
      </c>
      <c r="AC5960" s="6">
        <f t="shared" si="324"/>
        <v>2.2588888888888885</v>
      </c>
    </row>
    <row r="5961" spans="1:29" x14ac:dyDescent="0.25">
      <c r="A5961" s="44">
        <v>97</v>
      </c>
      <c r="B5961" s="45"/>
      <c r="C5961" s="46">
        <v>4</v>
      </c>
      <c r="D5961" s="46">
        <v>7</v>
      </c>
      <c r="E5961" s="46"/>
      <c r="F5961" s="47">
        <f t="shared" si="327"/>
        <v>11.200000000000001</v>
      </c>
      <c r="G5961" s="47">
        <f t="shared" si="327"/>
        <v>13.020000000000001</v>
      </c>
      <c r="H5961" s="234">
        <f t="shared" si="327"/>
        <v>9.9124999999999996</v>
      </c>
      <c r="I5961" s="47">
        <f t="shared" si="327"/>
        <v>6.7099999999999991</v>
      </c>
      <c r="J5961" s="47">
        <f t="shared" si="327"/>
        <v>4.45</v>
      </c>
      <c r="K5961" s="47">
        <f t="shared" si="327"/>
        <v>10.281249999999998</v>
      </c>
      <c r="L5961" s="47">
        <f t="shared" si="327"/>
        <v>7.1999999999999993</v>
      </c>
      <c r="M5961" s="47">
        <f t="shared" si="327"/>
        <v>10.34</v>
      </c>
      <c r="N5961" s="47">
        <f t="shared" si="327"/>
        <v>9.09</v>
      </c>
      <c r="O5961" s="47">
        <f t="shared" si="327"/>
        <v>10.425000000000001</v>
      </c>
      <c r="P5961" s="48">
        <f t="shared" si="327"/>
        <v>9.5928571428571434</v>
      </c>
      <c r="Q5961" s="48">
        <f t="shared" si="312"/>
        <v>10.410555555555556</v>
      </c>
      <c r="R5961" s="6">
        <f t="shared" si="313"/>
        <v>0.79999999999999893</v>
      </c>
      <c r="S5961" s="6">
        <f t="shared" si="314"/>
        <v>-1.0200000000000014</v>
      </c>
      <c r="T5961" s="6">
        <f t="shared" si="315"/>
        <v>2.0875000000000004</v>
      </c>
      <c r="U5961" s="6">
        <f t="shared" si="316"/>
        <v>5.2900000000000009</v>
      </c>
      <c r="V5961" s="6">
        <f t="shared" si="317"/>
        <v>7.55</v>
      </c>
      <c r="W5961" s="6">
        <f t="shared" si="318"/>
        <v>1.7187500000000018</v>
      </c>
      <c r="X5961" s="6">
        <f t="shared" si="319"/>
        <v>4.8000000000000007</v>
      </c>
      <c r="Y5961" s="6">
        <f t="shared" si="320"/>
        <v>1.6600000000000001</v>
      </c>
      <c r="Z5961" s="6">
        <f t="shared" si="321"/>
        <v>2.91</v>
      </c>
      <c r="AA5961" s="6">
        <f t="shared" si="322"/>
        <v>1.5749999999999993</v>
      </c>
      <c r="AB5961" s="6">
        <f t="shared" si="323"/>
        <v>2.4071428571428566</v>
      </c>
      <c r="AC5961" s="6">
        <f t="shared" si="324"/>
        <v>1.5894444444444442</v>
      </c>
    </row>
    <row r="5962" spans="1:29" x14ac:dyDescent="0.25">
      <c r="A5962" s="44">
        <v>98</v>
      </c>
      <c r="B5962" s="45"/>
      <c r="C5962" s="46">
        <v>4</v>
      </c>
      <c r="D5962" s="46">
        <v>8</v>
      </c>
      <c r="E5962" s="46"/>
      <c r="F5962" s="47">
        <f t="shared" si="327"/>
        <v>10.819999999999999</v>
      </c>
      <c r="G5962" s="47">
        <f t="shared" si="327"/>
        <v>13.25</v>
      </c>
      <c r="H5962" s="234">
        <f t="shared" si="327"/>
        <v>9.5187500000000007</v>
      </c>
      <c r="I5962" s="47">
        <f t="shared" si="327"/>
        <v>7.5499999999999972</v>
      </c>
      <c r="J5962" s="47">
        <f t="shared" si="327"/>
        <v>4.8249999999999993</v>
      </c>
      <c r="K5962" s="47">
        <f t="shared" si="327"/>
        <v>10.062499999999998</v>
      </c>
      <c r="L5962" s="47">
        <f t="shared" si="327"/>
        <v>7.1312499999999988</v>
      </c>
      <c r="M5962" s="47">
        <f t="shared" si="327"/>
        <v>10.213333333333335</v>
      </c>
      <c r="N5962" s="47">
        <f t="shared" si="327"/>
        <v>9.85</v>
      </c>
      <c r="O5962" s="47">
        <f t="shared" si="327"/>
        <v>9.9249999999999989</v>
      </c>
      <c r="P5962" s="48">
        <f t="shared" si="327"/>
        <v>9.8071428571428587</v>
      </c>
      <c r="Q5962" s="48">
        <f t="shared" si="312"/>
        <v>10.298333333333337</v>
      </c>
      <c r="R5962" s="6">
        <f t="shared" si="313"/>
        <v>1.1800000000000015</v>
      </c>
      <c r="S5962" s="6">
        <f t="shared" si="314"/>
        <v>-1.25</v>
      </c>
      <c r="T5962" s="6">
        <f t="shared" si="315"/>
        <v>2.4812499999999993</v>
      </c>
      <c r="U5962" s="6">
        <f t="shared" si="316"/>
        <v>4.4500000000000028</v>
      </c>
      <c r="V5962" s="6">
        <f t="shared" si="317"/>
        <v>7.1750000000000007</v>
      </c>
      <c r="W5962" s="6">
        <f t="shared" si="318"/>
        <v>1.9375000000000018</v>
      </c>
      <c r="X5962" s="6">
        <f t="shared" si="319"/>
        <v>4.8687500000000012</v>
      </c>
      <c r="Y5962" s="6">
        <f t="shared" si="320"/>
        <v>1.7866666666666653</v>
      </c>
      <c r="Z5962" s="6">
        <f t="shared" si="321"/>
        <v>2.1500000000000004</v>
      </c>
      <c r="AA5962" s="6">
        <f t="shared" si="322"/>
        <v>2.0750000000000011</v>
      </c>
      <c r="AB5962" s="6">
        <f t="shared" si="323"/>
        <v>2.1928571428571413</v>
      </c>
      <c r="AC5962" s="6">
        <f t="shared" si="324"/>
        <v>1.7016666666666627</v>
      </c>
    </row>
    <row r="5963" spans="1:29" x14ac:dyDescent="0.25">
      <c r="A5963" s="44">
        <v>99</v>
      </c>
      <c r="B5963" s="45"/>
      <c r="C5963" s="46">
        <v>4</v>
      </c>
      <c r="D5963" s="46">
        <v>9</v>
      </c>
      <c r="E5963" s="46"/>
      <c r="F5963" s="47">
        <f t="shared" si="327"/>
        <v>10.439999999999998</v>
      </c>
      <c r="G5963" s="47">
        <f t="shared" si="327"/>
        <v>12.469999999999999</v>
      </c>
      <c r="H5963" s="234">
        <f t="shared" si="327"/>
        <v>9.6999999999999993</v>
      </c>
      <c r="I5963" s="47">
        <f t="shared" si="327"/>
        <v>6.9700000000000006</v>
      </c>
      <c r="J5963" s="47">
        <f t="shared" si="327"/>
        <v>4.9562499999999989</v>
      </c>
      <c r="K5963" s="47">
        <f t="shared" si="327"/>
        <v>10.624999999999998</v>
      </c>
      <c r="L5963" s="47">
        <f t="shared" si="327"/>
        <v>7.5374999999999996</v>
      </c>
      <c r="M5963" s="47">
        <f t="shared" si="327"/>
        <v>10.513333333333332</v>
      </c>
      <c r="N5963" s="47">
        <f t="shared" si="327"/>
        <v>10.239999999999998</v>
      </c>
      <c r="O5963" s="47">
        <f t="shared" si="327"/>
        <v>8.9625000000000004</v>
      </c>
      <c r="P5963" s="48">
        <f t="shared" si="327"/>
        <v>9.8285714285714274</v>
      </c>
      <c r="Q5963" s="48">
        <f t="shared" si="312"/>
        <v>10.536944444444446</v>
      </c>
      <c r="R5963" s="6">
        <f t="shared" si="313"/>
        <v>1.5600000000000023</v>
      </c>
      <c r="S5963" s="6">
        <f t="shared" si="314"/>
        <v>-0.46999999999999886</v>
      </c>
      <c r="T5963" s="6">
        <f t="shared" si="315"/>
        <v>2.3000000000000007</v>
      </c>
      <c r="U5963" s="6">
        <f t="shared" si="316"/>
        <v>5.0299999999999994</v>
      </c>
      <c r="V5963" s="6">
        <f t="shared" si="317"/>
        <v>7.0437500000000011</v>
      </c>
      <c r="W5963" s="6">
        <f t="shared" si="318"/>
        <v>1.3750000000000018</v>
      </c>
      <c r="X5963" s="6">
        <f t="shared" si="319"/>
        <v>4.4625000000000004</v>
      </c>
      <c r="Y5963" s="6">
        <f t="shared" si="320"/>
        <v>1.4866666666666681</v>
      </c>
      <c r="Z5963" s="6">
        <f t="shared" si="321"/>
        <v>1.7600000000000016</v>
      </c>
      <c r="AA5963" s="6">
        <f t="shared" si="322"/>
        <v>3.0374999999999996</v>
      </c>
      <c r="AB5963" s="6">
        <f t="shared" si="323"/>
        <v>2.1714285714285726</v>
      </c>
      <c r="AC5963" s="6">
        <f t="shared" si="324"/>
        <v>1.4630555555555542</v>
      </c>
    </row>
    <row r="5964" spans="1:29" x14ac:dyDescent="0.25">
      <c r="A5964" s="44">
        <v>100</v>
      </c>
      <c r="B5964" s="45"/>
      <c r="C5964" s="46">
        <v>4</v>
      </c>
      <c r="D5964" s="46">
        <v>10</v>
      </c>
      <c r="E5964" s="46"/>
      <c r="F5964" s="47">
        <f t="shared" si="327"/>
        <v>10.95</v>
      </c>
      <c r="G5964" s="47">
        <f t="shared" si="327"/>
        <v>13.3</v>
      </c>
      <c r="H5964" s="234">
        <f t="shared" si="327"/>
        <v>10.725000000000001</v>
      </c>
      <c r="I5964" s="47">
        <f t="shared" si="327"/>
        <v>7.3100000000000005</v>
      </c>
      <c r="J5964" s="47">
        <f t="shared" si="327"/>
        <v>6.59375</v>
      </c>
      <c r="K5964" s="47">
        <f t="shared" si="327"/>
        <v>11.06875</v>
      </c>
      <c r="L5964" s="47">
        <f t="shared" si="327"/>
        <v>8.3312500000000007</v>
      </c>
      <c r="M5964" s="47">
        <f t="shared" si="327"/>
        <v>11.280000000000001</v>
      </c>
      <c r="N5964" s="47">
        <f t="shared" si="327"/>
        <v>10.41</v>
      </c>
      <c r="O5964" s="47">
        <f t="shared" si="327"/>
        <v>9.7124999999999968</v>
      </c>
      <c r="P5964" s="48">
        <f t="shared" si="327"/>
        <v>10.792857142857143</v>
      </c>
      <c r="Q5964" s="48">
        <f t="shared" si="312"/>
        <v>10.839166666666666</v>
      </c>
      <c r="R5964" s="6">
        <f t="shared" si="313"/>
        <v>1.0500000000000007</v>
      </c>
      <c r="S5964" s="6">
        <f t="shared" si="314"/>
        <v>-1.3000000000000007</v>
      </c>
      <c r="T5964" s="6">
        <f t="shared" si="315"/>
        <v>1.2749999999999986</v>
      </c>
      <c r="U5964" s="6">
        <f t="shared" si="316"/>
        <v>4.6899999999999995</v>
      </c>
      <c r="V5964" s="6">
        <f t="shared" si="317"/>
        <v>5.40625</v>
      </c>
      <c r="W5964" s="6">
        <f t="shared" si="318"/>
        <v>0.93125000000000036</v>
      </c>
      <c r="X5964" s="6">
        <f t="shared" si="319"/>
        <v>3.6687499999999993</v>
      </c>
      <c r="Y5964" s="6">
        <f t="shared" si="320"/>
        <v>0.71999999999999886</v>
      </c>
      <c r="Z5964" s="6">
        <f t="shared" si="321"/>
        <v>1.5899999999999999</v>
      </c>
      <c r="AA5964" s="6">
        <f t="shared" si="322"/>
        <v>2.2875000000000032</v>
      </c>
      <c r="AB5964" s="6">
        <f t="shared" si="323"/>
        <v>1.2071428571428573</v>
      </c>
      <c r="AC5964" s="6">
        <f t="shared" si="324"/>
        <v>1.1608333333333345</v>
      </c>
    </row>
    <row r="5965" spans="1:29" x14ac:dyDescent="0.25">
      <c r="A5965" s="44">
        <v>101</v>
      </c>
      <c r="B5965" s="45"/>
      <c r="C5965" s="46">
        <v>4</v>
      </c>
      <c r="D5965" s="46">
        <v>11</v>
      </c>
      <c r="E5965" s="46"/>
      <c r="F5965" s="47">
        <f t="shared" si="327"/>
        <v>11.47</v>
      </c>
      <c r="G5965" s="47">
        <f t="shared" si="327"/>
        <v>13.520000000000001</v>
      </c>
      <c r="H5965" s="234">
        <f t="shared" si="327"/>
        <v>11.3125</v>
      </c>
      <c r="I5965" s="47">
        <f t="shared" si="327"/>
        <v>7.9099999999999993</v>
      </c>
      <c r="J5965" s="47">
        <f t="shared" si="327"/>
        <v>7.3562499999999993</v>
      </c>
      <c r="K5965" s="47">
        <f t="shared" si="327"/>
        <v>11.4375</v>
      </c>
      <c r="L5965" s="47">
        <f t="shared" si="327"/>
        <v>8.8312500000000007</v>
      </c>
      <c r="M5965" s="47">
        <f t="shared" si="327"/>
        <v>12.080000000000002</v>
      </c>
      <c r="N5965" s="47">
        <f t="shared" si="327"/>
        <v>10.59</v>
      </c>
      <c r="O5965" s="47">
        <f t="shared" si="327"/>
        <v>10.674999999999999</v>
      </c>
      <c r="P5965" s="48">
        <f t="shared" si="327"/>
        <v>10.964285714285714</v>
      </c>
      <c r="Q5965" s="48">
        <f t="shared" si="312"/>
        <v>11.493055555555559</v>
      </c>
      <c r="R5965" s="6">
        <f t="shared" si="313"/>
        <v>0.52999999999999936</v>
      </c>
      <c r="S5965" s="6">
        <f t="shared" si="314"/>
        <v>-1.5200000000000014</v>
      </c>
      <c r="T5965" s="6">
        <f t="shared" si="315"/>
        <v>0.6875</v>
      </c>
      <c r="U5965" s="6">
        <f t="shared" si="316"/>
        <v>4.0900000000000007</v>
      </c>
      <c r="V5965" s="6">
        <f t="shared" si="317"/>
        <v>4.6437500000000007</v>
      </c>
      <c r="W5965" s="6">
        <f t="shared" si="318"/>
        <v>0.5625</v>
      </c>
      <c r="X5965" s="6">
        <f t="shared" si="319"/>
        <v>3.1687499999999993</v>
      </c>
      <c r="Y5965" s="6">
        <f t="shared" si="320"/>
        <v>-8.0000000000001847E-2</v>
      </c>
      <c r="Z5965" s="6">
        <f t="shared" si="321"/>
        <v>1.4100000000000001</v>
      </c>
      <c r="AA5965" s="6">
        <f t="shared" si="322"/>
        <v>1.3250000000000011</v>
      </c>
      <c r="AB5965" s="6">
        <f t="shared" si="323"/>
        <v>1.0357142857142865</v>
      </c>
      <c r="AC5965" s="6">
        <f t="shared" si="324"/>
        <v>0.50694444444444109</v>
      </c>
    </row>
    <row r="5966" spans="1:29" x14ac:dyDescent="0.25">
      <c r="A5966" s="44">
        <v>102</v>
      </c>
      <c r="B5966" s="45"/>
      <c r="C5966" s="46">
        <v>4</v>
      </c>
      <c r="D5966" s="46">
        <v>12</v>
      </c>
      <c r="E5966" s="46"/>
      <c r="F5966" s="47">
        <f t="shared" ref="F5966:P5975" si="328">AVERAGEIFS(F$2:F$5846,$C$2:$C$5846,$C5966,$D$2:$D$5846,$D5966)</f>
        <v>11.24</v>
      </c>
      <c r="G5966" s="47">
        <f t="shared" si="328"/>
        <v>13.309999999999999</v>
      </c>
      <c r="H5966" s="234">
        <f t="shared" si="328"/>
        <v>11.55</v>
      </c>
      <c r="I5966" s="47">
        <f t="shared" si="328"/>
        <v>8.09</v>
      </c>
      <c r="J5966" s="47">
        <f t="shared" si="328"/>
        <v>7.6312499999999996</v>
      </c>
      <c r="K5966" s="47">
        <f t="shared" si="328"/>
        <v>11.4125</v>
      </c>
      <c r="L5966" s="47">
        <f t="shared" si="328"/>
        <v>9.2374999999999989</v>
      </c>
      <c r="M5966" s="47">
        <f t="shared" si="328"/>
        <v>12.366666666666667</v>
      </c>
      <c r="N5966" s="47">
        <f t="shared" si="328"/>
        <v>10.59</v>
      </c>
      <c r="O5966" s="47">
        <f t="shared" si="328"/>
        <v>12.975</v>
      </c>
      <c r="P5966" s="48">
        <f t="shared" si="328"/>
        <v>10.557142857142859</v>
      </c>
      <c r="Q5966" s="48">
        <f t="shared" si="312"/>
        <v>11.590277777777779</v>
      </c>
      <c r="R5966" s="6">
        <f t="shared" si="313"/>
        <v>0.75999999999999979</v>
      </c>
      <c r="S5966" s="6">
        <f t="shared" si="314"/>
        <v>-1.3099999999999987</v>
      </c>
      <c r="T5966" s="6">
        <f t="shared" si="315"/>
        <v>0.44999999999999929</v>
      </c>
      <c r="U5966" s="6">
        <f t="shared" si="316"/>
        <v>3.91</v>
      </c>
      <c r="V5966" s="6">
        <f t="shared" si="317"/>
        <v>4.3687500000000004</v>
      </c>
      <c r="W5966" s="6">
        <f t="shared" si="318"/>
        <v>0.58750000000000036</v>
      </c>
      <c r="X5966" s="6">
        <f t="shared" si="319"/>
        <v>2.7625000000000011</v>
      </c>
      <c r="Y5966" s="6">
        <f t="shared" si="320"/>
        <v>-0.36666666666666714</v>
      </c>
      <c r="Z5966" s="6">
        <f t="shared" si="321"/>
        <v>1.4100000000000001</v>
      </c>
      <c r="AA5966" s="6">
        <f t="shared" si="322"/>
        <v>-0.97499999999999964</v>
      </c>
      <c r="AB5966" s="6">
        <f t="shared" si="323"/>
        <v>1.4428571428571413</v>
      </c>
      <c r="AC5966" s="6">
        <f t="shared" si="324"/>
        <v>0.40972222222222143</v>
      </c>
    </row>
    <row r="5967" spans="1:29" x14ac:dyDescent="0.25">
      <c r="A5967" s="44">
        <v>103</v>
      </c>
      <c r="B5967" s="45"/>
      <c r="C5967" s="46">
        <v>4</v>
      </c>
      <c r="D5967" s="46">
        <v>13</v>
      </c>
      <c r="E5967" s="46"/>
      <c r="F5967" s="47">
        <f t="shared" si="328"/>
        <v>10.190000000000001</v>
      </c>
      <c r="G5967" s="47">
        <f t="shared" si="328"/>
        <v>12.129999999999999</v>
      </c>
      <c r="H5967" s="234">
        <f t="shared" si="328"/>
        <v>11.293749999999998</v>
      </c>
      <c r="I5967" s="47">
        <f t="shared" si="328"/>
        <v>6.92</v>
      </c>
      <c r="J5967" s="47">
        <f t="shared" si="328"/>
        <v>6.4249999999999998</v>
      </c>
      <c r="K5967" s="47">
        <f t="shared" si="328"/>
        <v>11.231250000000001</v>
      </c>
      <c r="L5967" s="47">
        <f t="shared" si="328"/>
        <v>8.375</v>
      </c>
      <c r="M5967" s="47">
        <f t="shared" si="328"/>
        <v>11.353333333333333</v>
      </c>
      <c r="N5967" s="47">
        <f t="shared" si="328"/>
        <v>10.120000000000001</v>
      </c>
      <c r="O5967" s="47">
        <f t="shared" si="328"/>
        <v>10.137500000000001</v>
      </c>
      <c r="P5967" s="48">
        <f t="shared" si="328"/>
        <v>10.728571428571428</v>
      </c>
      <c r="Q5967" s="48">
        <f t="shared" si="312"/>
        <v>10.929166666666669</v>
      </c>
      <c r="R5967" s="6">
        <f t="shared" si="313"/>
        <v>1.8099999999999987</v>
      </c>
      <c r="S5967" s="6">
        <f t="shared" si="314"/>
        <v>-0.12999999999999901</v>
      </c>
      <c r="T5967" s="6">
        <f t="shared" si="315"/>
        <v>0.70625000000000249</v>
      </c>
      <c r="U5967" s="6">
        <f t="shared" si="316"/>
        <v>5.08</v>
      </c>
      <c r="V5967" s="6">
        <f t="shared" si="317"/>
        <v>5.5750000000000002</v>
      </c>
      <c r="W5967" s="6">
        <f t="shared" si="318"/>
        <v>0.76874999999999893</v>
      </c>
      <c r="X5967" s="6">
        <f t="shared" si="319"/>
        <v>3.625</v>
      </c>
      <c r="Y5967" s="6">
        <f t="shared" si="320"/>
        <v>0.6466666666666665</v>
      </c>
      <c r="Z5967" s="6">
        <f t="shared" si="321"/>
        <v>1.879999999999999</v>
      </c>
      <c r="AA5967" s="6">
        <f t="shared" si="322"/>
        <v>1.8624999999999989</v>
      </c>
      <c r="AB5967" s="6">
        <f t="shared" si="323"/>
        <v>1.2714285714285722</v>
      </c>
      <c r="AC5967" s="6">
        <f t="shared" si="324"/>
        <v>1.0708333333333311</v>
      </c>
    </row>
    <row r="5968" spans="1:29" x14ac:dyDescent="0.25">
      <c r="A5968" s="44">
        <v>104</v>
      </c>
      <c r="B5968" s="45"/>
      <c r="C5968" s="46">
        <v>4</v>
      </c>
      <c r="D5968" s="46">
        <v>14</v>
      </c>
      <c r="E5968" s="46"/>
      <c r="F5968" s="47">
        <f t="shared" si="328"/>
        <v>10.809999999999999</v>
      </c>
      <c r="G5968" s="47">
        <f t="shared" si="328"/>
        <v>13.080000000000002</v>
      </c>
      <c r="H5968" s="234">
        <f t="shared" si="328"/>
        <v>11.443750000000001</v>
      </c>
      <c r="I5968" s="47">
        <f t="shared" si="328"/>
        <v>7.5299999999999994</v>
      </c>
      <c r="J5968" s="47">
        <f t="shared" si="328"/>
        <v>6.5500000000000016</v>
      </c>
      <c r="K5968" s="47">
        <f t="shared" si="328"/>
        <v>12.137499999999999</v>
      </c>
      <c r="L5968" s="47">
        <f t="shared" si="328"/>
        <v>9.0812500000000007</v>
      </c>
      <c r="M5968" s="47">
        <f t="shared" si="328"/>
        <v>11.493333333333336</v>
      </c>
      <c r="N5968" s="47">
        <f t="shared" si="328"/>
        <v>9.91</v>
      </c>
      <c r="O5968" s="47">
        <f t="shared" si="328"/>
        <v>9.7124999999999986</v>
      </c>
      <c r="P5968" s="48">
        <f t="shared" si="328"/>
        <v>11.928571428571431</v>
      </c>
      <c r="Q5968" s="48">
        <f t="shared" si="312"/>
        <v>11.606944444444444</v>
      </c>
      <c r="R5968" s="6">
        <f t="shared" si="313"/>
        <v>1.1900000000000013</v>
      </c>
      <c r="S5968" s="6">
        <f t="shared" si="314"/>
        <v>-1.0800000000000018</v>
      </c>
      <c r="T5968" s="6">
        <f t="shared" si="315"/>
        <v>0.55624999999999858</v>
      </c>
      <c r="U5968" s="6">
        <f t="shared" si="316"/>
        <v>4.4700000000000006</v>
      </c>
      <c r="V5968" s="6">
        <f t="shared" si="317"/>
        <v>5.4499999999999984</v>
      </c>
      <c r="W5968" s="6">
        <f t="shared" si="318"/>
        <v>-0.13749999999999929</v>
      </c>
      <c r="X5968" s="6">
        <f t="shared" si="319"/>
        <v>2.9187499999999993</v>
      </c>
      <c r="Y5968" s="6">
        <f t="shared" si="320"/>
        <v>0.50666666666666416</v>
      </c>
      <c r="Z5968" s="6">
        <f t="shared" si="321"/>
        <v>2.09</v>
      </c>
      <c r="AA5968" s="6">
        <f t="shared" si="322"/>
        <v>2.2875000000000014</v>
      </c>
      <c r="AB5968" s="6">
        <f t="shared" si="323"/>
        <v>7.1428571428569398E-2</v>
      </c>
      <c r="AC5968" s="6">
        <f t="shared" si="324"/>
        <v>0.39305555555555571</v>
      </c>
    </row>
    <row r="5969" spans="1:29" x14ac:dyDescent="0.25">
      <c r="A5969" s="44">
        <v>105</v>
      </c>
      <c r="B5969" s="45"/>
      <c r="C5969" s="46">
        <v>4</v>
      </c>
      <c r="D5969" s="46">
        <v>15</v>
      </c>
      <c r="E5969" s="46"/>
      <c r="F5969" s="47">
        <f t="shared" si="328"/>
        <v>10.780000000000001</v>
      </c>
      <c r="G5969" s="47">
        <f t="shared" si="328"/>
        <v>13.159999999999997</v>
      </c>
      <c r="H5969" s="234">
        <f t="shared" si="328"/>
        <v>11.65</v>
      </c>
      <c r="I5969" s="47">
        <f t="shared" si="328"/>
        <v>6.94</v>
      </c>
      <c r="J5969" s="47">
        <f t="shared" si="328"/>
        <v>7.0062500000000014</v>
      </c>
      <c r="K5969" s="47">
        <f t="shared" si="328"/>
        <v>12.425000000000001</v>
      </c>
      <c r="L5969" s="47">
        <f t="shared" si="328"/>
        <v>9.3000000000000007</v>
      </c>
      <c r="M5969" s="47">
        <f t="shared" si="328"/>
        <v>11.993333333333334</v>
      </c>
      <c r="N5969" s="47">
        <f t="shared" si="328"/>
        <v>9.41</v>
      </c>
      <c r="O5969" s="47">
        <f t="shared" si="328"/>
        <v>8.9124999999999996</v>
      </c>
      <c r="P5969" s="48">
        <f t="shared" si="328"/>
        <v>11.814285714285713</v>
      </c>
      <c r="Q5969" s="48">
        <f t="shared" si="312"/>
        <v>11.711388888888887</v>
      </c>
      <c r="R5969" s="6">
        <f t="shared" si="313"/>
        <v>1.2199999999999989</v>
      </c>
      <c r="S5969" s="6">
        <f t="shared" si="314"/>
        <v>-1.1599999999999966</v>
      </c>
      <c r="T5969" s="6">
        <f t="shared" si="315"/>
        <v>0.34999999999999964</v>
      </c>
      <c r="U5969" s="6">
        <f t="shared" si="316"/>
        <v>5.0599999999999996</v>
      </c>
      <c r="V5969" s="6">
        <f t="shared" si="317"/>
        <v>4.9937499999999986</v>
      </c>
      <c r="W5969" s="6">
        <f t="shared" si="318"/>
        <v>-0.42500000000000071</v>
      </c>
      <c r="X5969" s="6">
        <f t="shared" si="319"/>
        <v>2.6999999999999993</v>
      </c>
      <c r="Y5969" s="6">
        <f t="shared" si="320"/>
        <v>6.6666666666659324E-3</v>
      </c>
      <c r="Z5969" s="6">
        <f t="shared" si="321"/>
        <v>2.59</v>
      </c>
      <c r="AA5969" s="6">
        <f t="shared" si="322"/>
        <v>3.0875000000000004</v>
      </c>
      <c r="AB5969" s="6">
        <f t="shared" si="323"/>
        <v>0.18571428571428683</v>
      </c>
      <c r="AC5969" s="6">
        <f t="shared" si="324"/>
        <v>0.28861111111111271</v>
      </c>
    </row>
    <row r="5970" spans="1:29" x14ac:dyDescent="0.25">
      <c r="A5970" s="44">
        <v>106</v>
      </c>
      <c r="B5970" s="45"/>
      <c r="C5970" s="46">
        <v>4</v>
      </c>
      <c r="D5970" s="46">
        <v>16</v>
      </c>
      <c r="E5970" s="46"/>
      <c r="F5970" s="47">
        <f t="shared" si="328"/>
        <v>11.089999999999998</v>
      </c>
      <c r="G5970" s="47">
        <f t="shared" si="328"/>
        <v>13.52</v>
      </c>
      <c r="H5970" s="234">
        <f t="shared" si="328"/>
        <v>12.537499999999998</v>
      </c>
      <c r="I5970" s="47">
        <f t="shared" si="328"/>
        <v>7.55</v>
      </c>
      <c r="J5970" s="47">
        <f t="shared" si="328"/>
        <v>7.6750000000000007</v>
      </c>
      <c r="K5970" s="47">
        <f t="shared" si="328"/>
        <v>12.93125</v>
      </c>
      <c r="L5970" s="47">
        <f t="shared" si="328"/>
        <v>10.174999999999999</v>
      </c>
      <c r="M5970" s="47">
        <f t="shared" si="328"/>
        <v>12.566666666666666</v>
      </c>
      <c r="N5970" s="47">
        <f t="shared" si="328"/>
        <v>10.419999999999998</v>
      </c>
      <c r="O5970" s="47">
        <f t="shared" si="328"/>
        <v>10.4375</v>
      </c>
      <c r="P5970" s="48">
        <f t="shared" si="328"/>
        <v>12.214285714285714</v>
      </c>
      <c r="Q5970" s="48">
        <f t="shared" si="312"/>
        <v>12.447499999999998</v>
      </c>
      <c r="R5970" s="6">
        <f t="shared" si="313"/>
        <v>0.91000000000000192</v>
      </c>
      <c r="S5970" s="6">
        <f t="shared" si="314"/>
        <v>-1.5199999999999996</v>
      </c>
      <c r="T5970" s="6">
        <f t="shared" si="315"/>
        <v>-0.53749999999999787</v>
      </c>
      <c r="U5970" s="6">
        <f t="shared" si="316"/>
        <v>4.45</v>
      </c>
      <c r="V5970" s="6">
        <f t="shared" si="317"/>
        <v>4.3249999999999993</v>
      </c>
      <c r="W5970" s="6">
        <f t="shared" si="318"/>
        <v>-0.93125000000000036</v>
      </c>
      <c r="X5970" s="6">
        <f t="shared" si="319"/>
        <v>1.8250000000000011</v>
      </c>
      <c r="Y5970" s="6">
        <f t="shared" si="320"/>
        <v>-0.56666666666666643</v>
      </c>
      <c r="Z5970" s="6">
        <f t="shared" si="321"/>
        <v>1.5800000000000018</v>
      </c>
      <c r="AA5970" s="6">
        <f t="shared" si="322"/>
        <v>1.5625</v>
      </c>
      <c r="AB5970" s="6">
        <f t="shared" si="323"/>
        <v>-0.21428571428571352</v>
      </c>
      <c r="AC5970" s="6">
        <f t="shared" si="324"/>
        <v>-0.44749999999999801</v>
      </c>
    </row>
    <row r="5971" spans="1:29" x14ac:dyDescent="0.25">
      <c r="A5971" s="44">
        <v>107</v>
      </c>
      <c r="B5971" s="45"/>
      <c r="C5971" s="46">
        <v>4</v>
      </c>
      <c r="D5971" s="46">
        <v>17</v>
      </c>
      <c r="E5971" s="46"/>
      <c r="F5971" s="47">
        <f t="shared" si="328"/>
        <v>11.840000000000002</v>
      </c>
      <c r="G5971" s="47">
        <f t="shared" si="328"/>
        <v>13.75</v>
      </c>
      <c r="H5971" s="234">
        <f t="shared" si="328"/>
        <v>11.4375</v>
      </c>
      <c r="I5971" s="47">
        <f t="shared" si="328"/>
        <v>7.5299999999999994</v>
      </c>
      <c r="J5971" s="47">
        <f t="shared" si="328"/>
        <v>7.2687499999999998</v>
      </c>
      <c r="K5971" s="47">
        <f t="shared" si="328"/>
        <v>11.925000000000001</v>
      </c>
      <c r="L5971" s="47">
        <f t="shared" si="328"/>
        <v>9.0312500000000018</v>
      </c>
      <c r="M5971" s="47">
        <f t="shared" si="328"/>
        <v>11.953333333333331</v>
      </c>
      <c r="N5971" s="47">
        <f t="shared" si="328"/>
        <v>10.52</v>
      </c>
      <c r="O5971" s="47">
        <f t="shared" si="328"/>
        <v>9.9</v>
      </c>
      <c r="P5971" s="48">
        <f t="shared" si="328"/>
        <v>11.264285714285718</v>
      </c>
      <c r="Q5971" s="48">
        <f t="shared" si="312"/>
        <v>11.674444444444443</v>
      </c>
      <c r="R5971" s="6">
        <f t="shared" si="313"/>
        <v>0.15999999999999837</v>
      </c>
      <c r="S5971" s="6">
        <f t="shared" si="314"/>
        <v>-1.75</v>
      </c>
      <c r="T5971" s="6">
        <f t="shared" si="315"/>
        <v>0.5625</v>
      </c>
      <c r="U5971" s="6">
        <f t="shared" si="316"/>
        <v>4.4700000000000006</v>
      </c>
      <c r="V5971" s="6">
        <f t="shared" si="317"/>
        <v>4.7312500000000002</v>
      </c>
      <c r="W5971" s="6">
        <f t="shared" si="318"/>
        <v>7.4999999999999289E-2</v>
      </c>
      <c r="X5971" s="6">
        <f t="shared" si="319"/>
        <v>2.9687499999999982</v>
      </c>
      <c r="Y5971" s="6">
        <f t="shared" si="320"/>
        <v>4.6666666666668633E-2</v>
      </c>
      <c r="Z5971" s="6">
        <f t="shared" si="321"/>
        <v>1.4800000000000004</v>
      </c>
      <c r="AA5971" s="6">
        <f t="shared" si="322"/>
        <v>2.0999999999999996</v>
      </c>
      <c r="AB5971" s="6">
        <f t="shared" si="323"/>
        <v>0.73571428571428221</v>
      </c>
      <c r="AC5971" s="6">
        <f t="shared" si="324"/>
        <v>0.32555555555555671</v>
      </c>
    </row>
    <row r="5972" spans="1:29" x14ac:dyDescent="0.25">
      <c r="A5972" s="44">
        <v>108</v>
      </c>
      <c r="B5972" s="45"/>
      <c r="C5972" s="46">
        <v>4</v>
      </c>
      <c r="D5972" s="46">
        <v>18</v>
      </c>
      <c r="E5972" s="46"/>
      <c r="F5972" s="47">
        <f t="shared" si="328"/>
        <v>12.080000000000002</v>
      </c>
      <c r="G5972" s="47">
        <f t="shared" si="328"/>
        <v>14</v>
      </c>
      <c r="H5972" s="234">
        <f t="shared" si="328"/>
        <v>12.15625</v>
      </c>
      <c r="I5972" s="47">
        <f t="shared" si="328"/>
        <v>8.59</v>
      </c>
      <c r="J5972" s="47">
        <f t="shared" si="328"/>
        <v>7.3250000000000002</v>
      </c>
      <c r="K5972" s="47">
        <f t="shared" si="328"/>
        <v>12.4375</v>
      </c>
      <c r="L5972" s="47">
        <f t="shared" si="328"/>
        <v>9.3812500000000032</v>
      </c>
      <c r="M5972" s="47">
        <f t="shared" si="328"/>
        <v>12.5</v>
      </c>
      <c r="N5972" s="47">
        <f t="shared" si="328"/>
        <v>10.350000000000001</v>
      </c>
      <c r="O5972" s="47">
        <f t="shared" si="328"/>
        <v>9.4750000000000014</v>
      </c>
      <c r="P5972" s="48">
        <f t="shared" si="328"/>
        <v>11.65</v>
      </c>
      <c r="Q5972" s="48">
        <f t="shared" si="312"/>
        <v>12.191388888888889</v>
      </c>
      <c r="R5972" s="6">
        <f t="shared" si="313"/>
        <v>-8.0000000000001847E-2</v>
      </c>
      <c r="S5972" s="6">
        <f t="shared" si="314"/>
        <v>-2</v>
      </c>
      <c r="T5972" s="6">
        <f t="shared" si="315"/>
        <v>-0.15625</v>
      </c>
      <c r="U5972" s="6">
        <f t="shared" si="316"/>
        <v>3.41</v>
      </c>
      <c r="V5972" s="6">
        <f t="shared" si="317"/>
        <v>4.6749999999999998</v>
      </c>
      <c r="W5972" s="6">
        <f t="shared" si="318"/>
        <v>-0.4375</v>
      </c>
      <c r="X5972" s="6">
        <f t="shared" si="319"/>
        <v>2.6187499999999968</v>
      </c>
      <c r="Y5972" s="6">
        <f t="shared" si="320"/>
        <v>-0.5</v>
      </c>
      <c r="Z5972" s="6">
        <f t="shared" si="321"/>
        <v>1.6499999999999986</v>
      </c>
      <c r="AA5972" s="6">
        <f t="shared" si="322"/>
        <v>2.5249999999999986</v>
      </c>
      <c r="AB5972" s="6">
        <f t="shared" si="323"/>
        <v>0.34999999999999964</v>
      </c>
      <c r="AC5972" s="6">
        <f t="shared" si="324"/>
        <v>-0.1913888888888895</v>
      </c>
    </row>
    <row r="5973" spans="1:29" x14ac:dyDescent="0.25">
      <c r="A5973" s="44">
        <v>109</v>
      </c>
      <c r="B5973" s="45"/>
      <c r="C5973" s="46">
        <v>4</v>
      </c>
      <c r="D5973" s="46">
        <v>19</v>
      </c>
      <c r="E5973" s="46"/>
      <c r="F5973" s="47">
        <f t="shared" si="328"/>
        <v>11.74</v>
      </c>
      <c r="G5973" s="47">
        <f t="shared" si="328"/>
        <v>13.960000000000003</v>
      </c>
      <c r="H5973" s="234">
        <f t="shared" si="328"/>
        <v>12.149999999999999</v>
      </c>
      <c r="I5973" s="47">
        <f t="shared" si="328"/>
        <v>8.44</v>
      </c>
      <c r="J5973" s="47">
        <f t="shared" si="328"/>
        <v>7.75</v>
      </c>
      <c r="K5973" s="47">
        <f t="shared" si="328"/>
        <v>12.94375</v>
      </c>
      <c r="L5973" s="47">
        <f t="shared" si="328"/>
        <v>9.9124999999999996</v>
      </c>
      <c r="M5973" s="47">
        <f t="shared" si="328"/>
        <v>12.333333333333334</v>
      </c>
      <c r="N5973" s="47">
        <f t="shared" si="328"/>
        <v>11.379999999999999</v>
      </c>
      <c r="O5973" s="47">
        <f t="shared" si="328"/>
        <v>10.987500000000001</v>
      </c>
      <c r="P5973" s="48">
        <f t="shared" si="328"/>
        <v>12.542857142857143</v>
      </c>
      <c r="Q5973" s="48">
        <f t="shared" si="312"/>
        <v>12.694722222222222</v>
      </c>
      <c r="R5973" s="6">
        <f t="shared" si="313"/>
        <v>0.25999999999999979</v>
      </c>
      <c r="S5973" s="6">
        <f t="shared" si="314"/>
        <v>-1.9600000000000026</v>
      </c>
      <c r="T5973" s="6">
        <f t="shared" si="315"/>
        <v>-0.14999999999999858</v>
      </c>
      <c r="U5973" s="6">
        <f t="shared" si="316"/>
        <v>3.5600000000000005</v>
      </c>
      <c r="V5973" s="6">
        <f t="shared" si="317"/>
        <v>4.25</v>
      </c>
      <c r="W5973" s="6">
        <f t="shared" si="318"/>
        <v>-0.94374999999999964</v>
      </c>
      <c r="X5973" s="6">
        <f t="shared" si="319"/>
        <v>2.0875000000000004</v>
      </c>
      <c r="Y5973" s="6">
        <f t="shared" si="320"/>
        <v>-0.33333333333333393</v>
      </c>
      <c r="Z5973" s="6">
        <f t="shared" si="321"/>
        <v>0.62000000000000099</v>
      </c>
      <c r="AA5973" s="6">
        <f t="shared" si="322"/>
        <v>1.0124999999999993</v>
      </c>
      <c r="AB5973" s="6">
        <f t="shared" si="323"/>
        <v>-0.5428571428571427</v>
      </c>
      <c r="AC5973" s="6">
        <f t="shared" si="324"/>
        <v>-0.69472222222222157</v>
      </c>
    </row>
    <row r="5974" spans="1:29" x14ac:dyDescent="0.25">
      <c r="A5974" s="44">
        <v>110</v>
      </c>
      <c r="B5974" s="45"/>
      <c r="C5974" s="46">
        <v>4</v>
      </c>
      <c r="D5974" s="46">
        <v>20</v>
      </c>
      <c r="E5974" s="46"/>
      <c r="F5974" s="47">
        <f t="shared" si="328"/>
        <v>12.11</v>
      </c>
      <c r="G5974" s="47">
        <f t="shared" si="328"/>
        <v>14.290000000000001</v>
      </c>
      <c r="H5974" s="234">
        <f t="shared" si="328"/>
        <v>12.831249999999999</v>
      </c>
      <c r="I5974" s="47">
        <f t="shared" si="328"/>
        <v>8.75</v>
      </c>
      <c r="J5974" s="47">
        <f t="shared" si="328"/>
        <v>8.3437500000000018</v>
      </c>
      <c r="K5974" s="47">
        <f t="shared" si="328"/>
        <v>13.187499999999998</v>
      </c>
      <c r="L5974" s="47">
        <f t="shared" si="328"/>
        <v>10.4</v>
      </c>
      <c r="M5974" s="47">
        <f t="shared" si="328"/>
        <v>13.399999999999997</v>
      </c>
      <c r="N5974" s="47">
        <f t="shared" si="328"/>
        <v>12.140000000000002</v>
      </c>
      <c r="O5974" s="47">
        <f t="shared" si="328"/>
        <v>12.0875</v>
      </c>
      <c r="P5974" s="48">
        <f t="shared" si="328"/>
        <v>12.378571428571425</v>
      </c>
      <c r="Q5974" s="48">
        <f t="shared" si="312"/>
        <v>13.156666666666668</v>
      </c>
      <c r="R5974" s="6">
        <f t="shared" si="313"/>
        <v>-0.10999999999999943</v>
      </c>
      <c r="S5974" s="6">
        <f t="shared" si="314"/>
        <v>-2.2900000000000009</v>
      </c>
      <c r="T5974" s="6">
        <f t="shared" si="315"/>
        <v>-0.83124999999999893</v>
      </c>
      <c r="U5974" s="6">
        <f t="shared" si="316"/>
        <v>3.25</v>
      </c>
      <c r="V5974" s="6">
        <f t="shared" si="317"/>
        <v>3.6562499999999982</v>
      </c>
      <c r="W5974" s="6">
        <f t="shared" si="318"/>
        <v>-1.1874999999999982</v>
      </c>
      <c r="X5974" s="6">
        <f t="shared" si="319"/>
        <v>1.5999999999999996</v>
      </c>
      <c r="Y5974" s="6">
        <f t="shared" si="320"/>
        <v>-1.3999999999999968</v>
      </c>
      <c r="Z5974" s="6">
        <f t="shared" si="321"/>
        <v>-0.14000000000000234</v>
      </c>
      <c r="AA5974" s="6">
        <f t="shared" si="322"/>
        <v>-8.7500000000000355E-2</v>
      </c>
      <c r="AB5974" s="6">
        <f t="shared" si="323"/>
        <v>-0.37857142857142456</v>
      </c>
      <c r="AC5974" s="6">
        <f t="shared" si="324"/>
        <v>-1.1566666666666681</v>
      </c>
    </row>
    <row r="5975" spans="1:29" x14ac:dyDescent="0.25">
      <c r="A5975" s="44">
        <v>111</v>
      </c>
      <c r="B5975" s="45"/>
      <c r="C5975" s="46">
        <v>4</v>
      </c>
      <c r="D5975" s="46">
        <v>21</v>
      </c>
      <c r="E5975" s="46"/>
      <c r="F5975" s="47">
        <f t="shared" si="328"/>
        <v>12.469999999999999</v>
      </c>
      <c r="G5975" s="47">
        <f t="shared" si="328"/>
        <v>14.36</v>
      </c>
      <c r="H5975" s="234">
        <f t="shared" si="328"/>
        <v>13.225000000000001</v>
      </c>
      <c r="I5975" s="47">
        <f t="shared" si="328"/>
        <v>9.6300000000000008</v>
      </c>
      <c r="J5975" s="47">
        <f t="shared" si="328"/>
        <v>8.8312499999999989</v>
      </c>
      <c r="K5975" s="47">
        <f t="shared" si="328"/>
        <v>13.43125</v>
      </c>
      <c r="L5975" s="47">
        <f t="shared" si="328"/>
        <v>10.856250000000001</v>
      </c>
      <c r="M5975" s="47">
        <f t="shared" si="328"/>
        <v>14.099999999999998</v>
      </c>
      <c r="N5975" s="47">
        <f t="shared" si="328"/>
        <v>12.58</v>
      </c>
      <c r="O5975" s="47">
        <f t="shared" si="328"/>
        <v>13.675000000000001</v>
      </c>
      <c r="P5975" s="48">
        <f t="shared" si="328"/>
        <v>12.821428571428569</v>
      </c>
      <c r="Q5975" s="48">
        <f t="shared" si="312"/>
        <v>13.184444444444445</v>
      </c>
      <c r="R5975" s="6">
        <f t="shared" si="313"/>
        <v>-0.46999999999999886</v>
      </c>
      <c r="S5975" s="6">
        <f t="shared" si="314"/>
        <v>-2.3599999999999994</v>
      </c>
      <c r="T5975" s="6">
        <f t="shared" si="315"/>
        <v>-1.2250000000000014</v>
      </c>
      <c r="U5975" s="6">
        <f t="shared" si="316"/>
        <v>2.3699999999999992</v>
      </c>
      <c r="V5975" s="6">
        <f t="shared" si="317"/>
        <v>3.1687500000000011</v>
      </c>
      <c r="W5975" s="6">
        <f t="shared" si="318"/>
        <v>-1.4312500000000004</v>
      </c>
      <c r="X5975" s="6">
        <f t="shared" si="319"/>
        <v>1.1437499999999989</v>
      </c>
      <c r="Y5975" s="6">
        <f t="shared" si="320"/>
        <v>-2.0999999999999979</v>
      </c>
      <c r="Z5975" s="6">
        <f t="shared" si="321"/>
        <v>-0.58000000000000007</v>
      </c>
      <c r="AA5975" s="6">
        <f t="shared" si="322"/>
        <v>-1.6750000000000007</v>
      </c>
      <c r="AB5975" s="6">
        <f t="shared" si="323"/>
        <v>-0.8214285714285694</v>
      </c>
      <c r="AC5975" s="6">
        <f t="shared" si="324"/>
        <v>-1.1844444444444449</v>
      </c>
    </row>
    <row r="5976" spans="1:29" x14ac:dyDescent="0.25">
      <c r="A5976" s="44">
        <v>112</v>
      </c>
      <c r="B5976" s="45"/>
      <c r="C5976" s="46">
        <v>4</v>
      </c>
      <c r="D5976" s="46">
        <v>22</v>
      </c>
      <c r="E5976" s="46"/>
      <c r="F5976" s="47">
        <f t="shared" ref="F5976:P5985" si="329">AVERAGEIFS(F$2:F$5846,$C$2:$C$5846,$C5976,$D$2:$D$5846,$D5976)</f>
        <v>13.01</v>
      </c>
      <c r="G5976" s="47">
        <f t="shared" si="329"/>
        <v>15.029999999999998</v>
      </c>
      <c r="H5976" s="234">
        <f t="shared" si="329"/>
        <v>13.043750000000001</v>
      </c>
      <c r="I5976" s="47">
        <f t="shared" si="329"/>
        <v>9.86</v>
      </c>
      <c r="J5976" s="47">
        <f t="shared" si="329"/>
        <v>8.0499999999999989</v>
      </c>
      <c r="K5976" s="47">
        <f t="shared" si="329"/>
        <v>13.125000000000002</v>
      </c>
      <c r="L5976" s="47">
        <f t="shared" si="329"/>
        <v>10.299999999999999</v>
      </c>
      <c r="M5976" s="47">
        <f t="shared" si="329"/>
        <v>13.419999999999998</v>
      </c>
      <c r="N5976" s="47">
        <f t="shared" si="329"/>
        <v>12.65</v>
      </c>
      <c r="O5976" s="47">
        <f t="shared" si="329"/>
        <v>13.262500000000001</v>
      </c>
      <c r="P5976" s="48">
        <f t="shared" si="329"/>
        <v>12.528571428571427</v>
      </c>
      <c r="Q5976" s="48">
        <f t="shared" si="312"/>
        <v>13.173888888888889</v>
      </c>
      <c r="R5976" s="6">
        <f t="shared" si="313"/>
        <v>-1.0099999999999998</v>
      </c>
      <c r="S5976" s="6">
        <f t="shared" si="314"/>
        <v>-3.0299999999999976</v>
      </c>
      <c r="T5976" s="6">
        <f t="shared" si="315"/>
        <v>-1.0437500000000011</v>
      </c>
      <c r="U5976" s="6">
        <f t="shared" si="316"/>
        <v>2.1400000000000006</v>
      </c>
      <c r="V5976" s="6">
        <f t="shared" si="317"/>
        <v>3.9500000000000011</v>
      </c>
      <c r="W5976" s="6">
        <f t="shared" si="318"/>
        <v>-1.1250000000000018</v>
      </c>
      <c r="X5976" s="6">
        <f t="shared" si="319"/>
        <v>1.7000000000000011</v>
      </c>
      <c r="Y5976" s="6">
        <f t="shared" si="320"/>
        <v>-1.4199999999999982</v>
      </c>
      <c r="Z5976" s="6">
        <f t="shared" si="321"/>
        <v>-0.65000000000000036</v>
      </c>
      <c r="AA5976" s="6">
        <f t="shared" si="322"/>
        <v>-1.2625000000000011</v>
      </c>
      <c r="AB5976" s="6">
        <f t="shared" si="323"/>
        <v>-0.52857142857142669</v>
      </c>
      <c r="AC5976" s="6">
        <f t="shared" si="324"/>
        <v>-1.1738888888888894</v>
      </c>
    </row>
    <row r="5977" spans="1:29" x14ac:dyDescent="0.25">
      <c r="A5977" s="44">
        <v>113</v>
      </c>
      <c r="B5977" s="45"/>
      <c r="C5977" s="46">
        <v>4</v>
      </c>
      <c r="D5977" s="46">
        <v>23</v>
      </c>
      <c r="E5977" s="46"/>
      <c r="F5977" s="47">
        <f t="shared" si="329"/>
        <v>13.689999999999998</v>
      </c>
      <c r="G5977" s="47">
        <f t="shared" si="329"/>
        <v>15.280000000000001</v>
      </c>
      <c r="H5977" s="234">
        <f t="shared" si="329"/>
        <v>13.45</v>
      </c>
      <c r="I5977" s="47">
        <f t="shared" si="329"/>
        <v>10.25</v>
      </c>
      <c r="J5977" s="47">
        <f t="shared" si="329"/>
        <v>9.1375000000000011</v>
      </c>
      <c r="K5977" s="47">
        <f t="shared" si="329"/>
        <v>14.175000000000001</v>
      </c>
      <c r="L5977" s="47">
        <f t="shared" si="329"/>
        <v>11.387500000000001</v>
      </c>
      <c r="M5977" s="47">
        <f t="shared" si="329"/>
        <v>13.6</v>
      </c>
      <c r="N5977" s="47">
        <f t="shared" si="329"/>
        <v>13.09</v>
      </c>
      <c r="O5977" s="47">
        <f t="shared" si="329"/>
        <v>13.612500000000001</v>
      </c>
      <c r="P5977" s="48">
        <f t="shared" si="329"/>
        <v>13.135714285714286</v>
      </c>
      <c r="Q5977" s="48">
        <f t="shared" si="312"/>
        <v>13.50138888888889</v>
      </c>
      <c r="R5977" s="6">
        <f t="shared" si="313"/>
        <v>-1.6899999999999977</v>
      </c>
      <c r="S5977" s="6">
        <f t="shared" si="314"/>
        <v>-3.2800000000000011</v>
      </c>
      <c r="T5977" s="6">
        <f t="shared" si="315"/>
        <v>-1.4499999999999993</v>
      </c>
      <c r="U5977" s="6">
        <f t="shared" si="316"/>
        <v>1.75</v>
      </c>
      <c r="V5977" s="6">
        <f t="shared" si="317"/>
        <v>2.8624999999999989</v>
      </c>
      <c r="W5977" s="6">
        <f t="shared" si="318"/>
        <v>-2.1750000000000007</v>
      </c>
      <c r="X5977" s="6">
        <f t="shared" si="319"/>
        <v>0.61249999999999893</v>
      </c>
      <c r="Y5977" s="6">
        <f t="shared" si="320"/>
        <v>-1.5999999999999996</v>
      </c>
      <c r="Z5977" s="6">
        <f t="shared" si="321"/>
        <v>-1.0899999999999999</v>
      </c>
      <c r="AA5977" s="6">
        <f t="shared" si="322"/>
        <v>-1.6125000000000007</v>
      </c>
      <c r="AB5977" s="6">
        <f t="shared" si="323"/>
        <v>-1.1357142857142861</v>
      </c>
      <c r="AC5977" s="6">
        <f t="shared" si="324"/>
        <v>-1.50138888888889</v>
      </c>
    </row>
    <row r="5978" spans="1:29" x14ac:dyDescent="0.25">
      <c r="A5978" s="44">
        <v>114</v>
      </c>
      <c r="B5978" s="45"/>
      <c r="C5978" s="46">
        <v>4</v>
      </c>
      <c r="D5978" s="46">
        <v>24</v>
      </c>
      <c r="E5978" s="46"/>
      <c r="F5978" s="47">
        <f t="shared" si="329"/>
        <v>13.65</v>
      </c>
      <c r="G5978" s="47">
        <f t="shared" si="329"/>
        <v>15.66</v>
      </c>
      <c r="H5978" s="234">
        <f t="shared" si="329"/>
        <v>13.8125</v>
      </c>
      <c r="I5978" s="47">
        <f t="shared" si="329"/>
        <v>10.24</v>
      </c>
      <c r="J5978" s="47">
        <f t="shared" si="329"/>
        <v>9.0250000000000004</v>
      </c>
      <c r="K5978" s="47">
        <f t="shared" si="329"/>
        <v>13.631250000000001</v>
      </c>
      <c r="L5978" s="47">
        <f t="shared" si="329"/>
        <v>11.25625</v>
      </c>
      <c r="M5978" s="47">
        <f t="shared" si="329"/>
        <v>14.493333333333332</v>
      </c>
      <c r="N5978" s="47">
        <f t="shared" si="329"/>
        <v>13.88</v>
      </c>
      <c r="O5978" s="47">
        <f t="shared" si="329"/>
        <v>13.225</v>
      </c>
      <c r="P5978" s="48">
        <f t="shared" si="329"/>
        <v>12.957142857142856</v>
      </c>
      <c r="Q5978" s="48">
        <f t="shared" si="312"/>
        <v>14.084166666666668</v>
      </c>
      <c r="R5978" s="6">
        <f t="shared" si="313"/>
        <v>-1.6500000000000004</v>
      </c>
      <c r="S5978" s="6">
        <f t="shared" si="314"/>
        <v>-3.66</v>
      </c>
      <c r="T5978" s="6">
        <f t="shared" si="315"/>
        <v>-1.8125</v>
      </c>
      <c r="U5978" s="6">
        <f t="shared" si="316"/>
        <v>1.7599999999999998</v>
      </c>
      <c r="V5978" s="6">
        <f t="shared" si="317"/>
        <v>2.9749999999999996</v>
      </c>
      <c r="W5978" s="6">
        <f t="shared" si="318"/>
        <v>-1.6312500000000014</v>
      </c>
      <c r="X5978" s="6">
        <f t="shared" si="319"/>
        <v>0.74375000000000036</v>
      </c>
      <c r="Y5978" s="6">
        <f t="shared" si="320"/>
        <v>-2.4933333333333323</v>
      </c>
      <c r="Z5978" s="6">
        <f t="shared" si="321"/>
        <v>-1.8800000000000008</v>
      </c>
      <c r="AA5978" s="6">
        <f t="shared" si="322"/>
        <v>-1.2249999999999996</v>
      </c>
      <c r="AB5978" s="6">
        <f t="shared" si="323"/>
        <v>-0.95714285714285552</v>
      </c>
      <c r="AC5978" s="6">
        <f t="shared" si="324"/>
        <v>-2.0841666666666683</v>
      </c>
    </row>
    <row r="5979" spans="1:29" x14ac:dyDescent="0.25">
      <c r="A5979" s="44">
        <v>115</v>
      </c>
      <c r="B5979" s="45"/>
      <c r="C5979" s="46">
        <v>4</v>
      </c>
      <c r="D5979" s="46">
        <v>25</v>
      </c>
      <c r="E5979" s="46"/>
      <c r="F5979" s="47">
        <f t="shared" si="329"/>
        <v>13.9</v>
      </c>
      <c r="G5979" s="47">
        <f t="shared" si="329"/>
        <v>15.920000000000002</v>
      </c>
      <c r="H5979" s="234">
        <f t="shared" si="329"/>
        <v>13.925000000000002</v>
      </c>
      <c r="I5979" s="47">
        <f t="shared" si="329"/>
        <v>10.530000000000001</v>
      </c>
      <c r="J5979" s="47">
        <f t="shared" si="329"/>
        <v>9.78125</v>
      </c>
      <c r="K5979" s="47">
        <f t="shared" si="329"/>
        <v>14.512499999999999</v>
      </c>
      <c r="L5979" s="47">
        <f t="shared" si="329"/>
        <v>11.600000000000001</v>
      </c>
      <c r="M5979" s="47">
        <f t="shared" si="329"/>
        <v>15.066666666666668</v>
      </c>
      <c r="N5979" s="47">
        <f t="shared" si="329"/>
        <v>13.86</v>
      </c>
      <c r="O5979" s="47">
        <f t="shared" si="329"/>
        <v>13.225</v>
      </c>
      <c r="P5979" s="48">
        <f t="shared" si="329"/>
        <v>14.128571428571428</v>
      </c>
      <c r="Q5979" s="48">
        <f t="shared" si="312"/>
        <v>14.585833333333335</v>
      </c>
      <c r="R5979" s="6">
        <f t="shared" si="313"/>
        <v>-1.9000000000000004</v>
      </c>
      <c r="S5979" s="6">
        <f t="shared" si="314"/>
        <v>-3.9200000000000017</v>
      </c>
      <c r="T5979" s="6">
        <f t="shared" si="315"/>
        <v>-1.9250000000000025</v>
      </c>
      <c r="U5979" s="6">
        <f t="shared" si="316"/>
        <v>1.4699999999999989</v>
      </c>
      <c r="V5979" s="6">
        <f t="shared" si="317"/>
        <v>2.21875</v>
      </c>
      <c r="W5979" s="6">
        <f t="shared" si="318"/>
        <v>-2.5124999999999993</v>
      </c>
      <c r="X5979" s="6">
        <f t="shared" si="319"/>
        <v>0.39999999999999858</v>
      </c>
      <c r="Y5979" s="6">
        <f t="shared" si="320"/>
        <v>-3.0666666666666682</v>
      </c>
      <c r="Z5979" s="6">
        <f t="shared" si="321"/>
        <v>-1.8599999999999994</v>
      </c>
      <c r="AA5979" s="6">
        <f t="shared" si="322"/>
        <v>-1.2249999999999996</v>
      </c>
      <c r="AB5979" s="6">
        <f t="shared" si="323"/>
        <v>-2.1285714285714281</v>
      </c>
      <c r="AC5979" s="6">
        <f t="shared" si="324"/>
        <v>-2.5858333333333352</v>
      </c>
    </row>
    <row r="5980" spans="1:29" x14ac:dyDescent="0.25">
      <c r="A5980" s="44">
        <v>116</v>
      </c>
      <c r="B5980" s="45"/>
      <c r="C5980" s="46">
        <v>4</v>
      </c>
      <c r="D5980" s="46">
        <v>26</v>
      </c>
      <c r="E5980" s="46"/>
      <c r="F5980" s="47">
        <f t="shared" si="329"/>
        <v>13.629999999999999</v>
      </c>
      <c r="G5980" s="47">
        <f t="shared" si="329"/>
        <v>15.73</v>
      </c>
      <c r="H5980" s="234">
        <f t="shared" si="329"/>
        <v>15.0375</v>
      </c>
      <c r="I5980" s="47">
        <f t="shared" si="329"/>
        <v>10.569999999999999</v>
      </c>
      <c r="J5980" s="47">
        <f t="shared" si="329"/>
        <v>10.725</v>
      </c>
      <c r="K5980" s="47">
        <f t="shared" si="329"/>
        <v>15.212499999999999</v>
      </c>
      <c r="L5980" s="47">
        <f t="shared" si="329"/>
        <v>12.643749999999999</v>
      </c>
      <c r="M5980" s="47">
        <f t="shared" si="329"/>
        <v>16.046666666666667</v>
      </c>
      <c r="N5980" s="47">
        <f t="shared" si="329"/>
        <v>14.45</v>
      </c>
      <c r="O5980" s="47">
        <f t="shared" si="329"/>
        <v>14.25</v>
      </c>
      <c r="P5980" s="48">
        <f t="shared" si="329"/>
        <v>14.478571428571428</v>
      </c>
      <c r="Q5980" s="48">
        <f t="shared" si="312"/>
        <v>15.218888888888889</v>
      </c>
      <c r="R5980" s="6">
        <f t="shared" si="313"/>
        <v>-1.629999999999999</v>
      </c>
      <c r="S5980" s="6">
        <f t="shared" si="314"/>
        <v>-3.7300000000000004</v>
      </c>
      <c r="T5980" s="6">
        <f t="shared" si="315"/>
        <v>-3.0374999999999996</v>
      </c>
      <c r="U5980" s="6">
        <f t="shared" si="316"/>
        <v>1.4300000000000015</v>
      </c>
      <c r="V5980" s="6">
        <f t="shared" si="317"/>
        <v>1.2750000000000004</v>
      </c>
      <c r="W5980" s="6">
        <f t="shared" si="318"/>
        <v>-3.2124999999999986</v>
      </c>
      <c r="X5980" s="6">
        <f t="shared" si="319"/>
        <v>-0.64374999999999893</v>
      </c>
      <c r="Y5980" s="6">
        <f t="shared" si="320"/>
        <v>-4.0466666666666669</v>
      </c>
      <c r="Z5980" s="6">
        <f t="shared" si="321"/>
        <v>-2.4499999999999993</v>
      </c>
      <c r="AA5980" s="6">
        <f t="shared" si="322"/>
        <v>-2.25</v>
      </c>
      <c r="AB5980" s="6">
        <f t="shared" si="323"/>
        <v>-2.4785714285714278</v>
      </c>
      <c r="AC5980" s="6">
        <f t="shared" si="324"/>
        <v>-3.2188888888888894</v>
      </c>
    </row>
    <row r="5981" spans="1:29" x14ac:dyDescent="0.25">
      <c r="A5981" s="44">
        <v>117</v>
      </c>
      <c r="B5981" s="45"/>
      <c r="C5981" s="46">
        <v>4</v>
      </c>
      <c r="D5981" s="46">
        <v>27</v>
      </c>
      <c r="E5981" s="46"/>
      <c r="F5981" s="47">
        <f t="shared" si="329"/>
        <v>13.879999999999999</v>
      </c>
      <c r="G5981" s="47">
        <f t="shared" si="329"/>
        <v>15.74</v>
      </c>
      <c r="H5981" s="234">
        <f t="shared" si="329"/>
        <v>15.218749999999998</v>
      </c>
      <c r="I5981" s="47">
        <f t="shared" si="329"/>
        <v>11.12</v>
      </c>
      <c r="J5981" s="47">
        <f t="shared" si="329"/>
        <v>10.456250000000001</v>
      </c>
      <c r="K5981" s="47">
        <f t="shared" si="329"/>
        <v>15.512499999999999</v>
      </c>
      <c r="L5981" s="47">
        <f t="shared" si="329"/>
        <v>12.393750000000002</v>
      </c>
      <c r="M5981" s="47">
        <f t="shared" si="329"/>
        <v>16.086666666666666</v>
      </c>
      <c r="N5981" s="47">
        <f t="shared" si="329"/>
        <v>13.819999999999999</v>
      </c>
      <c r="O5981" s="47">
        <f t="shared" si="329"/>
        <v>15.237500000000001</v>
      </c>
      <c r="P5981" s="48">
        <f t="shared" si="329"/>
        <v>14.542857142857144</v>
      </c>
      <c r="Q5981" s="48">
        <f t="shared" si="312"/>
        <v>15.171944444444446</v>
      </c>
      <c r="R5981" s="6">
        <f t="shared" si="313"/>
        <v>-1.879999999999999</v>
      </c>
      <c r="S5981" s="6">
        <f t="shared" si="314"/>
        <v>-3.74</v>
      </c>
      <c r="T5981" s="6">
        <f t="shared" si="315"/>
        <v>-3.2187499999999982</v>
      </c>
      <c r="U5981" s="6">
        <f t="shared" si="316"/>
        <v>0.88000000000000078</v>
      </c>
      <c r="V5981" s="6">
        <f t="shared" si="317"/>
        <v>1.5437499999999993</v>
      </c>
      <c r="W5981" s="6">
        <f t="shared" si="318"/>
        <v>-3.5124999999999993</v>
      </c>
      <c r="X5981" s="6">
        <f t="shared" si="319"/>
        <v>-0.39375000000000249</v>
      </c>
      <c r="Y5981" s="6">
        <f t="shared" si="320"/>
        <v>-4.086666666666666</v>
      </c>
      <c r="Z5981" s="6">
        <f t="shared" si="321"/>
        <v>-1.8199999999999985</v>
      </c>
      <c r="AA5981" s="6">
        <f t="shared" si="322"/>
        <v>-3.2375000000000007</v>
      </c>
      <c r="AB5981" s="6">
        <f t="shared" si="323"/>
        <v>-2.5428571428571445</v>
      </c>
      <c r="AC5981" s="6">
        <f t="shared" si="324"/>
        <v>-3.1719444444444456</v>
      </c>
    </row>
    <row r="5982" spans="1:29" x14ac:dyDescent="0.25">
      <c r="A5982" s="44">
        <v>118</v>
      </c>
      <c r="B5982" s="45"/>
      <c r="C5982" s="46">
        <v>4</v>
      </c>
      <c r="D5982" s="46">
        <v>28</v>
      </c>
      <c r="E5982" s="46"/>
      <c r="F5982" s="47">
        <f t="shared" si="329"/>
        <v>14.040000000000001</v>
      </c>
      <c r="G5982" s="47">
        <f t="shared" si="329"/>
        <v>15.500000000000004</v>
      </c>
      <c r="H5982" s="234">
        <f t="shared" si="329"/>
        <v>15.218749999999998</v>
      </c>
      <c r="I5982" s="47">
        <f t="shared" si="329"/>
        <v>10.48</v>
      </c>
      <c r="J5982" s="47">
        <f t="shared" si="329"/>
        <v>10.193749999999998</v>
      </c>
      <c r="K5982" s="47">
        <f t="shared" si="329"/>
        <v>15.450000000000001</v>
      </c>
      <c r="L5982" s="47">
        <f t="shared" si="329"/>
        <v>12.71875</v>
      </c>
      <c r="M5982" s="47">
        <f t="shared" si="329"/>
        <v>15.726666666666667</v>
      </c>
      <c r="N5982" s="47">
        <f t="shared" si="329"/>
        <v>13.329999999999998</v>
      </c>
      <c r="O5982" s="47">
        <f t="shared" si="329"/>
        <v>13.462499999999999</v>
      </c>
      <c r="P5982" s="48">
        <f t="shared" si="329"/>
        <v>14.47142857142857</v>
      </c>
      <c r="Q5982" s="48">
        <f t="shared" si="312"/>
        <v>15.418055555555554</v>
      </c>
      <c r="R5982" s="6">
        <f t="shared" si="313"/>
        <v>-2.0400000000000009</v>
      </c>
      <c r="S5982" s="6">
        <f t="shared" si="314"/>
        <v>-3.5000000000000036</v>
      </c>
      <c r="T5982" s="6">
        <f t="shared" si="315"/>
        <v>-3.2187499999999982</v>
      </c>
      <c r="U5982" s="6">
        <f t="shared" si="316"/>
        <v>1.5199999999999996</v>
      </c>
      <c r="V5982" s="6">
        <f t="shared" si="317"/>
        <v>1.8062500000000021</v>
      </c>
      <c r="W5982" s="6">
        <f t="shared" si="318"/>
        <v>-3.4500000000000011</v>
      </c>
      <c r="X5982" s="6">
        <f t="shared" si="319"/>
        <v>-0.71875</v>
      </c>
      <c r="Y5982" s="6">
        <f t="shared" si="320"/>
        <v>-3.7266666666666666</v>
      </c>
      <c r="Z5982" s="6">
        <f t="shared" si="321"/>
        <v>-1.3299999999999983</v>
      </c>
      <c r="AA5982" s="6">
        <f t="shared" si="322"/>
        <v>-1.4624999999999986</v>
      </c>
      <c r="AB5982" s="6">
        <f t="shared" si="323"/>
        <v>-2.4714285714285698</v>
      </c>
      <c r="AC5982" s="6">
        <f t="shared" si="324"/>
        <v>-3.4180555555555543</v>
      </c>
    </row>
    <row r="5983" spans="1:29" x14ac:dyDescent="0.25">
      <c r="A5983" s="44">
        <v>119</v>
      </c>
      <c r="B5983" s="45"/>
      <c r="C5983" s="46">
        <v>4</v>
      </c>
      <c r="D5983" s="46">
        <v>29</v>
      </c>
      <c r="E5983" s="46"/>
      <c r="F5983" s="47">
        <f t="shared" si="329"/>
        <v>13.49</v>
      </c>
      <c r="G5983" s="47">
        <f t="shared" si="329"/>
        <v>15.350000000000003</v>
      </c>
      <c r="H5983" s="234">
        <f t="shared" si="329"/>
        <v>15.556249999999999</v>
      </c>
      <c r="I5983" s="47">
        <f t="shared" si="329"/>
        <v>9.9400000000000013</v>
      </c>
      <c r="J5983" s="47">
        <f t="shared" si="329"/>
        <v>10.55</v>
      </c>
      <c r="K5983" s="47">
        <f t="shared" si="329"/>
        <v>15.424999999999997</v>
      </c>
      <c r="L5983" s="47">
        <f t="shared" si="329"/>
        <v>12.756249999999998</v>
      </c>
      <c r="M5983" s="47">
        <f t="shared" si="329"/>
        <v>16.453333333333333</v>
      </c>
      <c r="N5983" s="47">
        <f t="shared" si="329"/>
        <v>13.8</v>
      </c>
      <c r="O5983" s="47">
        <f t="shared" si="329"/>
        <v>13.200000000000001</v>
      </c>
      <c r="P5983" s="48">
        <f t="shared" si="329"/>
        <v>14.757142857142858</v>
      </c>
      <c r="Q5983" s="48">
        <f t="shared" si="312"/>
        <v>15.749444444444446</v>
      </c>
      <c r="R5983" s="6">
        <f t="shared" si="313"/>
        <v>-1.4900000000000002</v>
      </c>
      <c r="S5983" s="6">
        <f t="shared" si="314"/>
        <v>-3.3500000000000032</v>
      </c>
      <c r="T5983" s="6">
        <f t="shared" si="315"/>
        <v>-3.5562499999999986</v>
      </c>
      <c r="U5983" s="6">
        <f t="shared" si="316"/>
        <v>2.0599999999999987</v>
      </c>
      <c r="V5983" s="6">
        <f t="shared" si="317"/>
        <v>1.4499999999999993</v>
      </c>
      <c r="W5983" s="6">
        <f t="shared" si="318"/>
        <v>-3.4249999999999972</v>
      </c>
      <c r="X5983" s="6">
        <f t="shared" si="319"/>
        <v>-0.75624999999999787</v>
      </c>
      <c r="Y5983" s="6">
        <f t="shared" si="320"/>
        <v>-4.4533333333333331</v>
      </c>
      <c r="Z5983" s="6">
        <f t="shared" si="321"/>
        <v>-1.8000000000000007</v>
      </c>
      <c r="AA5983" s="6">
        <f t="shared" si="322"/>
        <v>-1.2000000000000011</v>
      </c>
      <c r="AB5983" s="6">
        <f t="shared" si="323"/>
        <v>-2.757142857142858</v>
      </c>
      <c r="AC5983" s="6">
        <f t="shared" si="324"/>
        <v>-3.7494444444444461</v>
      </c>
    </row>
    <row r="5984" spans="1:29" x14ac:dyDescent="0.25">
      <c r="A5984" s="44">
        <v>120</v>
      </c>
      <c r="B5984" s="45"/>
      <c r="C5984" s="46">
        <v>4</v>
      </c>
      <c r="D5984" s="46">
        <v>30</v>
      </c>
      <c r="E5984" s="46"/>
      <c r="F5984" s="47">
        <f t="shared" si="329"/>
        <v>13.559999999999999</v>
      </c>
      <c r="G5984" s="47">
        <f t="shared" si="329"/>
        <v>15.24</v>
      </c>
      <c r="H5984" s="234">
        <f t="shared" si="329"/>
        <v>15.762499999999998</v>
      </c>
      <c r="I5984" s="47">
        <f t="shared" si="329"/>
        <v>10.029999999999999</v>
      </c>
      <c r="J5984" s="47">
        <f t="shared" si="329"/>
        <v>11.293750000000001</v>
      </c>
      <c r="K5984" s="47">
        <f t="shared" si="329"/>
        <v>15.887499999999998</v>
      </c>
      <c r="L5984" s="47">
        <f t="shared" si="329"/>
        <v>13.481250000000005</v>
      </c>
      <c r="M5984" s="47">
        <f t="shared" si="329"/>
        <v>16.400000000000002</v>
      </c>
      <c r="N5984" s="47">
        <f t="shared" si="329"/>
        <v>13.91</v>
      </c>
      <c r="O5984" s="47">
        <f t="shared" si="329"/>
        <v>14.524999999999999</v>
      </c>
      <c r="P5984" s="48">
        <f t="shared" si="329"/>
        <v>14.657142857142858</v>
      </c>
      <c r="Q5984" s="48">
        <f t="shared" si="312"/>
        <v>15.770000000000003</v>
      </c>
      <c r="R5984" s="6">
        <f t="shared" si="313"/>
        <v>-1.5599999999999987</v>
      </c>
      <c r="S5984" s="6">
        <f t="shared" si="314"/>
        <v>-3.24</v>
      </c>
      <c r="T5984" s="6">
        <f t="shared" si="315"/>
        <v>-3.7624999999999975</v>
      </c>
      <c r="U5984" s="6">
        <f t="shared" si="316"/>
        <v>1.9700000000000006</v>
      </c>
      <c r="V5984" s="6">
        <f t="shared" si="317"/>
        <v>0.70624999999999893</v>
      </c>
      <c r="W5984" s="6">
        <f t="shared" si="318"/>
        <v>-3.8874999999999975</v>
      </c>
      <c r="X5984" s="6">
        <f t="shared" si="319"/>
        <v>-1.4812500000000046</v>
      </c>
      <c r="Y5984" s="6">
        <f t="shared" si="320"/>
        <v>-4.4000000000000021</v>
      </c>
      <c r="Z5984" s="6">
        <f t="shared" si="321"/>
        <v>-1.9100000000000001</v>
      </c>
      <c r="AA5984" s="6">
        <f t="shared" si="322"/>
        <v>-2.5249999999999986</v>
      </c>
      <c r="AB5984" s="6">
        <f t="shared" si="323"/>
        <v>-2.6571428571428584</v>
      </c>
      <c r="AC5984" s="6">
        <f t="shared" si="324"/>
        <v>-3.7700000000000031</v>
      </c>
    </row>
    <row r="5985" spans="1:29" x14ac:dyDescent="0.25">
      <c r="A5985" s="44">
        <v>121</v>
      </c>
      <c r="B5985" s="45"/>
      <c r="C5985" s="46">
        <v>5</v>
      </c>
      <c r="D5985" s="46">
        <v>1</v>
      </c>
      <c r="E5985" s="46"/>
      <c r="F5985" s="47">
        <f t="shared" si="329"/>
        <v>14.079999999999998</v>
      </c>
      <c r="G5985" s="47">
        <f t="shared" si="329"/>
        <v>15.660000000000002</v>
      </c>
      <c r="H5985" s="234">
        <f t="shared" si="329"/>
        <v>16.400000000000002</v>
      </c>
      <c r="I5985" s="47">
        <f t="shared" si="329"/>
        <v>11.360000000000001</v>
      </c>
      <c r="J5985" s="47">
        <f t="shared" si="329"/>
        <v>12.287500000000003</v>
      </c>
      <c r="K5985" s="47">
        <f t="shared" si="329"/>
        <v>17.118749999999999</v>
      </c>
      <c r="L5985" s="47">
        <f t="shared" si="329"/>
        <v>14.137500000000001</v>
      </c>
      <c r="M5985" s="47">
        <f t="shared" si="329"/>
        <v>17.160000000000004</v>
      </c>
      <c r="N5985" s="47">
        <f t="shared" si="329"/>
        <v>14.63</v>
      </c>
      <c r="O5985" s="47">
        <f t="shared" si="329"/>
        <v>15.1</v>
      </c>
      <c r="P5985" s="48">
        <f t="shared" si="329"/>
        <v>16.464285714285715</v>
      </c>
      <c r="Q5985" s="48">
        <f t="shared" si="312"/>
        <v>17.104094202898555</v>
      </c>
      <c r="R5985" s="6">
        <f t="shared" si="313"/>
        <v>-2.0799999999999983</v>
      </c>
      <c r="S5985" s="6">
        <f t="shared" si="314"/>
        <v>-3.6600000000000019</v>
      </c>
      <c r="T5985" s="6">
        <f t="shared" si="315"/>
        <v>-4.4000000000000021</v>
      </c>
      <c r="U5985" s="6">
        <f t="shared" si="316"/>
        <v>0.63999999999999879</v>
      </c>
      <c r="V5985" s="6">
        <f t="shared" si="317"/>
        <v>-0.2875000000000032</v>
      </c>
      <c r="W5985" s="6">
        <f t="shared" si="318"/>
        <v>-5.1187499999999986</v>
      </c>
      <c r="X5985" s="6">
        <f t="shared" si="319"/>
        <v>-2.1375000000000011</v>
      </c>
      <c r="Y5985" s="6">
        <f t="shared" si="320"/>
        <v>-5.1600000000000037</v>
      </c>
      <c r="Z5985" s="6">
        <f t="shared" si="321"/>
        <v>-2.6300000000000008</v>
      </c>
      <c r="AA5985" s="6">
        <f t="shared" si="322"/>
        <v>-3.0999999999999996</v>
      </c>
      <c r="AB5985" s="6">
        <f t="shared" si="323"/>
        <v>-4.4642857142857153</v>
      </c>
      <c r="AC5985" s="6">
        <f t="shared" si="324"/>
        <v>-5.1040942028985548</v>
      </c>
    </row>
    <row r="5986" spans="1:29" x14ac:dyDescent="0.25">
      <c r="A5986" s="44">
        <v>122</v>
      </c>
      <c r="B5986" s="45"/>
      <c r="C5986" s="46">
        <v>5</v>
      </c>
      <c r="D5986" s="46">
        <v>2</v>
      </c>
      <c r="E5986" s="46"/>
      <c r="F5986" s="47">
        <f t="shared" ref="F5986:P5995" si="330">AVERAGEIFS(F$2:F$5846,$C$2:$C$5846,$C5986,$D$2:$D$5846,$D5986)</f>
        <v>14.5</v>
      </c>
      <c r="G5986" s="47">
        <f t="shared" si="330"/>
        <v>16.759999999999998</v>
      </c>
      <c r="H5986" s="234">
        <f t="shared" si="330"/>
        <v>16.918749999999999</v>
      </c>
      <c r="I5986" s="47">
        <f t="shared" si="330"/>
        <v>12.069999999999999</v>
      </c>
      <c r="J5986" s="47">
        <f t="shared" si="330"/>
        <v>12.631250000000001</v>
      </c>
      <c r="K5986" s="47">
        <f t="shared" si="330"/>
        <v>16.937500000000004</v>
      </c>
      <c r="L5986" s="47">
        <f t="shared" si="330"/>
        <v>14.187499999999996</v>
      </c>
      <c r="M5986" s="47">
        <f t="shared" si="330"/>
        <v>17.753333333333334</v>
      </c>
      <c r="N5986" s="47">
        <f t="shared" si="330"/>
        <v>14.66</v>
      </c>
      <c r="O5986" s="47">
        <f t="shared" si="330"/>
        <v>15.025</v>
      </c>
      <c r="P5986" s="48">
        <f t="shared" si="330"/>
        <v>16.264285714285716</v>
      </c>
      <c r="Q5986" s="48">
        <f t="shared" si="312"/>
        <v>17.27833333333334</v>
      </c>
      <c r="R5986" s="6">
        <f t="shared" si="313"/>
        <v>-2.5</v>
      </c>
      <c r="S5986" s="6">
        <f t="shared" si="314"/>
        <v>-4.759999999999998</v>
      </c>
      <c r="T5986" s="6">
        <f t="shared" si="315"/>
        <v>-4.9187499999999993</v>
      </c>
      <c r="U5986" s="6">
        <f t="shared" si="316"/>
        <v>-6.9999999999998508E-2</v>
      </c>
      <c r="V5986" s="6">
        <f t="shared" si="317"/>
        <v>-0.63125000000000142</v>
      </c>
      <c r="W5986" s="6">
        <f t="shared" si="318"/>
        <v>-4.9375000000000036</v>
      </c>
      <c r="X5986" s="6">
        <f t="shared" si="319"/>
        <v>-2.1874999999999964</v>
      </c>
      <c r="Y5986" s="6">
        <f t="shared" si="320"/>
        <v>-5.7533333333333339</v>
      </c>
      <c r="Z5986" s="6">
        <f t="shared" si="321"/>
        <v>-2.66</v>
      </c>
      <c r="AA5986" s="6">
        <f t="shared" si="322"/>
        <v>-3.0250000000000004</v>
      </c>
      <c r="AB5986" s="6">
        <f t="shared" si="323"/>
        <v>-4.264285714285716</v>
      </c>
      <c r="AC5986" s="6">
        <f t="shared" si="324"/>
        <v>-5.2783333333333395</v>
      </c>
    </row>
    <row r="5987" spans="1:29" x14ac:dyDescent="0.25">
      <c r="A5987" s="44">
        <v>123</v>
      </c>
      <c r="B5987" s="45"/>
      <c r="C5987" s="46">
        <v>5</v>
      </c>
      <c r="D5987" s="46">
        <v>3</v>
      </c>
      <c r="E5987" s="46"/>
      <c r="F5987" s="47">
        <f t="shared" si="330"/>
        <v>14.320000000000002</v>
      </c>
      <c r="G5987" s="47">
        <f t="shared" si="330"/>
        <v>15.74</v>
      </c>
      <c r="H5987" s="234">
        <f t="shared" si="330"/>
        <v>16.531250000000004</v>
      </c>
      <c r="I5987" s="47">
        <f t="shared" si="330"/>
        <v>11.320000000000002</v>
      </c>
      <c r="J5987" s="47">
        <f t="shared" si="330"/>
        <v>12.25</v>
      </c>
      <c r="K5987" s="47">
        <f t="shared" si="330"/>
        <v>16.875</v>
      </c>
      <c r="L5987" s="47">
        <f t="shared" si="330"/>
        <v>14.193749999999996</v>
      </c>
      <c r="M5987" s="47">
        <f t="shared" si="330"/>
        <v>17.713333333333331</v>
      </c>
      <c r="N5987" s="47">
        <f t="shared" si="330"/>
        <v>14.45</v>
      </c>
      <c r="O5987" s="47">
        <f t="shared" si="330"/>
        <v>14.200000000000001</v>
      </c>
      <c r="P5987" s="48">
        <f t="shared" si="330"/>
        <v>16.278571428571428</v>
      </c>
      <c r="Q5987" s="48">
        <f t="shared" si="312"/>
        <v>17.019999999999996</v>
      </c>
      <c r="R5987" s="6">
        <f t="shared" si="313"/>
        <v>-2.3200000000000021</v>
      </c>
      <c r="S5987" s="6">
        <f t="shared" si="314"/>
        <v>-3.74</v>
      </c>
      <c r="T5987" s="6">
        <f t="shared" si="315"/>
        <v>-4.5312500000000036</v>
      </c>
      <c r="U5987" s="6">
        <f t="shared" si="316"/>
        <v>0.67999999999999794</v>
      </c>
      <c r="V5987" s="6">
        <f t="shared" si="317"/>
        <v>-0.25</v>
      </c>
      <c r="W5987" s="6">
        <f t="shared" si="318"/>
        <v>-4.875</v>
      </c>
      <c r="X5987" s="6">
        <f t="shared" si="319"/>
        <v>-2.1937499999999961</v>
      </c>
      <c r="Y5987" s="6">
        <f t="shared" si="320"/>
        <v>-5.7133333333333312</v>
      </c>
      <c r="Z5987" s="6">
        <f t="shared" si="321"/>
        <v>-2.4499999999999993</v>
      </c>
      <c r="AA5987" s="6">
        <f t="shared" si="322"/>
        <v>-2.2000000000000011</v>
      </c>
      <c r="AB5987" s="6">
        <f t="shared" si="323"/>
        <v>-4.2785714285714285</v>
      </c>
      <c r="AC5987" s="6">
        <f t="shared" si="324"/>
        <v>-5.019999999999996</v>
      </c>
    </row>
    <row r="5988" spans="1:29" x14ac:dyDescent="0.25">
      <c r="A5988" s="44">
        <v>124</v>
      </c>
      <c r="B5988" s="45"/>
      <c r="C5988" s="46">
        <v>5</v>
      </c>
      <c r="D5988" s="46">
        <v>4</v>
      </c>
      <c r="E5988" s="46"/>
      <c r="F5988" s="47">
        <f t="shared" si="330"/>
        <v>14.37</v>
      </c>
      <c r="G5988" s="47">
        <f t="shared" si="330"/>
        <v>16.589999999999996</v>
      </c>
      <c r="H5988" s="234">
        <f t="shared" si="330"/>
        <v>15.831249999999999</v>
      </c>
      <c r="I5988" s="47">
        <f t="shared" si="330"/>
        <v>10.790000000000001</v>
      </c>
      <c r="J5988" s="47">
        <f t="shared" si="330"/>
        <v>11.143750000000001</v>
      </c>
      <c r="K5988" s="47">
        <f t="shared" si="330"/>
        <v>16.193749999999998</v>
      </c>
      <c r="L5988" s="47">
        <f t="shared" si="330"/>
        <v>13.637499999999999</v>
      </c>
      <c r="M5988" s="47">
        <f t="shared" si="330"/>
        <v>16.926666666666666</v>
      </c>
      <c r="N5988" s="47">
        <f t="shared" si="330"/>
        <v>13.35</v>
      </c>
      <c r="O5988" s="47">
        <f t="shared" si="330"/>
        <v>13.487500000000001</v>
      </c>
      <c r="P5988" s="48">
        <f t="shared" si="330"/>
        <v>15.264285714285711</v>
      </c>
      <c r="Q5988" s="48">
        <f t="shared" si="312"/>
        <v>16.34194444444444</v>
      </c>
      <c r="R5988" s="6">
        <f t="shared" si="313"/>
        <v>-2.3699999999999992</v>
      </c>
      <c r="S5988" s="6">
        <f t="shared" si="314"/>
        <v>-4.5899999999999963</v>
      </c>
      <c r="T5988" s="6">
        <f t="shared" si="315"/>
        <v>-3.8312499999999989</v>
      </c>
      <c r="U5988" s="6">
        <f t="shared" si="316"/>
        <v>1.2099999999999991</v>
      </c>
      <c r="V5988" s="6">
        <f t="shared" si="317"/>
        <v>0.85624999999999929</v>
      </c>
      <c r="W5988" s="6">
        <f t="shared" si="318"/>
        <v>-4.1937499999999979</v>
      </c>
      <c r="X5988" s="6">
        <f t="shared" si="319"/>
        <v>-1.6374999999999993</v>
      </c>
      <c r="Y5988" s="6">
        <f t="shared" si="320"/>
        <v>-4.9266666666666659</v>
      </c>
      <c r="Z5988" s="6">
        <f t="shared" si="321"/>
        <v>-1.3499999999999996</v>
      </c>
      <c r="AA5988" s="6">
        <f t="shared" si="322"/>
        <v>-1.4875000000000007</v>
      </c>
      <c r="AB5988" s="6">
        <f t="shared" si="323"/>
        <v>-3.2642857142857107</v>
      </c>
      <c r="AC5988" s="6">
        <f t="shared" si="324"/>
        <v>-4.3419444444444402</v>
      </c>
    </row>
    <row r="5989" spans="1:29" x14ac:dyDescent="0.25">
      <c r="A5989" s="44">
        <v>125</v>
      </c>
      <c r="B5989" s="45"/>
      <c r="C5989" s="46">
        <v>5</v>
      </c>
      <c r="D5989" s="46">
        <v>5</v>
      </c>
      <c r="E5989" s="46"/>
      <c r="F5989" s="47">
        <f t="shared" si="330"/>
        <v>15.2</v>
      </c>
      <c r="G5989" s="47">
        <f t="shared" si="330"/>
        <v>17.510000000000002</v>
      </c>
      <c r="H5989" s="234">
        <f t="shared" si="330"/>
        <v>15.331250000000001</v>
      </c>
      <c r="I5989" s="47">
        <f t="shared" si="330"/>
        <v>11.649999999999999</v>
      </c>
      <c r="J5989" s="47">
        <f t="shared" si="330"/>
        <v>11.187499999999998</v>
      </c>
      <c r="K5989" s="47">
        <f t="shared" si="330"/>
        <v>15.25</v>
      </c>
      <c r="L5989" s="47">
        <f t="shared" si="330"/>
        <v>13.018750000000002</v>
      </c>
      <c r="M5989" s="47">
        <f t="shared" si="330"/>
        <v>16.793333333333333</v>
      </c>
      <c r="N5989" s="47">
        <f t="shared" si="330"/>
        <v>13.3</v>
      </c>
      <c r="O5989" s="47">
        <f t="shared" si="330"/>
        <v>13.675000000000001</v>
      </c>
      <c r="P5989" s="48">
        <f t="shared" si="330"/>
        <v>14.478571428571428</v>
      </c>
      <c r="Q5989" s="48">
        <f t="shared" si="312"/>
        <v>15.62638888888889</v>
      </c>
      <c r="R5989" s="6">
        <f t="shared" si="313"/>
        <v>-3.1999999999999993</v>
      </c>
      <c r="S5989" s="6">
        <f t="shared" si="314"/>
        <v>-5.5100000000000016</v>
      </c>
      <c r="T5989" s="6">
        <f t="shared" si="315"/>
        <v>-3.3312500000000007</v>
      </c>
      <c r="U5989" s="6">
        <f t="shared" si="316"/>
        <v>0.35000000000000142</v>
      </c>
      <c r="V5989" s="6">
        <f t="shared" si="317"/>
        <v>0.81250000000000178</v>
      </c>
      <c r="W5989" s="6">
        <f t="shared" si="318"/>
        <v>-3.25</v>
      </c>
      <c r="X5989" s="6">
        <f t="shared" si="319"/>
        <v>-1.0187500000000025</v>
      </c>
      <c r="Y5989" s="6">
        <f t="shared" si="320"/>
        <v>-4.793333333333333</v>
      </c>
      <c r="Z5989" s="6">
        <f t="shared" si="321"/>
        <v>-1.3000000000000007</v>
      </c>
      <c r="AA5989" s="6">
        <f t="shared" si="322"/>
        <v>-1.6750000000000007</v>
      </c>
      <c r="AB5989" s="6">
        <f t="shared" si="323"/>
        <v>-2.4785714285714278</v>
      </c>
      <c r="AC5989" s="6">
        <f t="shared" si="324"/>
        <v>-3.62638888888889</v>
      </c>
    </row>
    <row r="5990" spans="1:29" x14ac:dyDescent="0.25">
      <c r="A5990" s="44">
        <v>126</v>
      </c>
      <c r="B5990" s="45"/>
      <c r="C5990" s="46">
        <v>5</v>
      </c>
      <c r="D5990" s="46">
        <v>6</v>
      </c>
      <c r="E5990" s="46"/>
      <c r="F5990" s="47">
        <f t="shared" si="330"/>
        <v>14.6</v>
      </c>
      <c r="G5990" s="47">
        <f t="shared" si="330"/>
        <v>16.34</v>
      </c>
      <c r="H5990" s="234">
        <f t="shared" si="330"/>
        <v>15.787499999999998</v>
      </c>
      <c r="I5990" s="47">
        <f t="shared" si="330"/>
        <v>11.459999999999999</v>
      </c>
      <c r="J5990" s="47">
        <f t="shared" si="330"/>
        <v>11.512499999999999</v>
      </c>
      <c r="K5990" s="47">
        <f t="shared" si="330"/>
        <v>15.918749999999998</v>
      </c>
      <c r="L5990" s="47">
        <f t="shared" si="330"/>
        <v>13.218750000000002</v>
      </c>
      <c r="M5990" s="47">
        <f t="shared" si="330"/>
        <v>16.706666666666667</v>
      </c>
      <c r="N5990" s="47">
        <f t="shared" si="330"/>
        <v>14.11</v>
      </c>
      <c r="O5990" s="47">
        <f t="shared" si="330"/>
        <v>14.4125</v>
      </c>
      <c r="P5990" s="48">
        <f t="shared" si="330"/>
        <v>15.514285714285716</v>
      </c>
      <c r="Q5990" s="48">
        <f t="shared" si="312"/>
        <v>15.910000000000002</v>
      </c>
      <c r="R5990" s="6">
        <f t="shared" si="313"/>
        <v>-2.5999999999999996</v>
      </c>
      <c r="S5990" s="6">
        <f t="shared" si="314"/>
        <v>-4.34</v>
      </c>
      <c r="T5990" s="6">
        <f t="shared" si="315"/>
        <v>-3.7874999999999979</v>
      </c>
      <c r="U5990" s="6">
        <f t="shared" si="316"/>
        <v>0.54000000000000092</v>
      </c>
      <c r="V5990" s="6">
        <f t="shared" si="317"/>
        <v>0.48750000000000071</v>
      </c>
      <c r="W5990" s="6">
        <f t="shared" si="318"/>
        <v>-3.9187499999999975</v>
      </c>
      <c r="X5990" s="6">
        <f t="shared" si="319"/>
        <v>-1.2187500000000018</v>
      </c>
      <c r="Y5990" s="6">
        <f t="shared" si="320"/>
        <v>-4.706666666666667</v>
      </c>
      <c r="Z5990" s="6">
        <f t="shared" si="321"/>
        <v>-2.1099999999999994</v>
      </c>
      <c r="AA5990" s="6">
        <f t="shared" si="322"/>
        <v>-2.4124999999999996</v>
      </c>
      <c r="AB5990" s="6">
        <f t="shared" si="323"/>
        <v>-3.514285714285716</v>
      </c>
      <c r="AC5990" s="6">
        <f t="shared" si="324"/>
        <v>-3.9100000000000019</v>
      </c>
    </row>
    <row r="5991" spans="1:29" x14ac:dyDescent="0.25">
      <c r="A5991" s="44">
        <v>127</v>
      </c>
      <c r="B5991" s="45"/>
      <c r="C5991" s="46">
        <v>5</v>
      </c>
      <c r="D5991" s="46">
        <v>7</v>
      </c>
      <c r="E5991" s="46"/>
      <c r="F5991" s="47">
        <f t="shared" si="330"/>
        <v>14.290000000000001</v>
      </c>
      <c r="G5991" s="47">
        <f t="shared" si="330"/>
        <v>16.36</v>
      </c>
      <c r="H5991" s="234">
        <f t="shared" si="330"/>
        <v>15.412499999999998</v>
      </c>
      <c r="I5991" s="47">
        <f t="shared" si="330"/>
        <v>11.05</v>
      </c>
      <c r="J5991" s="47">
        <f t="shared" si="330"/>
        <v>11.168750000000001</v>
      </c>
      <c r="K5991" s="47">
        <f t="shared" si="330"/>
        <v>15.956249999999999</v>
      </c>
      <c r="L5991" s="47">
        <f t="shared" si="330"/>
        <v>12.8125</v>
      </c>
      <c r="M5991" s="47">
        <f t="shared" si="330"/>
        <v>16.133333333333333</v>
      </c>
      <c r="N5991" s="47">
        <f t="shared" si="330"/>
        <v>14.260000000000002</v>
      </c>
      <c r="O5991" s="47">
        <f t="shared" si="330"/>
        <v>14.299999999999999</v>
      </c>
      <c r="P5991" s="48">
        <f t="shared" si="330"/>
        <v>14.978571428571428</v>
      </c>
      <c r="Q5991" s="48">
        <f t="shared" si="312"/>
        <v>15.888055555555555</v>
      </c>
      <c r="R5991" s="6">
        <f t="shared" si="313"/>
        <v>-2.2900000000000009</v>
      </c>
      <c r="S5991" s="6">
        <f t="shared" si="314"/>
        <v>-4.3599999999999994</v>
      </c>
      <c r="T5991" s="6">
        <f t="shared" si="315"/>
        <v>-3.4124999999999979</v>
      </c>
      <c r="U5991" s="6">
        <f t="shared" si="316"/>
        <v>0.94999999999999929</v>
      </c>
      <c r="V5991" s="6">
        <f t="shared" si="317"/>
        <v>0.83124999999999893</v>
      </c>
      <c r="W5991" s="6">
        <f t="shared" si="318"/>
        <v>-3.9562499999999989</v>
      </c>
      <c r="X5991" s="6">
        <f t="shared" si="319"/>
        <v>-0.8125</v>
      </c>
      <c r="Y5991" s="6">
        <f t="shared" si="320"/>
        <v>-4.1333333333333329</v>
      </c>
      <c r="Z5991" s="6">
        <f t="shared" si="321"/>
        <v>-2.2600000000000016</v>
      </c>
      <c r="AA5991" s="6">
        <f t="shared" si="322"/>
        <v>-2.2999999999999989</v>
      </c>
      <c r="AB5991" s="6">
        <f t="shared" si="323"/>
        <v>-2.9785714285714278</v>
      </c>
      <c r="AC5991" s="6">
        <f t="shared" si="324"/>
        <v>-3.8880555555555549</v>
      </c>
    </row>
    <row r="5992" spans="1:29" x14ac:dyDescent="0.25">
      <c r="A5992" s="44">
        <v>128</v>
      </c>
      <c r="B5992" s="45"/>
      <c r="C5992" s="46">
        <v>5</v>
      </c>
      <c r="D5992" s="46">
        <v>8</v>
      </c>
      <c r="E5992" s="46"/>
      <c r="F5992" s="47">
        <f t="shared" si="330"/>
        <v>14.639999999999997</v>
      </c>
      <c r="G5992" s="47">
        <f t="shared" si="330"/>
        <v>16.600000000000001</v>
      </c>
      <c r="H5992" s="234">
        <f t="shared" si="330"/>
        <v>15.0625</v>
      </c>
      <c r="I5992" s="47">
        <f t="shared" si="330"/>
        <v>11.59</v>
      </c>
      <c r="J5992" s="47">
        <f t="shared" si="330"/>
        <v>10.625</v>
      </c>
      <c r="K5992" s="47">
        <f t="shared" si="330"/>
        <v>15.4</v>
      </c>
      <c r="L5992" s="47">
        <f t="shared" si="330"/>
        <v>12.34375</v>
      </c>
      <c r="M5992" s="47">
        <f t="shared" si="330"/>
        <v>15.726666666666667</v>
      </c>
      <c r="N5992" s="47">
        <f t="shared" si="330"/>
        <v>13.580000000000002</v>
      </c>
      <c r="O5992" s="47">
        <f t="shared" si="330"/>
        <v>13.262500000000001</v>
      </c>
      <c r="P5992" s="48">
        <f t="shared" si="330"/>
        <v>14.571428571428569</v>
      </c>
      <c r="Q5992" s="48">
        <f t="shared" si="312"/>
        <v>15.347777777777781</v>
      </c>
      <c r="R5992" s="6">
        <f t="shared" si="313"/>
        <v>-2.639999999999997</v>
      </c>
      <c r="S5992" s="6">
        <f t="shared" si="314"/>
        <v>-4.6000000000000014</v>
      </c>
      <c r="T5992" s="6">
        <f t="shared" si="315"/>
        <v>-3.0625</v>
      </c>
      <c r="U5992" s="6">
        <f t="shared" si="316"/>
        <v>0.41000000000000014</v>
      </c>
      <c r="V5992" s="6">
        <f t="shared" si="317"/>
        <v>1.375</v>
      </c>
      <c r="W5992" s="6">
        <f t="shared" si="318"/>
        <v>-3.4000000000000004</v>
      </c>
      <c r="X5992" s="6">
        <f t="shared" si="319"/>
        <v>-0.34375</v>
      </c>
      <c r="Y5992" s="6">
        <f t="shared" si="320"/>
        <v>-3.7266666666666666</v>
      </c>
      <c r="Z5992" s="6">
        <f t="shared" si="321"/>
        <v>-1.5800000000000018</v>
      </c>
      <c r="AA5992" s="6">
        <f t="shared" si="322"/>
        <v>-1.2625000000000011</v>
      </c>
      <c r="AB5992" s="6">
        <f t="shared" si="323"/>
        <v>-2.5714285714285694</v>
      </c>
      <c r="AC5992" s="6">
        <f t="shared" si="324"/>
        <v>-3.3477777777777806</v>
      </c>
    </row>
    <row r="5993" spans="1:29" x14ac:dyDescent="0.25">
      <c r="A5993" s="44">
        <v>129</v>
      </c>
      <c r="B5993" s="45"/>
      <c r="C5993" s="46">
        <v>5</v>
      </c>
      <c r="D5993" s="46">
        <v>9</v>
      </c>
      <c r="E5993" s="46"/>
      <c r="F5993" s="47">
        <f t="shared" si="330"/>
        <v>15</v>
      </c>
      <c r="G5993" s="47">
        <f t="shared" si="330"/>
        <v>17.170000000000002</v>
      </c>
      <c r="H5993" s="234">
        <f t="shared" si="330"/>
        <v>15.918749999999999</v>
      </c>
      <c r="I5993" s="47">
        <f t="shared" si="330"/>
        <v>11.819999999999999</v>
      </c>
      <c r="J5993" s="47">
        <f t="shared" si="330"/>
        <v>11.3</v>
      </c>
      <c r="K5993" s="47">
        <f t="shared" si="330"/>
        <v>16.681249999999999</v>
      </c>
      <c r="L5993" s="47">
        <f t="shared" si="330"/>
        <v>13.225</v>
      </c>
      <c r="M5993" s="47">
        <f t="shared" si="330"/>
        <v>16.726666666666667</v>
      </c>
      <c r="N5993" s="47">
        <f t="shared" si="330"/>
        <v>13.41</v>
      </c>
      <c r="O5993" s="47">
        <f t="shared" si="330"/>
        <v>13.525</v>
      </c>
      <c r="P5993" s="48">
        <f t="shared" si="330"/>
        <v>15.142857142857142</v>
      </c>
      <c r="Q5993" s="48">
        <f t="shared" si="312"/>
        <v>15.840277777777779</v>
      </c>
      <c r="R5993" s="6">
        <f t="shared" si="313"/>
        <v>-3</v>
      </c>
      <c r="S5993" s="6">
        <f t="shared" si="314"/>
        <v>-5.1700000000000017</v>
      </c>
      <c r="T5993" s="6">
        <f t="shared" si="315"/>
        <v>-3.9187499999999993</v>
      </c>
      <c r="U5993" s="6">
        <f t="shared" si="316"/>
        <v>0.18000000000000149</v>
      </c>
      <c r="V5993" s="6">
        <f t="shared" si="317"/>
        <v>0.69999999999999929</v>
      </c>
      <c r="W5993" s="6">
        <f t="shared" si="318"/>
        <v>-4.6812499999999986</v>
      </c>
      <c r="X5993" s="6">
        <f t="shared" si="319"/>
        <v>-1.2249999999999996</v>
      </c>
      <c r="Y5993" s="6">
        <f t="shared" si="320"/>
        <v>-4.7266666666666666</v>
      </c>
      <c r="Z5993" s="6">
        <f t="shared" si="321"/>
        <v>-1.4100000000000001</v>
      </c>
      <c r="AA5993" s="6">
        <f t="shared" si="322"/>
        <v>-1.5250000000000004</v>
      </c>
      <c r="AB5993" s="6">
        <f t="shared" si="323"/>
        <v>-3.1428571428571423</v>
      </c>
      <c r="AC5993" s="6">
        <f t="shared" si="324"/>
        <v>-3.8402777777777786</v>
      </c>
    </row>
    <row r="5994" spans="1:29" x14ac:dyDescent="0.25">
      <c r="A5994" s="44">
        <v>130</v>
      </c>
      <c r="B5994" s="45"/>
      <c r="C5994" s="46">
        <v>5</v>
      </c>
      <c r="D5994" s="46">
        <v>10</v>
      </c>
      <c r="E5994" s="46"/>
      <c r="F5994" s="47">
        <f t="shared" si="330"/>
        <v>16.21</v>
      </c>
      <c r="G5994" s="47">
        <f t="shared" si="330"/>
        <v>18.3</v>
      </c>
      <c r="H5994" s="234">
        <f t="shared" si="330"/>
        <v>16.5625</v>
      </c>
      <c r="I5994" s="47">
        <f t="shared" si="330"/>
        <v>12.790000000000001</v>
      </c>
      <c r="J5994" s="47">
        <f t="shared" si="330"/>
        <v>12.318750000000001</v>
      </c>
      <c r="K5994" s="47">
        <f t="shared" si="330"/>
        <v>16.837499999999999</v>
      </c>
      <c r="L5994" s="47">
        <f t="shared" si="330"/>
        <v>13.725</v>
      </c>
      <c r="M5994" s="47">
        <f t="shared" si="330"/>
        <v>17.226666666666667</v>
      </c>
      <c r="N5994" s="47">
        <f t="shared" si="330"/>
        <v>14.26</v>
      </c>
      <c r="O5994" s="47">
        <f t="shared" si="330"/>
        <v>15.0375</v>
      </c>
      <c r="P5994" s="48">
        <f t="shared" si="330"/>
        <v>15.607142857142856</v>
      </c>
      <c r="Q5994" s="48">
        <f t="shared" ref="Q5994:Q6057" si="331">AVERAGEIFS(Q$2:Q$5846,$C$2:$C$5846,$C5994,$D$2:$D$5846,$D5994)</f>
        <v>16.566944444444445</v>
      </c>
      <c r="R5994" s="6">
        <f t="shared" ref="R5994:R6057" si="332">12-F5994</f>
        <v>-4.2100000000000009</v>
      </c>
      <c r="S5994" s="6">
        <f t="shared" ref="S5994:S6057" si="333">12-G5994</f>
        <v>-6.3000000000000007</v>
      </c>
      <c r="T5994" s="6">
        <f t="shared" ref="T5994:T6057" si="334">12-H5994</f>
        <v>-4.5625</v>
      </c>
      <c r="U5994" s="6">
        <f t="shared" ref="U5994:U6057" si="335">12-I5994</f>
        <v>-0.79000000000000092</v>
      </c>
      <c r="V5994" s="6">
        <f t="shared" ref="V5994:V6057" si="336">12-J5994</f>
        <v>-0.31875000000000142</v>
      </c>
      <c r="W5994" s="6">
        <f t="shared" ref="W5994:W6057" si="337">12-K5994</f>
        <v>-4.8374999999999986</v>
      </c>
      <c r="X5994" s="6">
        <f t="shared" ref="X5994:X6057" si="338">12-L5994</f>
        <v>-1.7249999999999996</v>
      </c>
      <c r="Y5994" s="6">
        <f t="shared" ref="Y5994:Y6057" si="339">12-M5994</f>
        <v>-5.2266666666666666</v>
      </c>
      <c r="Z5994" s="6">
        <f t="shared" ref="Z5994:Z6057" si="340">12-N5994</f>
        <v>-2.2599999999999998</v>
      </c>
      <c r="AA5994" s="6">
        <f t="shared" ref="AA5994:AA6057" si="341">12-O5994</f>
        <v>-3.0374999999999996</v>
      </c>
      <c r="AB5994" s="6">
        <f t="shared" ref="AB5994:AB6057" si="342">12-P5994</f>
        <v>-3.6071428571428559</v>
      </c>
      <c r="AC5994" s="6">
        <f t="shared" ref="AC5994:AC6057" si="343">12-Q5994</f>
        <v>-4.5669444444444451</v>
      </c>
    </row>
    <row r="5995" spans="1:29" x14ac:dyDescent="0.25">
      <c r="A5995" s="44">
        <v>131</v>
      </c>
      <c r="B5995" s="45"/>
      <c r="C5995" s="46">
        <v>5</v>
      </c>
      <c r="D5995" s="46">
        <v>11</v>
      </c>
      <c r="E5995" s="46"/>
      <c r="F5995" s="47">
        <f t="shared" si="330"/>
        <v>16.04</v>
      </c>
      <c r="G5995" s="47">
        <f t="shared" si="330"/>
        <v>18.68</v>
      </c>
      <c r="H5995" s="234">
        <f t="shared" si="330"/>
        <v>16.962499999999999</v>
      </c>
      <c r="I5995" s="47">
        <f t="shared" si="330"/>
        <v>12.959999999999997</v>
      </c>
      <c r="J5995" s="47">
        <f t="shared" si="330"/>
        <v>12.118749999999999</v>
      </c>
      <c r="K5995" s="47">
        <f t="shared" si="330"/>
        <v>17.012500000000003</v>
      </c>
      <c r="L5995" s="47">
        <f t="shared" si="330"/>
        <v>14.225000000000001</v>
      </c>
      <c r="M5995" s="47">
        <f t="shared" si="330"/>
        <v>17.853333333333332</v>
      </c>
      <c r="N5995" s="47">
        <f t="shared" si="330"/>
        <v>14.919999999999998</v>
      </c>
      <c r="O5995" s="47">
        <f t="shared" si="330"/>
        <v>15.512500000000001</v>
      </c>
      <c r="P5995" s="48">
        <f t="shared" si="330"/>
        <v>15.642857142857141</v>
      </c>
      <c r="Q5995" s="48">
        <f t="shared" si="331"/>
        <v>16.871111111111112</v>
      </c>
      <c r="R5995" s="6">
        <f t="shared" si="332"/>
        <v>-4.0399999999999991</v>
      </c>
      <c r="S5995" s="6">
        <f t="shared" si="333"/>
        <v>-6.68</v>
      </c>
      <c r="T5995" s="6">
        <f t="shared" si="334"/>
        <v>-4.9624999999999986</v>
      </c>
      <c r="U5995" s="6">
        <f t="shared" si="335"/>
        <v>-0.9599999999999973</v>
      </c>
      <c r="V5995" s="6">
        <f t="shared" si="336"/>
        <v>-0.11874999999999858</v>
      </c>
      <c r="W5995" s="6">
        <f t="shared" si="337"/>
        <v>-5.0125000000000028</v>
      </c>
      <c r="X5995" s="6">
        <f t="shared" si="338"/>
        <v>-2.2250000000000014</v>
      </c>
      <c r="Y5995" s="6">
        <f t="shared" si="339"/>
        <v>-5.8533333333333317</v>
      </c>
      <c r="Z5995" s="6">
        <f t="shared" si="340"/>
        <v>-2.9199999999999982</v>
      </c>
      <c r="AA5995" s="6">
        <f t="shared" si="341"/>
        <v>-3.5125000000000011</v>
      </c>
      <c r="AB5995" s="6">
        <f t="shared" si="342"/>
        <v>-3.6428571428571406</v>
      </c>
      <c r="AC5995" s="6">
        <f t="shared" si="343"/>
        <v>-4.8711111111111123</v>
      </c>
    </row>
    <row r="5996" spans="1:29" x14ac:dyDescent="0.25">
      <c r="A5996" s="44">
        <v>132</v>
      </c>
      <c r="B5996" s="45"/>
      <c r="C5996" s="46">
        <v>5</v>
      </c>
      <c r="D5996" s="46">
        <v>12</v>
      </c>
      <c r="E5996" s="46"/>
      <c r="F5996" s="47">
        <f t="shared" ref="F5996:P6005" si="344">AVERAGEIFS(F$2:F$5846,$C$2:$C$5846,$C5996,$D$2:$D$5846,$D5996)</f>
        <v>16.549999999999997</v>
      </c>
      <c r="G5996" s="47">
        <f t="shared" si="344"/>
        <v>18.849999999999998</v>
      </c>
      <c r="H5996" s="234">
        <f t="shared" si="344"/>
        <v>16.662500000000001</v>
      </c>
      <c r="I5996" s="47">
        <f t="shared" si="344"/>
        <v>13.39</v>
      </c>
      <c r="J5996" s="47">
        <f t="shared" si="344"/>
        <v>11.95</v>
      </c>
      <c r="K5996" s="47">
        <f t="shared" si="344"/>
        <v>17.043749999999999</v>
      </c>
      <c r="L5996" s="47">
        <f t="shared" si="344"/>
        <v>14.05625</v>
      </c>
      <c r="M5996" s="47">
        <f t="shared" si="344"/>
        <v>17.393333333333334</v>
      </c>
      <c r="N5996" s="47">
        <f t="shared" si="344"/>
        <v>15.41</v>
      </c>
      <c r="O5996" s="47">
        <f t="shared" si="344"/>
        <v>14.887500000000001</v>
      </c>
      <c r="P5996" s="48">
        <f t="shared" si="344"/>
        <v>16.228571428571428</v>
      </c>
      <c r="Q5996" s="48">
        <f t="shared" si="331"/>
        <v>16.728888888888893</v>
      </c>
      <c r="R5996" s="6">
        <f t="shared" si="332"/>
        <v>-4.5499999999999972</v>
      </c>
      <c r="S5996" s="6">
        <f t="shared" si="333"/>
        <v>-6.8499999999999979</v>
      </c>
      <c r="T5996" s="6">
        <f t="shared" si="334"/>
        <v>-4.6625000000000014</v>
      </c>
      <c r="U5996" s="6">
        <f t="shared" si="335"/>
        <v>-1.3900000000000006</v>
      </c>
      <c r="V5996" s="6">
        <f t="shared" si="336"/>
        <v>5.0000000000000711E-2</v>
      </c>
      <c r="W5996" s="6">
        <f t="shared" si="337"/>
        <v>-5.0437499999999993</v>
      </c>
      <c r="X5996" s="6">
        <f t="shared" si="338"/>
        <v>-2.0562500000000004</v>
      </c>
      <c r="Y5996" s="6">
        <f t="shared" si="339"/>
        <v>-5.3933333333333344</v>
      </c>
      <c r="Z5996" s="6">
        <f t="shared" si="340"/>
        <v>-3.41</v>
      </c>
      <c r="AA5996" s="6">
        <f t="shared" si="341"/>
        <v>-2.8875000000000011</v>
      </c>
      <c r="AB5996" s="6">
        <f t="shared" si="342"/>
        <v>-4.2285714285714278</v>
      </c>
      <c r="AC5996" s="6">
        <f t="shared" si="343"/>
        <v>-4.7288888888888927</v>
      </c>
    </row>
    <row r="5997" spans="1:29" x14ac:dyDescent="0.25">
      <c r="A5997" s="44">
        <v>133</v>
      </c>
      <c r="B5997" s="45"/>
      <c r="C5997" s="46">
        <v>5</v>
      </c>
      <c r="D5997" s="46">
        <v>13</v>
      </c>
      <c r="E5997" s="46"/>
      <c r="F5997" s="47">
        <f t="shared" si="344"/>
        <v>16.28</v>
      </c>
      <c r="G5997" s="47">
        <f t="shared" si="344"/>
        <v>18.32</v>
      </c>
      <c r="H5997" s="234">
        <f t="shared" si="344"/>
        <v>15.293750000000001</v>
      </c>
      <c r="I5997" s="47">
        <f t="shared" si="344"/>
        <v>11.679999999999998</v>
      </c>
      <c r="J5997" s="47">
        <f t="shared" si="344"/>
        <v>11.349999999999998</v>
      </c>
      <c r="K5997" s="47">
        <f t="shared" si="344"/>
        <v>15.80625</v>
      </c>
      <c r="L5997" s="47">
        <f t="shared" si="344"/>
        <v>12.856250000000001</v>
      </c>
      <c r="M5997" s="47">
        <f t="shared" si="344"/>
        <v>16.399999999999999</v>
      </c>
      <c r="N5997" s="47">
        <f t="shared" si="344"/>
        <v>14.3</v>
      </c>
      <c r="O5997" s="47">
        <f t="shared" si="344"/>
        <v>13.674999999999999</v>
      </c>
      <c r="P5997" s="48">
        <f t="shared" si="344"/>
        <v>15.335714285714289</v>
      </c>
      <c r="Q5997" s="48">
        <f t="shared" si="331"/>
        <v>15.887222222222222</v>
      </c>
      <c r="R5997" s="6">
        <f t="shared" si="332"/>
        <v>-4.2800000000000011</v>
      </c>
      <c r="S5997" s="6">
        <f t="shared" si="333"/>
        <v>-6.32</v>
      </c>
      <c r="T5997" s="6">
        <f t="shared" si="334"/>
        <v>-3.2937500000000011</v>
      </c>
      <c r="U5997" s="6">
        <f t="shared" si="335"/>
        <v>0.32000000000000206</v>
      </c>
      <c r="V5997" s="6">
        <f t="shared" si="336"/>
        <v>0.65000000000000213</v>
      </c>
      <c r="W5997" s="6">
        <f t="shared" si="337"/>
        <v>-3.8062500000000004</v>
      </c>
      <c r="X5997" s="6">
        <f t="shared" si="338"/>
        <v>-0.85625000000000107</v>
      </c>
      <c r="Y5997" s="6">
        <f t="shared" si="339"/>
        <v>-4.3999999999999986</v>
      </c>
      <c r="Z5997" s="6">
        <f t="shared" si="340"/>
        <v>-2.3000000000000007</v>
      </c>
      <c r="AA5997" s="6">
        <f t="shared" si="341"/>
        <v>-1.6749999999999989</v>
      </c>
      <c r="AB5997" s="6">
        <f t="shared" si="342"/>
        <v>-3.335714285714289</v>
      </c>
      <c r="AC5997" s="6">
        <f t="shared" si="343"/>
        <v>-3.8872222222222224</v>
      </c>
    </row>
    <row r="5998" spans="1:29" x14ac:dyDescent="0.25">
      <c r="A5998" s="44">
        <v>134</v>
      </c>
      <c r="B5998" s="45"/>
      <c r="C5998" s="46">
        <v>5</v>
      </c>
      <c r="D5998" s="46">
        <v>14</v>
      </c>
      <c r="E5998" s="46"/>
      <c r="F5998" s="47">
        <f t="shared" si="344"/>
        <v>14.650000000000002</v>
      </c>
      <c r="G5998" s="47">
        <f t="shared" si="344"/>
        <v>17.13</v>
      </c>
      <c r="H5998" s="234">
        <f t="shared" si="344"/>
        <v>15.593750000000002</v>
      </c>
      <c r="I5998" s="47">
        <f t="shared" si="344"/>
        <v>11.3</v>
      </c>
      <c r="J5998" s="47">
        <f t="shared" si="344"/>
        <v>11.281250000000002</v>
      </c>
      <c r="K5998" s="47">
        <f t="shared" si="344"/>
        <v>16.450000000000003</v>
      </c>
      <c r="L5998" s="47">
        <f t="shared" si="344"/>
        <v>13.081250000000001</v>
      </c>
      <c r="M5998" s="47">
        <f t="shared" si="344"/>
        <v>16.740000000000002</v>
      </c>
      <c r="N5998" s="47">
        <f t="shared" si="344"/>
        <v>13.4</v>
      </c>
      <c r="O5998" s="47">
        <f t="shared" si="344"/>
        <v>13.075000000000001</v>
      </c>
      <c r="P5998" s="48">
        <f t="shared" si="344"/>
        <v>16.221428571428572</v>
      </c>
      <c r="Q5998" s="48">
        <f t="shared" si="331"/>
        <v>16.160277777777779</v>
      </c>
      <c r="R5998" s="6">
        <f t="shared" si="332"/>
        <v>-2.6500000000000021</v>
      </c>
      <c r="S5998" s="6">
        <f t="shared" si="333"/>
        <v>-5.129999999999999</v>
      </c>
      <c r="T5998" s="6">
        <f t="shared" si="334"/>
        <v>-3.5937500000000018</v>
      </c>
      <c r="U5998" s="6">
        <f t="shared" si="335"/>
        <v>0.69999999999999929</v>
      </c>
      <c r="V5998" s="6">
        <f t="shared" si="336"/>
        <v>0.71874999999999822</v>
      </c>
      <c r="W5998" s="6">
        <f t="shared" si="337"/>
        <v>-4.4500000000000028</v>
      </c>
      <c r="X5998" s="6">
        <f t="shared" si="338"/>
        <v>-1.0812500000000007</v>
      </c>
      <c r="Y5998" s="6">
        <f t="shared" si="339"/>
        <v>-4.740000000000002</v>
      </c>
      <c r="Z5998" s="6">
        <f t="shared" si="340"/>
        <v>-1.4000000000000004</v>
      </c>
      <c r="AA5998" s="6">
        <f t="shared" si="341"/>
        <v>-1.0750000000000011</v>
      </c>
      <c r="AB5998" s="6">
        <f t="shared" si="342"/>
        <v>-4.2214285714285715</v>
      </c>
      <c r="AC5998" s="6">
        <f t="shared" si="343"/>
        <v>-4.1602777777777789</v>
      </c>
    </row>
    <row r="5999" spans="1:29" x14ac:dyDescent="0.25">
      <c r="A5999" s="44">
        <v>135</v>
      </c>
      <c r="B5999" s="45"/>
      <c r="C5999" s="46">
        <v>5</v>
      </c>
      <c r="D5999" s="46">
        <v>15</v>
      </c>
      <c r="E5999" s="46"/>
      <c r="F5999" s="47">
        <f t="shared" si="344"/>
        <v>15.569999999999999</v>
      </c>
      <c r="G5999" s="47">
        <f t="shared" si="344"/>
        <v>17.399999999999999</v>
      </c>
      <c r="H5999" s="234">
        <f t="shared" si="344"/>
        <v>15.712499999999999</v>
      </c>
      <c r="I5999" s="47">
        <f t="shared" si="344"/>
        <v>11.66</v>
      </c>
      <c r="J5999" s="47">
        <f t="shared" si="344"/>
        <v>11.312499999999998</v>
      </c>
      <c r="K5999" s="47">
        <f t="shared" si="344"/>
        <v>15.781250000000002</v>
      </c>
      <c r="L5999" s="47">
        <f t="shared" si="344"/>
        <v>12.887499999999999</v>
      </c>
      <c r="M5999" s="47">
        <f t="shared" si="344"/>
        <v>16.446666666666665</v>
      </c>
      <c r="N5999" s="47">
        <f t="shared" si="344"/>
        <v>14.229999999999999</v>
      </c>
      <c r="O5999" s="47">
        <f t="shared" si="344"/>
        <v>14.125</v>
      </c>
      <c r="P5999" s="48">
        <f t="shared" si="344"/>
        <v>14.914285714285713</v>
      </c>
      <c r="Q5999" s="48">
        <f t="shared" si="331"/>
        <v>15.897222222222222</v>
      </c>
      <c r="R5999" s="6">
        <f t="shared" si="332"/>
        <v>-3.5699999999999985</v>
      </c>
      <c r="S5999" s="6">
        <f t="shared" si="333"/>
        <v>-5.3999999999999986</v>
      </c>
      <c r="T5999" s="6">
        <f t="shared" si="334"/>
        <v>-3.7124999999999986</v>
      </c>
      <c r="U5999" s="6">
        <f t="shared" si="335"/>
        <v>0.33999999999999986</v>
      </c>
      <c r="V5999" s="6">
        <f t="shared" si="336"/>
        <v>0.68750000000000178</v>
      </c>
      <c r="W5999" s="6">
        <f t="shared" si="337"/>
        <v>-3.7812500000000018</v>
      </c>
      <c r="X5999" s="6">
        <f t="shared" si="338"/>
        <v>-0.88749999999999929</v>
      </c>
      <c r="Y5999" s="6">
        <f t="shared" si="339"/>
        <v>-4.4466666666666654</v>
      </c>
      <c r="Z5999" s="6">
        <f t="shared" si="340"/>
        <v>-2.2299999999999986</v>
      </c>
      <c r="AA5999" s="6">
        <f t="shared" si="341"/>
        <v>-2.125</v>
      </c>
      <c r="AB5999" s="6">
        <f t="shared" si="342"/>
        <v>-2.9142857142857128</v>
      </c>
      <c r="AC5999" s="6">
        <f t="shared" si="343"/>
        <v>-3.8972222222222221</v>
      </c>
    </row>
    <row r="6000" spans="1:29" x14ac:dyDescent="0.25">
      <c r="A6000" s="44">
        <v>136</v>
      </c>
      <c r="B6000" s="45"/>
      <c r="C6000" s="46">
        <v>5</v>
      </c>
      <c r="D6000" s="46">
        <v>16</v>
      </c>
      <c r="E6000" s="46"/>
      <c r="F6000" s="47">
        <f t="shared" si="344"/>
        <v>14.820000000000002</v>
      </c>
      <c r="G6000" s="47">
        <f t="shared" si="344"/>
        <v>16.529999999999998</v>
      </c>
      <c r="H6000" s="234">
        <f t="shared" si="344"/>
        <v>15.38125</v>
      </c>
      <c r="I6000" s="47">
        <f t="shared" si="344"/>
        <v>11.12</v>
      </c>
      <c r="J6000" s="47">
        <f t="shared" si="344"/>
        <v>11.106250000000001</v>
      </c>
      <c r="K6000" s="47">
        <f t="shared" si="344"/>
        <v>15.381249999999998</v>
      </c>
      <c r="L6000" s="47">
        <f t="shared" si="344"/>
        <v>12.612500000000001</v>
      </c>
      <c r="M6000" s="47">
        <f t="shared" si="344"/>
        <v>16.373333333333335</v>
      </c>
      <c r="N6000" s="47">
        <f t="shared" si="344"/>
        <v>13.569999999999999</v>
      </c>
      <c r="O6000" s="47">
        <f t="shared" si="344"/>
        <v>13.475000000000001</v>
      </c>
      <c r="P6000" s="48">
        <f t="shared" si="344"/>
        <v>14.292857142857144</v>
      </c>
      <c r="Q6000" s="48">
        <f t="shared" si="331"/>
        <v>15.384999999999996</v>
      </c>
      <c r="R6000" s="6">
        <f t="shared" si="332"/>
        <v>-2.8200000000000021</v>
      </c>
      <c r="S6000" s="6">
        <f t="shared" si="333"/>
        <v>-4.5299999999999976</v>
      </c>
      <c r="T6000" s="6">
        <f t="shared" si="334"/>
        <v>-3.3812499999999996</v>
      </c>
      <c r="U6000" s="6">
        <f t="shared" si="335"/>
        <v>0.88000000000000078</v>
      </c>
      <c r="V6000" s="6">
        <f t="shared" si="336"/>
        <v>0.89374999999999893</v>
      </c>
      <c r="W6000" s="6">
        <f t="shared" si="337"/>
        <v>-3.3812499999999979</v>
      </c>
      <c r="X6000" s="6">
        <f t="shared" si="338"/>
        <v>-0.61250000000000071</v>
      </c>
      <c r="Y6000" s="6">
        <f t="shared" si="339"/>
        <v>-4.3733333333333348</v>
      </c>
      <c r="Z6000" s="6">
        <f t="shared" si="340"/>
        <v>-1.5699999999999985</v>
      </c>
      <c r="AA6000" s="6">
        <f t="shared" si="341"/>
        <v>-1.4750000000000014</v>
      </c>
      <c r="AB6000" s="6">
        <f t="shared" si="342"/>
        <v>-2.2928571428571445</v>
      </c>
      <c r="AC6000" s="6">
        <f t="shared" si="343"/>
        <v>-3.3849999999999962</v>
      </c>
    </row>
    <row r="6001" spans="1:29" x14ac:dyDescent="0.25">
      <c r="A6001" s="44">
        <v>137</v>
      </c>
      <c r="B6001" s="45"/>
      <c r="C6001" s="46">
        <v>5</v>
      </c>
      <c r="D6001" s="46">
        <v>17</v>
      </c>
      <c r="E6001" s="46"/>
      <c r="F6001" s="47">
        <f t="shared" si="344"/>
        <v>14.970000000000002</v>
      </c>
      <c r="G6001" s="47">
        <f t="shared" si="344"/>
        <v>16.75</v>
      </c>
      <c r="H6001" s="234">
        <f t="shared" si="344"/>
        <v>16.162500000000001</v>
      </c>
      <c r="I6001" s="47">
        <f t="shared" si="344"/>
        <v>11.299999999999999</v>
      </c>
      <c r="J6001" s="47">
        <f t="shared" si="344"/>
        <v>12.037499999999998</v>
      </c>
      <c r="K6001" s="47">
        <f t="shared" si="344"/>
        <v>16.856249999999996</v>
      </c>
      <c r="L6001" s="47">
        <f t="shared" si="344"/>
        <v>14.118750000000002</v>
      </c>
      <c r="M6001" s="47">
        <f t="shared" si="344"/>
        <v>16.8</v>
      </c>
      <c r="N6001" s="47">
        <f t="shared" si="344"/>
        <v>14.15</v>
      </c>
      <c r="O6001" s="47">
        <f t="shared" si="344"/>
        <v>13.362500000000001</v>
      </c>
      <c r="P6001" s="48">
        <f t="shared" si="344"/>
        <v>15.650000000000004</v>
      </c>
      <c r="Q6001" s="48">
        <f t="shared" si="331"/>
        <v>16.363888888888887</v>
      </c>
      <c r="R6001" s="6">
        <f t="shared" si="332"/>
        <v>-2.9700000000000024</v>
      </c>
      <c r="S6001" s="6">
        <f t="shared" si="333"/>
        <v>-4.75</v>
      </c>
      <c r="T6001" s="6">
        <f t="shared" si="334"/>
        <v>-4.1625000000000014</v>
      </c>
      <c r="U6001" s="6">
        <f t="shared" si="335"/>
        <v>0.70000000000000107</v>
      </c>
      <c r="V6001" s="6">
        <f t="shared" si="336"/>
        <v>-3.7499999999997868E-2</v>
      </c>
      <c r="W6001" s="6">
        <f t="shared" si="337"/>
        <v>-4.8562499999999957</v>
      </c>
      <c r="X6001" s="6">
        <f t="shared" si="338"/>
        <v>-2.1187500000000021</v>
      </c>
      <c r="Y6001" s="6">
        <f t="shared" si="339"/>
        <v>-4.8000000000000007</v>
      </c>
      <c r="Z6001" s="6">
        <f t="shared" si="340"/>
        <v>-2.1500000000000004</v>
      </c>
      <c r="AA6001" s="6">
        <f t="shared" si="341"/>
        <v>-1.3625000000000007</v>
      </c>
      <c r="AB6001" s="6">
        <f t="shared" si="342"/>
        <v>-3.6500000000000039</v>
      </c>
      <c r="AC6001" s="6">
        <f t="shared" si="343"/>
        <v>-4.3638888888888872</v>
      </c>
    </row>
    <row r="6002" spans="1:29" x14ac:dyDescent="0.25">
      <c r="A6002" s="44">
        <v>138</v>
      </c>
      <c r="B6002" s="45"/>
      <c r="C6002" s="46">
        <v>5</v>
      </c>
      <c r="D6002" s="46">
        <v>18</v>
      </c>
      <c r="E6002" s="46"/>
      <c r="F6002" s="47">
        <f t="shared" si="344"/>
        <v>16.029999999999998</v>
      </c>
      <c r="G6002" s="47">
        <f t="shared" si="344"/>
        <v>18.130000000000003</v>
      </c>
      <c r="H6002" s="234">
        <f t="shared" si="344"/>
        <v>17.081250000000001</v>
      </c>
      <c r="I6002" s="47">
        <f t="shared" si="344"/>
        <v>12.26</v>
      </c>
      <c r="J6002" s="47">
        <f t="shared" si="344"/>
        <v>12.887500000000001</v>
      </c>
      <c r="K6002" s="47">
        <f t="shared" si="344"/>
        <v>17.675000000000001</v>
      </c>
      <c r="L6002" s="47">
        <f t="shared" si="344"/>
        <v>14.731250000000001</v>
      </c>
      <c r="M6002" s="47">
        <f t="shared" si="344"/>
        <v>18.033333333333335</v>
      </c>
      <c r="N6002" s="47">
        <f t="shared" si="344"/>
        <v>14.910000000000002</v>
      </c>
      <c r="O6002" s="47">
        <f t="shared" si="344"/>
        <v>14.824999999999999</v>
      </c>
      <c r="P6002" s="48">
        <f t="shared" si="344"/>
        <v>16.207142857142859</v>
      </c>
      <c r="Q6002" s="48">
        <f t="shared" si="331"/>
        <v>17.398333333333333</v>
      </c>
      <c r="R6002" s="6">
        <f t="shared" si="332"/>
        <v>-4.0299999999999976</v>
      </c>
      <c r="S6002" s="6">
        <f t="shared" si="333"/>
        <v>-6.1300000000000026</v>
      </c>
      <c r="T6002" s="6">
        <f t="shared" si="334"/>
        <v>-5.0812500000000007</v>
      </c>
      <c r="U6002" s="6">
        <f t="shared" si="335"/>
        <v>-0.25999999999999979</v>
      </c>
      <c r="V6002" s="6">
        <f t="shared" si="336"/>
        <v>-0.88750000000000107</v>
      </c>
      <c r="W6002" s="6">
        <f t="shared" si="337"/>
        <v>-5.6750000000000007</v>
      </c>
      <c r="X6002" s="6">
        <f t="shared" si="338"/>
        <v>-2.7312500000000011</v>
      </c>
      <c r="Y6002" s="6">
        <f t="shared" si="339"/>
        <v>-6.033333333333335</v>
      </c>
      <c r="Z6002" s="6">
        <f t="shared" si="340"/>
        <v>-2.9100000000000019</v>
      </c>
      <c r="AA6002" s="6">
        <f t="shared" si="341"/>
        <v>-2.8249999999999993</v>
      </c>
      <c r="AB6002" s="6">
        <f t="shared" si="342"/>
        <v>-4.2071428571428591</v>
      </c>
      <c r="AC6002" s="6">
        <f t="shared" si="343"/>
        <v>-5.3983333333333334</v>
      </c>
    </row>
    <row r="6003" spans="1:29" x14ac:dyDescent="0.25">
      <c r="A6003" s="44">
        <v>139</v>
      </c>
      <c r="B6003" s="45"/>
      <c r="C6003" s="46">
        <v>5</v>
      </c>
      <c r="D6003" s="46">
        <v>19</v>
      </c>
      <c r="E6003" s="46"/>
      <c r="F6003" s="47">
        <f t="shared" si="344"/>
        <v>16.780000000000005</v>
      </c>
      <c r="G6003" s="47">
        <f t="shared" si="344"/>
        <v>18.740000000000002</v>
      </c>
      <c r="H6003" s="234">
        <f t="shared" si="344"/>
        <v>17.200000000000003</v>
      </c>
      <c r="I6003" s="47">
        <f t="shared" si="344"/>
        <v>13.55</v>
      </c>
      <c r="J6003" s="47">
        <f t="shared" si="344"/>
        <v>12.637499999999999</v>
      </c>
      <c r="K6003" s="47">
        <f t="shared" si="344"/>
        <v>17.406249999999996</v>
      </c>
      <c r="L6003" s="47">
        <f t="shared" si="344"/>
        <v>14.268750000000001</v>
      </c>
      <c r="M6003" s="47">
        <f t="shared" si="344"/>
        <v>18.013333333333332</v>
      </c>
      <c r="N6003" s="47">
        <f t="shared" si="344"/>
        <v>15.6</v>
      </c>
      <c r="O6003" s="47">
        <f t="shared" si="344"/>
        <v>16.274999999999999</v>
      </c>
      <c r="P6003" s="48">
        <f t="shared" si="344"/>
        <v>16.735714285714288</v>
      </c>
      <c r="Q6003" s="48">
        <f t="shared" si="331"/>
        <v>17.120555555555555</v>
      </c>
      <c r="R6003" s="6">
        <f t="shared" si="332"/>
        <v>-4.7800000000000047</v>
      </c>
      <c r="S6003" s="6">
        <f t="shared" si="333"/>
        <v>-6.740000000000002</v>
      </c>
      <c r="T6003" s="6">
        <f t="shared" si="334"/>
        <v>-5.2000000000000028</v>
      </c>
      <c r="U6003" s="6">
        <f t="shared" si="335"/>
        <v>-1.5500000000000007</v>
      </c>
      <c r="V6003" s="6">
        <f t="shared" si="336"/>
        <v>-0.63749999999999929</v>
      </c>
      <c r="W6003" s="6">
        <f t="shared" si="337"/>
        <v>-5.4062499999999964</v>
      </c>
      <c r="X6003" s="6">
        <f t="shared" si="338"/>
        <v>-2.2687500000000007</v>
      </c>
      <c r="Y6003" s="6">
        <f t="shared" si="339"/>
        <v>-6.0133333333333319</v>
      </c>
      <c r="Z6003" s="6">
        <f t="shared" si="340"/>
        <v>-3.5999999999999996</v>
      </c>
      <c r="AA6003" s="6">
        <f t="shared" si="341"/>
        <v>-4.2749999999999986</v>
      </c>
      <c r="AB6003" s="6">
        <f t="shared" si="342"/>
        <v>-4.7357142857142875</v>
      </c>
      <c r="AC6003" s="6">
        <f t="shared" si="343"/>
        <v>-5.1205555555555549</v>
      </c>
    </row>
    <row r="6004" spans="1:29" x14ac:dyDescent="0.25">
      <c r="A6004" s="44">
        <v>140</v>
      </c>
      <c r="B6004" s="45"/>
      <c r="C6004" s="46">
        <v>5</v>
      </c>
      <c r="D6004" s="46">
        <v>20</v>
      </c>
      <c r="E6004" s="46"/>
      <c r="F6004" s="47">
        <f t="shared" si="344"/>
        <v>16.860000000000003</v>
      </c>
      <c r="G6004" s="47">
        <f t="shared" si="344"/>
        <v>19.499999999999996</v>
      </c>
      <c r="H6004" s="234">
        <f t="shared" si="344"/>
        <v>17.193750000000001</v>
      </c>
      <c r="I6004" s="47">
        <f t="shared" si="344"/>
        <v>13.25</v>
      </c>
      <c r="J6004" s="47">
        <f t="shared" si="344"/>
        <v>13.15625</v>
      </c>
      <c r="K6004" s="47">
        <f t="shared" si="344"/>
        <v>17.081249999999997</v>
      </c>
      <c r="L6004" s="47">
        <f t="shared" si="344"/>
        <v>14.4625</v>
      </c>
      <c r="M6004" s="47">
        <f t="shared" si="344"/>
        <v>18.473333333333336</v>
      </c>
      <c r="N6004" s="47">
        <f t="shared" si="344"/>
        <v>15.710000000000003</v>
      </c>
      <c r="O6004" s="47">
        <f t="shared" si="344"/>
        <v>16.350000000000001</v>
      </c>
      <c r="P6004" s="48">
        <f t="shared" si="344"/>
        <v>16.828571428571426</v>
      </c>
      <c r="Q6004" s="48">
        <f t="shared" si="331"/>
        <v>17.380277777777778</v>
      </c>
      <c r="R6004" s="6">
        <f t="shared" si="332"/>
        <v>-4.860000000000003</v>
      </c>
      <c r="S6004" s="6">
        <f t="shared" si="333"/>
        <v>-7.4999999999999964</v>
      </c>
      <c r="T6004" s="6">
        <f t="shared" si="334"/>
        <v>-5.1937500000000014</v>
      </c>
      <c r="U6004" s="6">
        <f t="shared" si="335"/>
        <v>-1.25</v>
      </c>
      <c r="V6004" s="6">
        <f t="shared" si="336"/>
        <v>-1.15625</v>
      </c>
      <c r="W6004" s="6">
        <f t="shared" si="337"/>
        <v>-5.0812499999999972</v>
      </c>
      <c r="X6004" s="6">
        <f t="shared" si="338"/>
        <v>-2.4625000000000004</v>
      </c>
      <c r="Y6004" s="6">
        <f t="shared" si="339"/>
        <v>-6.4733333333333363</v>
      </c>
      <c r="Z6004" s="6">
        <f t="shared" si="340"/>
        <v>-3.7100000000000026</v>
      </c>
      <c r="AA6004" s="6">
        <f t="shared" si="341"/>
        <v>-4.3500000000000014</v>
      </c>
      <c r="AB6004" s="6">
        <f t="shared" si="342"/>
        <v>-4.8285714285714256</v>
      </c>
      <c r="AC6004" s="6">
        <f t="shared" si="343"/>
        <v>-5.3802777777777777</v>
      </c>
    </row>
    <row r="6005" spans="1:29" x14ac:dyDescent="0.25">
      <c r="A6005" s="44">
        <v>141</v>
      </c>
      <c r="B6005" s="45"/>
      <c r="C6005" s="46">
        <v>5</v>
      </c>
      <c r="D6005" s="46">
        <v>21</v>
      </c>
      <c r="E6005" s="46"/>
      <c r="F6005" s="47">
        <f t="shared" si="344"/>
        <v>18.020000000000003</v>
      </c>
      <c r="G6005" s="47">
        <f t="shared" si="344"/>
        <v>19.900000000000002</v>
      </c>
      <c r="H6005" s="234">
        <f t="shared" si="344"/>
        <v>17.474999999999998</v>
      </c>
      <c r="I6005" s="47">
        <f t="shared" si="344"/>
        <v>14.229999999999999</v>
      </c>
      <c r="J6005" s="47">
        <f t="shared" si="344"/>
        <v>13.487500000000001</v>
      </c>
      <c r="K6005" s="47">
        <f t="shared" si="344"/>
        <v>17.512499999999999</v>
      </c>
      <c r="L6005" s="47">
        <f t="shared" si="344"/>
        <v>14.656250000000002</v>
      </c>
      <c r="M6005" s="47">
        <f t="shared" si="344"/>
        <v>18.533333333333335</v>
      </c>
      <c r="N6005" s="47">
        <f t="shared" si="344"/>
        <v>16.47</v>
      </c>
      <c r="O6005" s="47">
        <f t="shared" si="344"/>
        <v>17.012499999999999</v>
      </c>
      <c r="P6005" s="48">
        <f t="shared" si="344"/>
        <v>16.835714285714285</v>
      </c>
      <c r="Q6005" s="48">
        <f t="shared" si="331"/>
        <v>17.488333333333333</v>
      </c>
      <c r="R6005" s="6">
        <f t="shared" si="332"/>
        <v>-6.0200000000000031</v>
      </c>
      <c r="S6005" s="6">
        <f t="shared" si="333"/>
        <v>-7.9000000000000021</v>
      </c>
      <c r="T6005" s="6">
        <f t="shared" si="334"/>
        <v>-5.4749999999999979</v>
      </c>
      <c r="U6005" s="6">
        <f t="shared" si="335"/>
        <v>-2.2299999999999986</v>
      </c>
      <c r="V6005" s="6">
        <f t="shared" si="336"/>
        <v>-1.4875000000000007</v>
      </c>
      <c r="W6005" s="6">
        <f t="shared" si="337"/>
        <v>-5.5124999999999993</v>
      </c>
      <c r="X6005" s="6">
        <f t="shared" si="338"/>
        <v>-2.6562500000000018</v>
      </c>
      <c r="Y6005" s="6">
        <f t="shared" si="339"/>
        <v>-6.533333333333335</v>
      </c>
      <c r="Z6005" s="6">
        <f t="shared" si="340"/>
        <v>-4.4699999999999989</v>
      </c>
      <c r="AA6005" s="6">
        <f t="shared" si="341"/>
        <v>-5.0124999999999993</v>
      </c>
      <c r="AB6005" s="6">
        <f t="shared" si="342"/>
        <v>-4.8357142857142854</v>
      </c>
      <c r="AC6005" s="6">
        <f t="shared" si="343"/>
        <v>-5.4883333333333333</v>
      </c>
    </row>
    <row r="6006" spans="1:29" x14ac:dyDescent="0.25">
      <c r="A6006" s="44">
        <v>142</v>
      </c>
      <c r="B6006" s="45"/>
      <c r="C6006" s="46">
        <v>5</v>
      </c>
      <c r="D6006" s="46">
        <v>22</v>
      </c>
      <c r="E6006" s="46"/>
      <c r="F6006" s="47">
        <f t="shared" ref="F6006:P6015" si="345">AVERAGEIFS(F$2:F$5846,$C$2:$C$5846,$C6006,$D$2:$D$5846,$D6006)</f>
        <v>16.779999999999998</v>
      </c>
      <c r="G6006" s="47">
        <f t="shared" si="345"/>
        <v>19.459999999999997</v>
      </c>
      <c r="H6006" s="234">
        <f t="shared" si="345"/>
        <v>17.481249999999999</v>
      </c>
      <c r="I6006" s="47">
        <f t="shared" si="345"/>
        <v>13.41</v>
      </c>
      <c r="J6006" s="47">
        <f t="shared" si="345"/>
        <v>13.275</v>
      </c>
      <c r="K6006" s="47">
        <f t="shared" si="345"/>
        <v>17.643750000000001</v>
      </c>
      <c r="L6006" s="47">
        <f t="shared" si="345"/>
        <v>14.318750000000001</v>
      </c>
      <c r="M6006" s="47">
        <f t="shared" si="345"/>
        <v>18.5</v>
      </c>
      <c r="N6006" s="47">
        <f t="shared" si="345"/>
        <v>16.52</v>
      </c>
      <c r="O6006" s="47">
        <f t="shared" si="345"/>
        <v>16.3125</v>
      </c>
      <c r="P6006" s="48">
        <f t="shared" si="345"/>
        <v>17.235714285714288</v>
      </c>
      <c r="Q6006" s="48">
        <f t="shared" si="331"/>
        <v>17.804722222222221</v>
      </c>
      <c r="R6006" s="6">
        <f t="shared" si="332"/>
        <v>-4.7799999999999976</v>
      </c>
      <c r="S6006" s="6">
        <f t="shared" si="333"/>
        <v>-7.4599999999999973</v>
      </c>
      <c r="T6006" s="6">
        <f t="shared" si="334"/>
        <v>-5.4812499999999993</v>
      </c>
      <c r="U6006" s="6">
        <f t="shared" si="335"/>
        <v>-1.4100000000000001</v>
      </c>
      <c r="V6006" s="6">
        <f t="shared" si="336"/>
        <v>-1.2750000000000004</v>
      </c>
      <c r="W6006" s="6">
        <f t="shared" si="337"/>
        <v>-5.6437500000000007</v>
      </c>
      <c r="X6006" s="6">
        <f t="shared" si="338"/>
        <v>-2.3187500000000014</v>
      </c>
      <c r="Y6006" s="6">
        <f t="shared" si="339"/>
        <v>-6.5</v>
      </c>
      <c r="Z6006" s="6">
        <f t="shared" si="340"/>
        <v>-4.5199999999999996</v>
      </c>
      <c r="AA6006" s="6">
        <f t="shared" si="341"/>
        <v>-4.3125</v>
      </c>
      <c r="AB6006" s="6">
        <f t="shared" si="342"/>
        <v>-5.2357142857142875</v>
      </c>
      <c r="AC6006" s="6">
        <f t="shared" si="343"/>
        <v>-5.804722222222221</v>
      </c>
    </row>
    <row r="6007" spans="1:29" x14ac:dyDescent="0.25">
      <c r="A6007" s="44">
        <v>143</v>
      </c>
      <c r="B6007" s="45"/>
      <c r="C6007" s="46">
        <v>5</v>
      </c>
      <c r="D6007" s="46">
        <v>23</v>
      </c>
      <c r="E6007" s="46"/>
      <c r="F6007" s="47">
        <f t="shared" si="345"/>
        <v>17.169999999999998</v>
      </c>
      <c r="G6007" s="47">
        <f t="shared" si="345"/>
        <v>19.23</v>
      </c>
      <c r="H6007" s="234">
        <f t="shared" si="345"/>
        <v>17.518749999999997</v>
      </c>
      <c r="I6007" s="47">
        <f t="shared" si="345"/>
        <v>14.029999999999998</v>
      </c>
      <c r="J6007" s="47">
        <f t="shared" si="345"/>
        <v>13.068750000000001</v>
      </c>
      <c r="K6007" s="47">
        <f t="shared" si="345"/>
        <v>17.881249999999998</v>
      </c>
      <c r="L6007" s="47">
        <f t="shared" si="345"/>
        <v>14.362500000000001</v>
      </c>
      <c r="M6007" s="47">
        <f t="shared" si="345"/>
        <v>18.633333333333336</v>
      </c>
      <c r="N6007" s="47">
        <f t="shared" si="345"/>
        <v>16.559999999999999</v>
      </c>
      <c r="O6007" s="47">
        <f t="shared" si="345"/>
        <v>15.937500000000002</v>
      </c>
      <c r="P6007" s="48">
        <f t="shared" si="345"/>
        <v>17.357142857142858</v>
      </c>
      <c r="Q6007" s="48">
        <f t="shared" si="331"/>
        <v>17.819722222222222</v>
      </c>
      <c r="R6007" s="6">
        <f t="shared" si="332"/>
        <v>-5.1699999999999982</v>
      </c>
      <c r="S6007" s="6">
        <f t="shared" si="333"/>
        <v>-7.23</v>
      </c>
      <c r="T6007" s="6">
        <f t="shared" si="334"/>
        <v>-5.5187499999999972</v>
      </c>
      <c r="U6007" s="6">
        <f t="shared" si="335"/>
        <v>-2.0299999999999976</v>
      </c>
      <c r="V6007" s="6">
        <f t="shared" si="336"/>
        <v>-1.0687500000000014</v>
      </c>
      <c r="W6007" s="6">
        <f t="shared" si="337"/>
        <v>-5.8812499999999979</v>
      </c>
      <c r="X6007" s="6">
        <f t="shared" si="338"/>
        <v>-2.3625000000000007</v>
      </c>
      <c r="Y6007" s="6">
        <f t="shared" si="339"/>
        <v>-6.6333333333333364</v>
      </c>
      <c r="Z6007" s="6">
        <f t="shared" si="340"/>
        <v>-4.5599999999999987</v>
      </c>
      <c r="AA6007" s="6">
        <f t="shared" si="341"/>
        <v>-3.9375000000000018</v>
      </c>
      <c r="AB6007" s="6">
        <f t="shared" si="342"/>
        <v>-5.3571428571428577</v>
      </c>
      <c r="AC6007" s="6">
        <f t="shared" si="343"/>
        <v>-5.8197222222222216</v>
      </c>
    </row>
    <row r="6008" spans="1:29" x14ac:dyDescent="0.25">
      <c r="A6008" s="44">
        <v>144</v>
      </c>
      <c r="B6008" s="45"/>
      <c r="C6008" s="46">
        <v>5</v>
      </c>
      <c r="D6008" s="46">
        <v>24</v>
      </c>
      <c r="E6008" s="46"/>
      <c r="F6008" s="47">
        <f t="shared" si="345"/>
        <v>18.100000000000001</v>
      </c>
      <c r="G6008" s="47">
        <f t="shared" si="345"/>
        <v>19.940000000000001</v>
      </c>
      <c r="H6008" s="234">
        <f t="shared" si="345"/>
        <v>17.40625</v>
      </c>
      <c r="I6008" s="47">
        <f t="shared" si="345"/>
        <v>14.709999999999999</v>
      </c>
      <c r="J6008" s="47">
        <f t="shared" si="345"/>
        <v>13.0375</v>
      </c>
      <c r="K6008" s="47">
        <f t="shared" si="345"/>
        <v>17.868750000000002</v>
      </c>
      <c r="L6008" s="47">
        <f t="shared" si="345"/>
        <v>14.274999999999999</v>
      </c>
      <c r="M6008" s="47">
        <f t="shared" si="345"/>
        <v>18.846666666666668</v>
      </c>
      <c r="N6008" s="47">
        <f t="shared" si="345"/>
        <v>17.009999999999998</v>
      </c>
      <c r="O6008" s="47">
        <f t="shared" si="345"/>
        <v>15.9375</v>
      </c>
      <c r="P6008" s="48">
        <f t="shared" si="345"/>
        <v>17.157142857142862</v>
      </c>
      <c r="Q6008" s="48">
        <f t="shared" si="331"/>
        <v>17.687222222222221</v>
      </c>
      <c r="R6008" s="6">
        <f t="shared" si="332"/>
        <v>-6.1000000000000014</v>
      </c>
      <c r="S6008" s="6">
        <f t="shared" si="333"/>
        <v>-7.9400000000000013</v>
      </c>
      <c r="T6008" s="6">
        <f t="shared" si="334"/>
        <v>-5.40625</v>
      </c>
      <c r="U6008" s="6">
        <f t="shared" si="335"/>
        <v>-2.7099999999999991</v>
      </c>
      <c r="V6008" s="6">
        <f t="shared" si="336"/>
        <v>-1.0374999999999996</v>
      </c>
      <c r="W6008" s="6">
        <f t="shared" si="337"/>
        <v>-5.8687500000000021</v>
      </c>
      <c r="X6008" s="6">
        <f t="shared" si="338"/>
        <v>-2.2749999999999986</v>
      </c>
      <c r="Y6008" s="6">
        <f t="shared" si="339"/>
        <v>-6.8466666666666676</v>
      </c>
      <c r="Z6008" s="6">
        <f t="shared" si="340"/>
        <v>-5.009999999999998</v>
      </c>
      <c r="AA6008" s="6">
        <f t="shared" si="341"/>
        <v>-3.9375</v>
      </c>
      <c r="AB6008" s="6">
        <f t="shared" si="342"/>
        <v>-5.1571428571428619</v>
      </c>
      <c r="AC6008" s="6">
        <f t="shared" si="343"/>
        <v>-5.6872222222222213</v>
      </c>
    </row>
    <row r="6009" spans="1:29" x14ac:dyDescent="0.25">
      <c r="A6009" s="44">
        <v>145</v>
      </c>
      <c r="B6009" s="45"/>
      <c r="C6009" s="46">
        <v>5</v>
      </c>
      <c r="D6009" s="46">
        <v>25</v>
      </c>
      <c r="E6009" s="46"/>
      <c r="F6009" s="47">
        <f t="shared" si="345"/>
        <v>18.05</v>
      </c>
      <c r="G6009" s="47">
        <f t="shared" si="345"/>
        <v>19.78</v>
      </c>
      <c r="H6009" s="234">
        <f t="shared" si="345"/>
        <v>17.675000000000001</v>
      </c>
      <c r="I6009" s="47">
        <f t="shared" si="345"/>
        <v>14.25</v>
      </c>
      <c r="J6009" s="47">
        <f t="shared" si="345"/>
        <v>13.393749999999999</v>
      </c>
      <c r="K6009" s="47">
        <f t="shared" si="345"/>
        <v>18.625000000000004</v>
      </c>
      <c r="L6009" s="47">
        <f t="shared" si="345"/>
        <v>14.9625</v>
      </c>
      <c r="M6009" s="47">
        <f t="shared" si="345"/>
        <v>19.040000000000003</v>
      </c>
      <c r="N6009" s="47">
        <f t="shared" si="345"/>
        <v>16.95</v>
      </c>
      <c r="O6009" s="47">
        <f t="shared" si="345"/>
        <v>16.55</v>
      </c>
      <c r="P6009" s="48">
        <f t="shared" si="345"/>
        <v>17.971428571428572</v>
      </c>
      <c r="Q6009" s="48">
        <f t="shared" si="331"/>
        <v>18.38</v>
      </c>
      <c r="R6009" s="6">
        <f t="shared" si="332"/>
        <v>-6.0500000000000007</v>
      </c>
      <c r="S6009" s="6">
        <f t="shared" si="333"/>
        <v>-7.7800000000000011</v>
      </c>
      <c r="T6009" s="6">
        <f t="shared" si="334"/>
        <v>-5.6750000000000007</v>
      </c>
      <c r="U6009" s="6">
        <f t="shared" si="335"/>
        <v>-2.25</v>
      </c>
      <c r="V6009" s="6">
        <f t="shared" si="336"/>
        <v>-1.3937499999999989</v>
      </c>
      <c r="W6009" s="6">
        <f t="shared" si="337"/>
        <v>-6.6250000000000036</v>
      </c>
      <c r="X6009" s="6">
        <f t="shared" si="338"/>
        <v>-2.9625000000000004</v>
      </c>
      <c r="Y6009" s="6">
        <f t="shared" si="339"/>
        <v>-7.0400000000000027</v>
      </c>
      <c r="Z6009" s="6">
        <f t="shared" si="340"/>
        <v>-4.9499999999999993</v>
      </c>
      <c r="AA6009" s="6">
        <f t="shared" si="341"/>
        <v>-4.5500000000000007</v>
      </c>
      <c r="AB6009" s="6">
        <f t="shared" si="342"/>
        <v>-5.9714285714285715</v>
      </c>
      <c r="AC6009" s="6">
        <f t="shared" si="343"/>
        <v>-6.379999999999999</v>
      </c>
    </row>
    <row r="6010" spans="1:29" x14ac:dyDescent="0.25">
      <c r="A6010" s="44">
        <v>146</v>
      </c>
      <c r="B6010" s="45"/>
      <c r="C6010" s="46">
        <v>5</v>
      </c>
      <c r="D6010" s="46">
        <v>26</v>
      </c>
      <c r="E6010" s="46"/>
      <c r="F6010" s="47">
        <f t="shared" si="345"/>
        <v>17.759999999999998</v>
      </c>
      <c r="G6010" s="47">
        <f t="shared" si="345"/>
        <v>19.7</v>
      </c>
      <c r="H6010" s="234">
        <f t="shared" si="345"/>
        <v>18.625</v>
      </c>
      <c r="I6010" s="47">
        <f t="shared" si="345"/>
        <v>14.13</v>
      </c>
      <c r="J6010" s="47">
        <f t="shared" si="345"/>
        <v>14.087499999999999</v>
      </c>
      <c r="K6010" s="47">
        <f t="shared" si="345"/>
        <v>19.049999999999997</v>
      </c>
      <c r="L6010" s="47">
        <f t="shared" si="345"/>
        <v>15.45</v>
      </c>
      <c r="M6010" s="47">
        <f t="shared" si="345"/>
        <v>19.953333333333333</v>
      </c>
      <c r="N6010" s="47">
        <f t="shared" si="345"/>
        <v>16.96</v>
      </c>
      <c r="O6010" s="47">
        <f t="shared" si="345"/>
        <v>16.824999999999999</v>
      </c>
      <c r="P6010" s="48">
        <f t="shared" si="345"/>
        <v>18.014285714285709</v>
      </c>
      <c r="Q6010" s="48">
        <f t="shared" si="331"/>
        <v>18.979444444444443</v>
      </c>
      <c r="R6010" s="6">
        <f t="shared" si="332"/>
        <v>-5.759999999999998</v>
      </c>
      <c r="S6010" s="6">
        <f t="shared" si="333"/>
        <v>-7.6999999999999993</v>
      </c>
      <c r="T6010" s="6">
        <f t="shared" si="334"/>
        <v>-6.625</v>
      </c>
      <c r="U6010" s="6">
        <f t="shared" si="335"/>
        <v>-2.1300000000000008</v>
      </c>
      <c r="V6010" s="6">
        <f t="shared" si="336"/>
        <v>-2.0874999999999986</v>
      </c>
      <c r="W6010" s="6">
        <f t="shared" si="337"/>
        <v>-7.0499999999999972</v>
      </c>
      <c r="X6010" s="6">
        <f t="shared" si="338"/>
        <v>-3.4499999999999993</v>
      </c>
      <c r="Y6010" s="6">
        <f t="shared" si="339"/>
        <v>-7.9533333333333331</v>
      </c>
      <c r="Z6010" s="6">
        <f t="shared" si="340"/>
        <v>-4.9600000000000009</v>
      </c>
      <c r="AA6010" s="6">
        <f t="shared" si="341"/>
        <v>-4.8249999999999993</v>
      </c>
      <c r="AB6010" s="6">
        <f t="shared" si="342"/>
        <v>-6.0142857142857089</v>
      </c>
      <c r="AC6010" s="6">
        <f t="shared" si="343"/>
        <v>-6.979444444444443</v>
      </c>
    </row>
    <row r="6011" spans="1:29" x14ac:dyDescent="0.25">
      <c r="A6011" s="44">
        <v>147</v>
      </c>
      <c r="B6011" s="45"/>
      <c r="C6011" s="46">
        <v>5</v>
      </c>
      <c r="D6011" s="46">
        <v>27</v>
      </c>
      <c r="E6011" s="46"/>
      <c r="F6011" s="47">
        <f t="shared" si="345"/>
        <v>17.440000000000001</v>
      </c>
      <c r="G6011" s="47">
        <f t="shared" si="345"/>
        <v>19.86</v>
      </c>
      <c r="H6011" s="234">
        <f t="shared" si="345"/>
        <v>19.174999999999997</v>
      </c>
      <c r="I6011" s="47">
        <f t="shared" si="345"/>
        <v>13.74</v>
      </c>
      <c r="J6011" s="47">
        <f t="shared" si="345"/>
        <v>14.456250000000001</v>
      </c>
      <c r="K6011" s="47">
        <f t="shared" si="345"/>
        <v>19.443750000000001</v>
      </c>
      <c r="L6011" s="47">
        <f t="shared" si="345"/>
        <v>16.318750000000001</v>
      </c>
      <c r="M6011" s="47">
        <f t="shared" si="345"/>
        <v>20.18</v>
      </c>
      <c r="N6011" s="47">
        <f t="shared" si="345"/>
        <v>16.669999999999998</v>
      </c>
      <c r="O6011" s="47">
        <f t="shared" si="345"/>
        <v>16.387499999999999</v>
      </c>
      <c r="P6011" s="48">
        <f t="shared" si="345"/>
        <v>18.442857142857143</v>
      </c>
      <c r="Q6011" s="48">
        <f t="shared" si="331"/>
        <v>19.236666666666661</v>
      </c>
      <c r="R6011" s="6">
        <f t="shared" si="332"/>
        <v>-5.4400000000000013</v>
      </c>
      <c r="S6011" s="6">
        <f t="shared" si="333"/>
        <v>-7.8599999999999994</v>
      </c>
      <c r="T6011" s="6">
        <f t="shared" si="334"/>
        <v>-7.1749999999999972</v>
      </c>
      <c r="U6011" s="6">
        <f t="shared" si="335"/>
        <v>-1.7400000000000002</v>
      </c>
      <c r="V6011" s="6">
        <f t="shared" si="336"/>
        <v>-2.4562500000000007</v>
      </c>
      <c r="W6011" s="6">
        <f t="shared" si="337"/>
        <v>-7.4437500000000014</v>
      </c>
      <c r="X6011" s="6">
        <f t="shared" si="338"/>
        <v>-4.3187500000000014</v>
      </c>
      <c r="Y6011" s="6">
        <f t="shared" si="339"/>
        <v>-8.18</v>
      </c>
      <c r="Z6011" s="6">
        <f t="shared" si="340"/>
        <v>-4.6699999999999982</v>
      </c>
      <c r="AA6011" s="6">
        <f t="shared" si="341"/>
        <v>-4.3874999999999993</v>
      </c>
      <c r="AB6011" s="6">
        <f t="shared" si="342"/>
        <v>-6.4428571428571431</v>
      </c>
      <c r="AC6011" s="6">
        <f t="shared" si="343"/>
        <v>-7.236666666666661</v>
      </c>
    </row>
    <row r="6012" spans="1:29" x14ac:dyDescent="0.25">
      <c r="A6012" s="44">
        <v>148</v>
      </c>
      <c r="B6012" s="45"/>
      <c r="C6012" s="46">
        <v>5</v>
      </c>
      <c r="D6012" s="46">
        <v>28</v>
      </c>
      <c r="E6012" s="46"/>
      <c r="F6012" s="47">
        <f t="shared" si="345"/>
        <v>16.77</v>
      </c>
      <c r="G6012" s="47">
        <f t="shared" si="345"/>
        <v>19.139999999999997</v>
      </c>
      <c r="H6012" s="234">
        <f t="shared" si="345"/>
        <v>17.918749999999999</v>
      </c>
      <c r="I6012" s="47">
        <f t="shared" si="345"/>
        <v>13.350000000000003</v>
      </c>
      <c r="J6012" s="47">
        <f t="shared" si="345"/>
        <v>13.862500000000001</v>
      </c>
      <c r="K6012" s="47">
        <f t="shared" si="345"/>
        <v>18.09375</v>
      </c>
      <c r="L6012" s="47">
        <f t="shared" si="345"/>
        <v>15.193749999999998</v>
      </c>
      <c r="M6012" s="47">
        <f t="shared" si="345"/>
        <v>19.34666666666666</v>
      </c>
      <c r="N6012" s="47">
        <f t="shared" si="345"/>
        <v>16.21</v>
      </c>
      <c r="O6012" s="47">
        <f t="shared" si="345"/>
        <v>16.262499999999999</v>
      </c>
      <c r="P6012" s="48">
        <f t="shared" si="345"/>
        <v>16.850000000000001</v>
      </c>
      <c r="Q6012" s="48">
        <f t="shared" si="331"/>
        <v>18.16888888888889</v>
      </c>
      <c r="R6012" s="6">
        <f t="shared" si="332"/>
        <v>-4.7699999999999996</v>
      </c>
      <c r="S6012" s="6">
        <f t="shared" si="333"/>
        <v>-7.139999999999997</v>
      </c>
      <c r="T6012" s="6">
        <f t="shared" si="334"/>
        <v>-5.9187499999999993</v>
      </c>
      <c r="U6012" s="6">
        <f t="shared" si="335"/>
        <v>-1.3500000000000032</v>
      </c>
      <c r="V6012" s="6">
        <f t="shared" si="336"/>
        <v>-1.8625000000000007</v>
      </c>
      <c r="W6012" s="6">
        <f t="shared" si="337"/>
        <v>-6.09375</v>
      </c>
      <c r="X6012" s="6">
        <f t="shared" si="338"/>
        <v>-3.1937499999999979</v>
      </c>
      <c r="Y6012" s="6">
        <f t="shared" si="339"/>
        <v>-7.3466666666666605</v>
      </c>
      <c r="Z6012" s="6">
        <f t="shared" si="340"/>
        <v>-4.2100000000000009</v>
      </c>
      <c r="AA6012" s="6">
        <f t="shared" si="341"/>
        <v>-4.2624999999999993</v>
      </c>
      <c r="AB6012" s="6">
        <f t="shared" si="342"/>
        <v>-4.8500000000000014</v>
      </c>
      <c r="AC6012" s="6">
        <f t="shared" si="343"/>
        <v>-6.1688888888888904</v>
      </c>
    </row>
    <row r="6013" spans="1:29" x14ac:dyDescent="0.25">
      <c r="A6013" s="44">
        <v>149</v>
      </c>
      <c r="B6013" s="45"/>
      <c r="C6013" s="46">
        <v>5</v>
      </c>
      <c r="D6013" s="46">
        <v>29</v>
      </c>
      <c r="E6013" s="46"/>
      <c r="F6013" s="47">
        <f t="shared" si="345"/>
        <v>16.47</v>
      </c>
      <c r="G6013" s="47">
        <f t="shared" si="345"/>
        <v>18.62</v>
      </c>
      <c r="H6013" s="234">
        <f t="shared" si="345"/>
        <v>17.356250000000003</v>
      </c>
      <c r="I6013" s="47">
        <f t="shared" si="345"/>
        <v>13.38</v>
      </c>
      <c r="J6013" s="47">
        <f t="shared" si="345"/>
        <v>13.100000000000001</v>
      </c>
      <c r="K6013" s="47">
        <f t="shared" si="345"/>
        <v>17.962499999999999</v>
      </c>
      <c r="L6013" s="47">
        <f t="shared" si="345"/>
        <v>14.274999999999999</v>
      </c>
      <c r="M6013" s="47">
        <f t="shared" si="345"/>
        <v>18.86</v>
      </c>
      <c r="N6013" s="47">
        <f t="shared" si="345"/>
        <v>15.2</v>
      </c>
      <c r="O6013" s="47">
        <f t="shared" si="345"/>
        <v>15.450000000000001</v>
      </c>
      <c r="P6013" s="48">
        <f t="shared" si="345"/>
        <v>16.907142857142858</v>
      </c>
      <c r="Q6013" s="48">
        <f t="shared" si="331"/>
        <v>17.744722222222222</v>
      </c>
      <c r="R6013" s="6">
        <f t="shared" si="332"/>
        <v>-4.4699999999999989</v>
      </c>
      <c r="S6013" s="6">
        <f t="shared" si="333"/>
        <v>-6.620000000000001</v>
      </c>
      <c r="T6013" s="6">
        <f t="shared" si="334"/>
        <v>-5.3562500000000028</v>
      </c>
      <c r="U6013" s="6">
        <f t="shared" si="335"/>
        <v>-1.3800000000000008</v>
      </c>
      <c r="V6013" s="6">
        <f t="shared" si="336"/>
        <v>-1.1000000000000014</v>
      </c>
      <c r="W6013" s="6">
        <f t="shared" si="337"/>
        <v>-5.9624999999999986</v>
      </c>
      <c r="X6013" s="6">
        <f t="shared" si="338"/>
        <v>-2.2749999999999986</v>
      </c>
      <c r="Y6013" s="6">
        <f t="shared" si="339"/>
        <v>-6.8599999999999994</v>
      </c>
      <c r="Z6013" s="6">
        <f t="shared" si="340"/>
        <v>-3.1999999999999993</v>
      </c>
      <c r="AA6013" s="6">
        <f t="shared" si="341"/>
        <v>-3.4500000000000011</v>
      </c>
      <c r="AB6013" s="6">
        <f t="shared" si="342"/>
        <v>-4.9071428571428584</v>
      </c>
      <c r="AC6013" s="6">
        <f t="shared" si="343"/>
        <v>-5.7447222222222223</v>
      </c>
    </row>
    <row r="6014" spans="1:29" x14ac:dyDescent="0.25">
      <c r="A6014" s="44">
        <v>150</v>
      </c>
      <c r="B6014" s="45"/>
      <c r="C6014" s="46">
        <v>5</v>
      </c>
      <c r="D6014" s="46">
        <v>30</v>
      </c>
      <c r="E6014" s="46"/>
      <c r="F6014" s="47">
        <f t="shared" si="345"/>
        <v>16.760000000000002</v>
      </c>
      <c r="G6014" s="47">
        <f t="shared" si="345"/>
        <v>17.900000000000002</v>
      </c>
      <c r="H6014" s="234">
        <f t="shared" si="345"/>
        <v>17.162499999999998</v>
      </c>
      <c r="I6014" s="47">
        <f t="shared" si="345"/>
        <v>12.860000000000003</v>
      </c>
      <c r="J6014" s="47">
        <f t="shared" si="345"/>
        <v>13.1875</v>
      </c>
      <c r="K6014" s="47">
        <f t="shared" si="345"/>
        <v>17.737500000000001</v>
      </c>
      <c r="L6014" s="47">
        <f t="shared" si="345"/>
        <v>14.324999999999999</v>
      </c>
      <c r="M6014" s="47">
        <f t="shared" si="345"/>
        <v>18.540000000000003</v>
      </c>
      <c r="N6014" s="47">
        <f t="shared" si="345"/>
        <v>15.87</v>
      </c>
      <c r="O6014" s="47">
        <f t="shared" si="345"/>
        <v>15.512499999999998</v>
      </c>
      <c r="P6014" s="48">
        <f t="shared" si="345"/>
        <v>16.642857142857142</v>
      </c>
      <c r="Q6014" s="48">
        <f t="shared" si="331"/>
        <v>18.02277777777778</v>
      </c>
      <c r="R6014" s="6">
        <f t="shared" si="332"/>
        <v>-4.7600000000000016</v>
      </c>
      <c r="S6014" s="6">
        <f t="shared" si="333"/>
        <v>-5.9000000000000021</v>
      </c>
      <c r="T6014" s="6">
        <f t="shared" si="334"/>
        <v>-5.1624999999999979</v>
      </c>
      <c r="U6014" s="6">
        <f t="shared" si="335"/>
        <v>-0.86000000000000298</v>
      </c>
      <c r="V6014" s="6">
        <f t="shared" si="336"/>
        <v>-1.1875</v>
      </c>
      <c r="W6014" s="6">
        <f t="shared" si="337"/>
        <v>-5.7375000000000007</v>
      </c>
      <c r="X6014" s="6">
        <f t="shared" si="338"/>
        <v>-2.3249999999999993</v>
      </c>
      <c r="Y6014" s="6">
        <f t="shared" si="339"/>
        <v>-6.5400000000000027</v>
      </c>
      <c r="Z6014" s="6">
        <f t="shared" si="340"/>
        <v>-3.8699999999999992</v>
      </c>
      <c r="AA6014" s="6">
        <f t="shared" si="341"/>
        <v>-3.5124999999999975</v>
      </c>
      <c r="AB6014" s="6">
        <f t="shared" si="342"/>
        <v>-4.6428571428571423</v>
      </c>
      <c r="AC6014" s="6">
        <f t="shared" si="343"/>
        <v>-6.0227777777777796</v>
      </c>
    </row>
    <row r="6015" spans="1:29" x14ac:dyDescent="0.25">
      <c r="A6015" s="44">
        <v>151</v>
      </c>
      <c r="B6015" s="45"/>
      <c r="C6015" s="46">
        <v>5</v>
      </c>
      <c r="D6015" s="46">
        <v>31</v>
      </c>
      <c r="E6015" s="46"/>
      <c r="F6015" s="47">
        <f t="shared" si="345"/>
        <v>15.720000000000002</v>
      </c>
      <c r="G6015" s="47">
        <f t="shared" si="345"/>
        <v>17.740000000000002</v>
      </c>
      <c r="H6015" s="234">
        <f t="shared" si="345"/>
        <v>17.193750000000001</v>
      </c>
      <c r="I6015" s="47">
        <f t="shared" si="345"/>
        <v>11.89</v>
      </c>
      <c r="J6015" s="47">
        <f t="shared" si="345"/>
        <v>12.75625</v>
      </c>
      <c r="K6015" s="47">
        <f t="shared" si="345"/>
        <v>17.131250000000005</v>
      </c>
      <c r="L6015" s="47">
        <f t="shared" si="345"/>
        <v>13.681249999999999</v>
      </c>
      <c r="M6015" s="47">
        <f t="shared" si="345"/>
        <v>18.48</v>
      </c>
      <c r="N6015" s="47">
        <f t="shared" si="345"/>
        <v>15.35</v>
      </c>
      <c r="O6015" s="47">
        <f t="shared" si="345"/>
        <v>15.2</v>
      </c>
      <c r="P6015" s="48">
        <f t="shared" si="345"/>
        <v>16.099999999999998</v>
      </c>
      <c r="Q6015" s="48">
        <f t="shared" si="331"/>
        <v>17.328888888888891</v>
      </c>
      <c r="R6015" s="6">
        <f t="shared" si="332"/>
        <v>-3.7200000000000024</v>
      </c>
      <c r="S6015" s="6">
        <f t="shared" si="333"/>
        <v>-5.740000000000002</v>
      </c>
      <c r="T6015" s="6">
        <f t="shared" si="334"/>
        <v>-5.1937500000000014</v>
      </c>
      <c r="U6015" s="6">
        <f t="shared" si="335"/>
        <v>0.10999999999999943</v>
      </c>
      <c r="V6015" s="6">
        <f t="shared" si="336"/>
        <v>-0.75624999999999964</v>
      </c>
      <c r="W6015" s="6">
        <f t="shared" si="337"/>
        <v>-5.131250000000005</v>
      </c>
      <c r="X6015" s="6">
        <f t="shared" si="338"/>
        <v>-1.6812499999999986</v>
      </c>
      <c r="Y6015" s="6">
        <f t="shared" si="339"/>
        <v>-6.48</v>
      </c>
      <c r="Z6015" s="6">
        <f t="shared" si="340"/>
        <v>-3.3499999999999996</v>
      </c>
      <c r="AA6015" s="6">
        <f t="shared" si="341"/>
        <v>-3.1999999999999993</v>
      </c>
      <c r="AB6015" s="6">
        <f t="shared" si="342"/>
        <v>-4.0999999999999979</v>
      </c>
      <c r="AC6015" s="6">
        <f t="shared" si="343"/>
        <v>-5.3288888888888906</v>
      </c>
    </row>
    <row r="6016" spans="1:29" x14ac:dyDescent="0.25">
      <c r="A6016" s="44">
        <v>152</v>
      </c>
      <c r="B6016" s="45"/>
      <c r="C6016" s="46">
        <v>6</v>
      </c>
      <c r="D6016" s="46">
        <v>1</v>
      </c>
      <c r="E6016" s="46"/>
      <c r="F6016" s="47">
        <f t="shared" ref="F6016:P6025" si="346">AVERAGEIFS(F$2:F$5846,$C$2:$C$5846,$C6016,$D$2:$D$5846,$D6016)</f>
        <v>16.029999999999998</v>
      </c>
      <c r="G6016" s="47">
        <f t="shared" si="346"/>
        <v>17.889999999999997</v>
      </c>
      <c r="H6016" s="234">
        <f t="shared" si="346"/>
        <v>16.3125</v>
      </c>
      <c r="I6016" s="47">
        <f t="shared" si="346"/>
        <v>12.329999999999998</v>
      </c>
      <c r="J6016" s="47">
        <f t="shared" si="346"/>
        <v>11.743749999999999</v>
      </c>
      <c r="K6016" s="47">
        <f t="shared" si="346"/>
        <v>17.03125</v>
      </c>
      <c r="L6016" s="47">
        <f t="shared" si="346"/>
        <v>13.137500000000001</v>
      </c>
      <c r="M6016" s="47">
        <f t="shared" si="346"/>
        <v>17.62</v>
      </c>
      <c r="N6016" s="47">
        <f t="shared" si="346"/>
        <v>15.430000000000001</v>
      </c>
      <c r="O6016" s="47">
        <f t="shared" si="346"/>
        <v>15.600000000000001</v>
      </c>
      <c r="P6016" s="48">
        <f t="shared" si="346"/>
        <v>16.50714285714286</v>
      </c>
      <c r="Q6016" s="48">
        <f t="shared" si="331"/>
        <v>16.893333333333334</v>
      </c>
      <c r="R6016" s="6">
        <f t="shared" si="332"/>
        <v>-4.0299999999999976</v>
      </c>
      <c r="S6016" s="6">
        <f t="shared" si="333"/>
        <v>-5.889999999999997</v>
      </c>
      <c r="T6016" s="6">
        <f t="shared" si="334"/>
        <v>-4.3125</v>
      </c>
      <c r="U6016" s="6">
        <f t="shared" si="335"/>
        <v>-0.32999999999999829</v>
      </c>
      <c r="V6016" s="6">
        <f t="shared" si="336"/>
        <v>0.25625000000000142</v>
      </c>
      <c r="W6016" s="6">
        <f t="shared" si="337"/>
        <v>-5.03125</v>
      </c>
      <c r="X6016" s="6">
        <f t="shared" si="338"/>
        <v>-1.1375000000000011</v>
      </c>
      <c r="Y6016" s="6">
        <f t="shared" si="339"/>
        <v>-5.620000000000001</v>
      </c>
      <c r="Z6016" s="6">
        <f t="shared" si="340"/>
        <v>-3.4300000000000015</v>
      </c>
      <c r="AA6016" s="6">
        <f t="shared" si="341"/>
        <v>-3.6000000000000014</v>
      </c>
      <c r="AB6016" s="6">
        <f t="shared" si="342"/>
        <v>-4.5071428571428598</v>
      </c>
      <c r="AC6016" s="6">
        <f t="shared" si="343"/>
        <v>-4.8933333333333344</v>
      </c>
    </row>
    <row r="6017" spans="1:29" x14ac:dyDescent="0.25">
      <c r="A6017" s="44">
        <v>153</v>
      </c>
      <c r="B6017" s="45"/>
      <c r="C6017" s="46">
        <v>6</v>
      </c>
      <c r="D6017" s="46">
        <v>2</v>
      </c>
      <c r="E6017" s="46"/>
      <c r="F6017" s="47">
        <f t="shared" si="346"/>
        <v>15.959999999999997</v>
      </c>
      <c r="G6017" s="47">
        <f t="shared" si="346"/>
        <v>18.369999999999997</v>
      </c>
      <c r="H6017" s="234">
        <f t="shared" si="346"/>
        <v>16.75</v>
      </c>
      <c r="I6017" s="47">
        <f t="shared" si="346"/>
        <v>12.969999999999999</v>
      </c>
      <c r="J6017" s="47">
        <f t="shared" si="346"/>
        <v>12.237500000000001</v>
      </c>
      <c r="K6017" s="47">
        <f t="shared" si="346"/>
        <v>17.03125</v>
      </c>
      <c r="L6017" s="47">
        <f t="shared" si="346"/>
        <v>13.7</v>
      </c>
      <c r="M6017" s="47">
        <f t="shared" si="346"/>
        <v>17.526666666666664</v>
      </c>
      <c r="N6017" s="47">
        <f t="shared" si="346"/>
        <v>15.7</v>
      </c>
      <c r="O6017" s="47">
        <f t="shared" si="346"/>
        <v>15.887499999999999</v>
      </c>
      <c r="P6017" s="48">
        <f t="shared" si="346"/>
        <v>16.7</v>
      </c>
      <c r="Q6017" s="48">
        <f t="shared" si="331"/>
        <v>16.957222222222224</v>
      </c>
      <c r="R6017" s="6">
        <f t="shared" si="332"/>
        <v>-3.9599999999999973</v>
      </c>
      <c r="S6017" s="6">
        <f t="shared" si="333"/>
        <v>-6.3699999999999974</v>
      </c>
      <c r="T6017" s="6">
        <f t="shared" si="334"/>
        <v>-4.75</v>
      </c>
      <c r="U6017" s="6">
        <f t="shared" si="335"/>
        <v>-0.96999999999999886</v>
      </c>
      <c r="V6017" s="6">
        <f t="shared" si="336"/>
        <v>-0.23750000000000071</v>
      </c>
      <c r="W6017" s="6">
        <f t="shared" si="337"/>
        <v>-5.03125</v>
      </c>
      <c r="X6017" s="6">
        <f t="shared" si="338"/>
        <v>-1.6999999999999993</v>
      </c>
      <c r="Y6017" s="6">
        <f t="shared" si="339"/>
        <v>-5.5266666666666637</v>
      </c>
      <c r="Z6017" s="6">
        <f t="shared" si="340"/>
        <v>-3.6999999999999993</v>
      </c>
      <c r="AA6017" s="6">
        <f t="shared" si="341"/>
        <v>-3.8874999999999993</v>
      </c>
      <c r="AB6017" s="6">
        <f t="shared" si="342"/>
        <v>-4.6999999999999993</v>
      </c>
      <c r="AC6017" s="6">
        <f t="shared" si="343"/>
        <v>-4.9572222222222244</v>
      </c>
    </row>
    <row r="6018" spans="1:29" x14ac:dyDescent="0.25">
      <c r="A6018" s="44">
        <v>154</v>
      </c>
      <c r="B6018" s="45"/>
      <c r="C6018" s="46">
        <v>6</v>
      </c>
      <c r="D6018" s="46">
        <v>3</v>
      </c>
      <c r="E6018" s="46"/>
      <c r="F6018" s="47">
        <f t="shared" si="346"/>
        <v>16.970000000000002</v>
      </c>
      <c r="G6018" s="47">
        <f t="shared" si="346"/>
        <v>18.860000000000003</v>
      </c>
      <c r="H6018" s="234">
        <f t="shared" si="346"/>
        <v>17.65625</v>
      </c>
      <c r="I6018" s="47">
        <f t="shared" si="346"/>
        <v>13.709999999999999</v>
      </c>
      <c r="J6018" s="47">
        <f t="shared" si="346"/>
        <v>13.05625</v>
      </c>
      <c r="K6018" s="47">
        <f t="shared" si="346"/>
        <v>18.056249999999999</v>
      </c>
      <c r="L6018" s="47">
        <f t="shared" si="346"/>
        <v>14.362499999999999</v>
      </c>
      <c r="M6018" s="47">
        <f t="shared" si="346"/>
        <v>18.686666666666664</v>
      </c>
      <c r="N6018" s="47">
        <f t="shared" si="346"/>
        <v>16.060000000000002</v>
      </c>
      <c r="O6018" s="47">
        <f t="shared" si="346"/>
        <v>16.8</v>
      </c>
      <c r="P6018" s="48">
        <f t="shared" si="346"/>
        <v>17.442857142857143</v>
      </c>
      <c r="Q6018" s="48">
        <f t="shared" si="331"/>
        <v>17.977777777777778</v>
      </c>
      <c r="R6018" s="6">
        <f t="shared" si="332"/>
        <v>-4.9700000000000024</v>
      </c>
      <c r="S6018" s="6">
        <f t="shared" si="333"/>
        <v>-6.860000000000003</v>
      </c>
      <c r="T6018" s="6">
        <f t="shared" si="334"/>
        <v>-5.65625</v>
      </c>
      <c r="U6018" s="6">
        <f t="shared" si="335"/>
        <v>-1.7099999999999991</v>
      </c>
      <c r="V6018" s="6">
        <f t="shared" si="336"/>
        <v>-1.0562500000000004</v>
      </c>
      <c r="W6018" s="6">
        <f t="shared" si="337"/>
        <v>-6.0562499999999986</v>
      </c>
      <c r="X6018" s="6">
        <f t="shared" si="338"/>
        <v>-2.3624999999999989</v>
      </c>
      <c r="Y6018" s="6">
        <f t="shared" si="339"/>
        <v>-6.6866666666666639</v>
      </c>
      <c r="Z6018" s="6">
        <f t="shared" si="340"/>
        <v>-4.0600000000000023</v>
      </c>
      <c r="AA6018" s="6">
        <f t="shared" si="341"/>
        <v>-4.8000000000000007</v>
      </c>
      <c r="AB6018" s="6">
        <f t="shared" si="342"/>
        <v>-5.4428571428571431</v>
      </c>
      <c r="AC6018" s="6">
        <f t="shared" si="343"/>
        <v>-5.9777777777777779</v>
      </c>
    </row>
    <row r="6019" spans="1:29" x14ac:dyDescent="0.25">
      <c r="A6019" s="44">
        <v>155</v>
      </c>
      <c r="B6019" s="45"/>
      <c r="C6019" s="46">
        <v>6</v>
      </c>
      <c r="D6019" s="46">
        <v>4</v>
      </c>
      <c r="E6019" s="46"/>
      <c r="F6019" s="47">
        <f t="shared" si="346"/>
        <v>17.359999999999996</v>
      </c>
      <c r="G6019" s="47">
        <f t="shared" si="346"/>
        <v>19.330000000000002</v>
      </c>
      <c r="H6019" s="234">
        <f t="shared" si="346"/>
        <v>18.162499999999998</v>
      </c>
      <c r="I6019" s="47">
        <f t="shared" si="346"/>
        <v>13.829999999999998</v>
      </c>
      <c r="J6019" s="47">
        <f t="shared" si="346"/>
        <v>13.737499999999999</v>
      </c>
      <c r="K6019" s="47">
        <f t="shared" si="346"/>
        <v>18.34375</v>
      </c>
      <c r="L6019" s="47">
        <f t="shared" si="346"/>
        <v>15.074999999999999</v>
      </c>
      <c r="M6019" s="47">
        <f t="shared" si="346"/>
        <v>18.513333333333332</v>
      </c>
      <c r="N6019" s="47">
        <f t="shared" si="346"/>
        <v>16.899999999999999</v>
      </c>
      <c r="O6019" s="47">
        <f t="shared" si="346"/>
        <v>17.012499999999996</v>
      </c>
      <c r="P6019" s="48">
        <f t="shared" si="346"/>
        <v>17.771428571428572</v>
      </c>
      <c r="Q6019" s="48">
        <f t="shared" si="331"/>
        <v>17.698888888888892</v>
      </c>
      <c r="R6019" s="6">
        <f t="shared" si="332"/>
        <v>-5.3599999999999959</v>
      </c>
      <c r="S6019" s="6">
        <f t="shared" si="333"/>
        <v>-7.3300000000000018</v>
      </c>
      <c r="T6019" s="6">
        <f t="shared" si="334"/>
        <v>-6.1624999999999979</v>
      </c>
      <c r="U6019" s="6">
        <f t="shared" si="335"/>
        <v>-1.8299999999999983</v>
      </c>
      <c r="V6019" s="6">
        <f t="shared" si="336"/>
        <v>-1.7374999999999989</v>
      </c>
      <c r="W6019" s="6">
        <f t="shared" si="337"/>
        <v>-6.34375</v>
      </c>
      <c r="X6019" s="6">
        <f t="shared" si="338"/>
        <v>-3.0749999999999993</v>
      </c>
      <c r="Y6019" s="6">
        <f t="shared" si="339"/>
        <v>-6.5133333333333319</v>
      </c>
      <c r="Z6019" s="6">
        <f t="shared" si="340"/>
        <v>-4.8999999999999986</v>
      </c>
      <c r="AA6019" s="6">
        <f t="shared" si="341"/>
        <v>-5.0124999999999957</v>
      </c>
      <c r="AB6019" s="6">
        <f t="shared" si="342"/>
        <v>-5.7714285714285722</v>
      </c>
      <c r="AC6019" s="6">
        <f t="shared" si="343"/>
        <v>-5.6988888888888916</v>
      </c>
    </row>
    <row r="6020" spans="1:29" x14ac:dyDescent="0.25">
      <c r="A6020" s="44">
        <v>156</v>
      </c>
      <c r="B6020" s="45"/>
      <c r="C6020" s="46">
        <v>6</v>
      </c>
      <c r="D6020" s="46">
        <v>5</v>
      </c>
      <c r="E6020" s="46"/>
      <c r="F6020" s="47">
        <f t="shared" si="346"/>
        <v>17.829999999999998</v>
      </c>
      <c r="G6020" s="47">
        <f t="shared" si="346"/>
        <v>19.229999999999997</v>
      </c>
      <c r="H6020" s="234">
        <f t="shared" si="346"/>
        <v>18.437500000000004</v>
      </c>
      <c r="I6020" s="47">
        <f t="shared" si="346"/>
        <v>14.170000000000002</v>
      </c>
      <c r="J6020" s="47">
        <f t="shared" si="346"/>
        <v>14</v>
      </c>
      <c r="K6020" s="47">
        <f t="shared" si="346"/>
        <v>18.650000000000002</v>
      </c>
      <c r="L6020" s="47">
        <f t="shared" si="346"/>
        <v>15.443750000000003</v>
      </c>
      <c r="M6020" s="47">
        <f t="shared" si="346"/>
        <v>18.90666666666667</v>
      </c>
      <c r="N6020" s="47">
        <f t="shared" si="346"/>
        <v>16.869999999999997</v>
      </c>
      <c r="O6020" s="47">
        <f t="shared" si="346"/>
        <v>16.9375</v>
      </c>
      <c r="P6020" s="48">
        <f t="shared" si="346"/>
        <v>17.899999999999999</v>
      </c>
      <c r="Q6020" s="48">
        <f t="shared" si="331"/>
        <v>17.933888888888887</v>
      </c>
      <c r="R6020" s="6">
        <f t="shared" si="332"/>
        <v>-5.8299999999999983</v>
      </c>
      <c r="S6020" s="6">
        <f t="shared" si="333"/>
        <v>-7.2299999999999969</v>
      </c>
      <c r="T6020" s="6">
        <f t="shared" si="334"/>
        <v>-6.4375000000000036</v>
      </c>
      <c r="U6020" s="6">
        <f t="shared" si="335"/>
        <v>-2.1700000000000017</v>
      </c>
      <c r="V6020" s="6">
        <f t="shared" si="336"/>
        <v>-2</v>
      </c>
      <c r="W6020" s="6">
        <f t="shared" si="337"/>
        <v>-6.6500000000000021</v>
      </c>
      <c r="X6020" s="6">
        <f t="shared" si="338"/>
        <v>-3.4437500000000032</v>
      </c>
      <c r="Y6020" s="6">
        <f t="shared" si="339"/>
        <v>-6.9066666666666698</v>
      </c>
      <c r="Z6020" s="6">
        <f t="shared" si="340"/>
        <v>-4.8699999999999974</v>
      </c>
      <c r="AA6020" s="6">
        <f t="shared" si="341"/>
        <v>-4.9375</v>
      </c>
      <c r="AB6020" s="6">
        <f t="shared" si="342"/>
        <v>-5.8999999999999986</v>
      </c>
      <c r="AC6020" s="6">
        <f t="shared" si="343"/>
        <v>-5.9338888888888874</v>
      </c>
    </row>
    <row r="6021" spans="1:29" x14ac:dyDescent="0.25">
      <c r="A6021" s="44">
        <v>157</v>
      </c>
      <c r="B6021" s="45"/>
      <c r="C6021" s="46">
        <v>6</v>
      </c>
      <c r="D6021" s="46">
        <v>6</v>
      </c>
      <c r="E6021" s="46"/>
      <c r="F6021" s="47">
        <f t="shared" si="346"/>
        <v>18.619999999999997</v>
      </c>
      <c r="G6021" s="47">
        <f t="shared" si="346"/>
        <v>20.660000000000004</v>
      </c>
      <c r="H6021" s="234">
        <f t="shared" si="346"/>
        <v>19.424999999999997</v>
      </c>
      <c r="I6021" s="47">
        <f t="shared" si="346"/>
        <v>14.559999999999999</v>
      </c>
      <c r="J6021" s="47">
        <f t="shared" si="346"/>
        <v>14.981249999999999</v>
      </c>
      <c r="K6021" s="47">
        <f t="shared" si="346"/>
        <v>19.90625</v>
      </c>
      <c r="L6021" s="47">
        <f t="shared" si="346"/>
        <v>16.71875</v>
      </c>
      <c r="M6021" s="47">
        <f t="shared" si="346"/>
        <v>19.82</v>
      </c>
      <c r="N6021" s="47">
        <f t="shared" si="346"/>
        <v>17.27</v>
      </c>
      <c r="O6021" s="47">
        <f t="shared" si="346"/>
        <v>18.175000000000001</v>
      </c>
      <c r="P6021" s="48">
        <f t="shared" si="346"/>
        <v>18.864285714285717</v>
      </c>
      <c r="Q6021" s="48">
        <f t="shared" si="331"/>
        <v>19.44027777777778</v>
      </c>
      <c r="R6021" s="6">
        <f t="shared" si="332"/>
        <v>-6.6199999999999974</v>
      </c>
      <c r="S6021" s="6">
        <f t="shared" si="333"/>
        <v>-8.6600000000000037</v>
      </c>
      <c r="T6021" s="6">
        <f t="shared" si="334"/>
        <v>-7.4249999999999972</v>
      </c>
      <c r="U6021" s="6">
        <f t="shared" si="335"/>
        <v>-2.5599999999999987</v>
      </c>
      <c r="V6021" s="6">
        <f t="shared" si="336"/>
        <v>-2.9812499999999993</v>
      </c>
      <c r="W6021" s="6">
        <f t="shared" si="337"/>
        <v>-7.90625</v>
      </c>
      <c r="X6021" s="6">
        <f t="shared" si="338"/>
        <v>-4.71875</v>
      </c>
      <c r="Y6021" s="6">
        <f t="shared" si="339"/>
        <v>-7.82</v>
      </c>
      <c r="Z6021" s="6">
        <f t="shared" si="340"/>
        <v>-5.27</v>
      </c>
      <c r="AA6021" s="6">
        <f t="shared" si="341"/>
        <v>-6.1750000000000007</v>
      </c>
      <c r="AB6021" s="6">
        <f t="shared" si="342"/>
        <v>-6.8642857142857174</v>
      </c>
      <c r="AC6021" s="6">
        <f t="shared" si="343"/>
        <v>-7.44027777777778</v>
      </c>
    </row>
    <row r="6022" spans="1:29" x14ac:dyDescent="0.25">
      <c r="A6022" s="44">
        <v>158</v>
      </c>
      <c r="B6022" s="45"/>
      <c r="C6022" s="46">
        <v>6</v>
      </c>
      <c r="D6022" s="46">
        <v>7</v>
      </c>
      <c r="E6022" s="46"/>
      <c r="F6022" s="47">
        <f t="shared" si="346"/>
        <v>18.84</v>
      </c>
      <c r="G6022" s="47">
        <f t="shared" si="346"/>
        <v>20.84</v>
      </c>
      <c r="H6022" s="234">
        <f t="shared" si="346"/>
        <v>19.55</v>
      </c>
      <c r="I6022" s="47">
        <f t="shared" si="346"/>
        <v>15.48</v>
      </c>
      <c r="J6022" s="47">
        <f t="shared" si="346"/>
        <v>14.762500000000001</v>
      </c>
      <c r="K6022" s="47">
        <f t="shared" si="346"/>
        <v>19.768749999999997</v>
      </c>
      <c r="L6022" s="47">
        <f t="shared" si="346"/>
        <v>16.112499999999997</v>
      </c>
      <c r="M6022" s="47">
        <f t="shared" si="346"/>
        <v>20.853333333333332</v>
      </c>
      <c r="N6022" s="47">
        <f t="shared" si="346"/>
        <v>17.589999999999996</v>
      </c>
      <c r="O6022" s="47">
        <f t="shared" si="346"/>
        <v>19.087499999999999</v>
      </c>
      <c r="P6022" s="48">
        <f t="shared" si="346"/>
        <v>19.278571428571428</v>
      </c>
      <c r="Q6022" s="48">
        <f t="shared" si="331"/>
        <v>19.966944444444444</v>
      </c>
      <c r="R6022" s="6">
        <f t="shared" si="332"/>
        <v>-6.84</v>
      </c>
      <c r="S6022" s="6">
        <f t="shared" si="333"/>
        <v>-8.84</v>
      </c>
      <c r="T6022" s="6">
        <f t="shared" si="334"/>
        <v>-7.5500000000000007</v>
      </c>
      <c r="U6022" s="6">
        <f t="shared" si="335"/>
        <v>-3.4800000000000004</v>
      </c>
      <c r="V6022" s="6">
        <f t="shared" si="336"/>
        <v>-2.7625000000000011</v>
      </c>
      <c r="W6022" s="6">
        <f t="shared" si="337"/>
        <v>-7.7687499999999972</v>
      </c>
      <c r="X6022" s="6">
        <f t="shared" si="338"/>
        <v>-4.1124999999999972</v>
      </c>
      <c r="Y6022" s="6">
        <f t="shared" si="339"/>
        <v>-8.8533333333333317</v>
      </c>
      <c r="Z6022" s="6">
        <f t="shared" si="340"/>
        <v>-5.5899999999999963</v>
      </c>
      <c r="AA6022" s="6">
        <f t="shared" si="341"/>
        <v>-7.0874999999999986</v>
      </c>
      <c r="AB6022" s="6">
        <f t="shared" si="342"/>
        <v>-7.2785714285714285</v>
      </c>
      <c r="AC6022" s="6">
        <f t="shared" si="343"/>
        <v>-7.9669444444444437</v>
      </c>
    </row>
    <row r="6023" spans="1:29" x14ac:dyDescent="0.25">
      <c r="A6023" s="44">
        <v>159</v>
      </c>
      <c r="B6023" s="45"/>
      <c r="C6023" s="46">
        <v>6</v>
      </c>
      <c r="D6023" s="46">
        <v>8</v>
      </c>
      <c r="E6023" s="46"/>
      <c r="F6023" s="47">
        <f t="shared" si="346"/>
        <v>19.020000000000003</v>
      </c>
      <c r="G6023" s="47">
        <f t="shared" si="346"/>
        <v>20.79</v>
      </c>
      <c r="H6023" s="234">
        <f t="shared" si="346"/>
        <v>19.887499999999999</v>
      </c>
      <c r="I6023" s="47">
        <f t="shared" si="346"/>
        <v>15.52</v>
      </c>
      <c r="J6023" s="47">
        <f t="shared" si="346"/>
        <v>14.993749999999999</v>
      </c>
      <c r="K6023" s="47">
        <f t="shared" si="346"/>
        <v>20.412500000000001</v>
      </c>
      <c r="L6023" s="47">
        <f t="shared" si="346"/>
        <v>16.762499999999999</v>
      </c>
      <c r="M6023" s="47">
        <f t="shared" si="346"/>
        <v>21.073333333333334</v>
      </c>
      <c r="N6023" s="47">
        <f t="shared" si="346"/>
        <v>18.55</v>
      </c>
      <c r="O6023" s="47">
        <f t="shared" si="346"/>
        <v>19.762499999999996</v>
      </c>
      <c r="P6023" s="48">
        <f t="shared" si="346"/>
        <v>19.707142857142856</v>
      </c>
      <c r="Q6023" s="48">
        <f t="shared" si="331"/>
        <v>20.12638888888889</v>
      </c>
      <c r="R6023" s="6">
        <f t="shared" si="332"/>
        <v>-7.0200000000000031</v>
      </c>
      <c r="S6023" s="6">
        <f t="shared" si="333"/>
        <v>-8.7899999999999991</v>
      </c>
      <c r="T6023" s="6">
        <f t="shared" si="334"/>
        <v>-7.8874999999999993</v>
      </c>
      <c r="U6023" s="6">
        <f t="shared" si="335"/>
        <v>-3.5199999999999996</v>
      </c>
      <c r="V6023" s="6">
        <f t="shared" si="336"/>
        <v>-2.9937499999999986</v>
      </c>
      <c r="W6023" s="6">
        <f t="shared" si="337"/>
        <v>-8.4125000000000014</v>
      </c>
      <c r="X6023" s="6">
        <f t="shared" si="338"/>
        <v>-4.7624999999999993</v>
      </c>
      <c r="Y6023" s="6">
        <f t="shared" si="339"/>
        <v>-9.0733333333333341</v>
      </c>
      <c r="Z6023" s="6">
        <f t="shared" si="340"/>
        <v>-6.5500000000000007</v>
      </c>
      <c r="AA6023" s="6">
        <f t="shared" si="341"/>
        <v>-7.7624999999999957</v>
      </c>
      <c r="AB6023" s="6">
        <f t="shared" si="342"/>
        <v>-7.7071428571428555</v>
      </c>
      <c r="AC6023" s="6">
        <f t="shared" si="343"/>
        <v>-8.12638888888889</v>
      </c>
    </row>
    <row r="6024" spans="1:29" x14ac:dyDescent="0.25">
      <c r="A6024" s="44">
        <v>160</v>
      </c>
      <c r="B6024" s="45"/>
      <c r="C6024" s="46">
        <v>6</v>
      </c>
      <c r="D6024" s="46">
        <v>9</v>
      </c>
      <c r="E6024" s="46"/>
      <c r="F6024" s="47">
        <f t="shared" si="346"/>
        <v>19.84</v>
      </c>
      <c r="G6024" s="47">
        <f t="shared" si="346"/>
        <v>21.779999999999998</v>
      </c>
      <c r="H6024" s="234">
        <f t="shared" si="346"/>
        <v>20.743749999999999</v>
      </c>
      <c r="I6024" s="47">
        <f t="shared" si="346"/>
        <v>16.79</v>
      </c>
      <c r="J6024" s="47">
        <f t="shared" si="346"/>
        <v>15.756250000000001</v>
      </c>
      <c r="K6024" s="47">
        <f t="shared" si="346"/>
        <v>21.05</v>
      </c>
      <c r="L6024" s="47">
        <f t="shared" si="346"/>
        <v>17.893750000000001</v>
      </c>
      <c r="M6024" s="47">
        <f t="shared" si="346"/>
        <v>21.88</v>
      </c>
      <c r="N6024" s="47">
        <f t="shared" si="346"/>
        <v>18.46</v>
      </c>
      <c r="O6024" s="47">
        <f t="shared" si="346"/>
        <v>19.937500000000004</v>
      </c>
      <c r="P6024" s="48">
        <f t="shared" si="346"/>
        <v>19.685714285714283</v>
      </c>
      <c r="Q6024" s="48">
        <f t="shared" si="331"/>
        <v>20.904722222222226</v>
      </c>
      <c r="R6024" s="6">
        <f t="shared" si="332"/>
        <v>-7.84</v>
      </c>
      <c r="S6024" s="6">
        <f t="shared" si="333"/>
        <v>-9.7799999999999976</v>
      </c>
      <c r="T6024" s="6">
        <f t="shared" si="334"/>
        <v>-8.7437499999999986</v>
      </c>
      <c r="U6024" s="6">
        <f t="shared" si="335"/>
        <v>-4.7899999999999991</v>
      </c>
      <c r="V6024" s="6">
        <f t="shared" si="336"/>
        <v>-3.7562500000000014</v>
      </c>
      <c r="W6024" s="6">
        <f t="shared" si="337"/>
        <v>-9.0500000000000007</v>
      </c>
      <c r="X6024" s="6">
        <f t="shared" si="338"/>
        <v>-5.8937500000000007</v>
      </c>
      <c r="Y6024" s="6">
        <f t="shared" si="339"/>
        <v>-9.879999999999999</v>
      </c>
      <c r="Z6024" s="6">
        <f t="shared" si="340"/>
        <v>-6.4600000000000009</v>
      </c>
      <c r="AA6024" s="6">
        <f t="shared" si="341"/>
        <v>-7.9375000000000036</v>
      </c>
      <c r="AB6024" s="6">
        <f t="shared" si="342"/>
        <v>-7.6857142857142833</v>
      </c>
      <c r="AC6024" s="6">
        <f t="shared" si="343"/>
        <v>-8.904722222222226</v>
      </c>
    </row>
    <row r="6025" spans="1:29" x14ac:dyDescent="0.25">
      <c r="A6025" s="44">
        <v>161</v>
      </c>
      <c r="B6025" s="45"/>
      <c r="C6025" s="46">
        <v>6</v>
      </c>
      <c r="D6025" s="46">
        <v>10</v>
      </c>
      <c r="E6025" s="46"/>
      <c r="F6025" s="47">
        <f t="shared" si="346"/>
        <v>20.46</v>
      </c>
      <c r="G6025" s="47">
        <f t="shared" si="346"/>
        <v>22.509999999999998</v>
      </c>
      <c r="H6025" s="234">
        <f t="shared" si="346"/>
        <v>20.775000000000002</v>
      </c>
      <c r="I6025" s="47">
        <f t="shared" si="346"/>
        <v>17</v>
      </c>
      <c r="J6025" s="47">
        <f t="shared" si="346"/>
        <v>16.074999999999999</v>
      </c>
      <c r="K6025" s="47">
        <f t="shared" si="346"/>
        <v>20.912499999999998</v>
      </c>
      <c r="L6025" s="47">
        <f t="shared" si="346"/>
        <v>17.90625</v>
      </c>
      <c r="M6025" s="47">
        <f t="shared" si="346"/>
        <v>21.673333333333332</v>
      </c>
      <c r="N6025" s="47">
        <f t="shared" si="346"/>
        <v>18.25</v>
      </c>
      <c r="O6025" s="47">
        <f t="shared" si="346"/>
        <v>20.55</v>
      </c>
      <c r="P6025" s="48">
        <f t="shared" si="346"/>
        <v>19.728571428571431</v>
      </c>
      <c r="Q6025" s="48">
        <f t="shared" si="331"/>
        <v>20.756388888888885</v>
      </c>
      <c r="R6025" s="6">
        <f t="shared" si="332"/>
        <v>-8.4600000000000009</v>
      </c>
      <c r="S6025" s="6">
        <f t="shared" si="333"/>
        <v>-10.509999999999998</v>
      </c>
      <c r="T6025" s="6">
        <f t="shared" si="334"/>
        <v>-8.7750000000000021</v>
      </c>
      <c r="U6025" s="6">
        <f t="shared" si="335"/>
        <v>-5</v>
      </c>
      <c r="V6025" s="6">
        <f t="shared" si="336"/>
        <v>-4.0749999999999993</v>
      </c>
      <c r="W6025" s="6">
        <f t="shared" si="337"/>
        <v>-8.9124999999999979</v>
      </c>
      <c r="X6025" s="6">
        <f t="shared" si="338"/>
        <v>-5.90625</v>
      </c>
      <c r="Y6025" s="6">
        <f t="shared" si="339"/>
        <v>-9.673333333333332</v>
      </c>
      <c r="Z6025" s="6">
        <f t="shared" si="340"/>
        <v>-6.25</v>
      </c>
      <c r="AA6025" s="6">
        <f t="shared" si="341"/>
        <v>-8.5500000000000007</v>
      </c>
      <c r="AB6025" s="6">
        <f t="shared" si="342"/>
        <v>-7.7285714285714313</v>
      </c>
      <c r="AC6025" s="6">
        <f t="shared" si="343"/>
        <v>-8.7563888888888854</v>
      </c>
    </row>
    <row r="6026" spans="1:29" x14ac:dyDescent="0.25">
      <c r="A6026" s="44">
        <v>162</v>
      </c>
      <c r="B6026" s="45"/>
      <c r="C6026" s="46">
        <v>6</v>
      </c>
      <c r="D6026" s="46">
        <v>11</v>
      </c>
      <c r="E6026" s="46"/>
      <c r="F6026" s="47">
        <f t="shared" ref="F6026:P6035" si="347">AVERAGEIFS(F$2:F$5846,$C$2:$C$5846,$C6026,$D$2:$D$5846,$D6026)</f>
        <v>19.639999999999997</v>
      </c>
      <c r="G6026" s="47">
        <f t="shared" si="347"/>
        <v>21.94</v>
      </c>
      <c r="H6026" s="234">
        <f t="shared" si="347"/>
        <v>21.131249999999998</v>
      </c>
      <c r="I6026" s="47">
        <f t="shared" si="347"/>
        <v>16.500000000000004</v>
      </c>
      <c r="J6026" s="47">
        <f t="shared" si="347"/>
        <v>16.518750000000001</v>
      </c>
      <c r="K6026" s="47">
        <f t="shared" si="347"/>
        <v>21.318749999999998</v>
      </c>
      <c r="L6026" s="47">
        <f t="shared" si="347"/>
        <v>18.118750000000002</v>
      </c>
      <c r="M6026" s="47">
        <f t="shared" si="347"/>
        <v>22.133333333333333</v>
      </c>
      <c r="N6026" s="47">
        <f t="shared" si="347"/>
        <v>18.440000000000001</v>
      </c>
      <c r="O6026" s="47">
        <f t="shared" si="347"/>
        <v>19.962499999999999</v>
      </c>
      <c r="P6026" s="48">
        <f t="shared" si="347"/>
        <v>20.3</v>
      </c>
      <c r="Q6026" s="48">
        <f t="shared" si="331"/>
        <v>21.525833333333328</v>
      </c>
      <c r="R6026" s="6">
        <f t="shared" si="332"/>
        <v>-7.639999999999997</v>
      </c>
      <c r="S6026" s="6">
        <f t="shared" si="333"/>
        <v>-9.9400000000000013</v>
      </c>
      <c r="T6026" s="6">
        <f t="shared" si="334"/>
        <v>-9.1312499999999979</v>
      </c>
      <c r="U6026" s="6">
        <f t="shared" si="335"/>
        <v>-4.5000000000000036</v>
      </c>
      <c r="V6026" s="6">
        <f t="shared" si="336"/>
        <v>-4.5187500000000007</v>
      </c>
      <c r="W6026" s="6">
        <f t="shared" si="337"/>
        <v>-9.3187499999999979</v>
      </c>
      <c r="X6026" s="6">
        <f t="shared" si="338"/>
        <v>-6.1187500000000021</v>
      </c>
      <c r="Y6026" s="6">
        <f t="shared" si="339"/>
        <v>-10.133333333333333</v>
      </c>
      <c r="Z6026" s="6">
        <f t="shared" si="340"/>
        <v>-6.4400000000000013</v>
      </c>
      <c r="AA6026" s="6">
        <f t="shared" si="341"/>
        <v>-7.9624999999999986</v>
      </c>
      <c r="AB6026" s="6">
        <f t="shared" si="342"/>
        <v>-8.3000000000000007</v>
      </c>
      <c r="AC6026" s="6">
        <f t="shared" si="343"/>
        <v>-9.5258333333333276</v>
      </c>
    </row>
    <row r="6027" spans="1:29" x14ac:dyDescent="0.25">
      <c r="A6027" s="44">
        <v>163</v>
      </c>
      <c r="B6027" s="45"/>
      <c r="C6027" s="46">
        <v>6</v>
      </c>
      <c r="D6027" s="46">
        <v>12</v>
      </c>
      <c r="E6027" s="46"/>
      <c r="F6027" s="47">
        <f t="shared" si="347"/>
        <v>20.220000000000002</v>
      </c>
      <c r="G6027" s="47">
        <f t="shared" si="347"/>
        <v>22.81</v>
      </c>
      <c r="H6027" s="234">
        <f t="shared" si="347"/>
        <v>20.85</v>
      </c>
      <c r="I6027" s="47">
        <f t="shared" si="347"/>
        <v>16.7</v>
      </c>
      <c r="J6027" s="47">
        <f t="shared" si="347"/>
        <v>15.956250000000002</v>
      </c>
      <c r="K6027" s="47">
        <f t="shared" si="347"/>
        <v>20.956250000000001</v>
      </c>
      <c r="L6027" s="47">
        <f t="shared" si="347"/>
        <v>17.768750000000001</v>
      </c>
      <c r="M6027" s="47">
        <f t="shared" si="347"/>
        <v>21.77333333333333</v>
      </c>
      <c r="N6027" s="47">
        <f t="shared" si="347"/>
        <v>18.55</v>
      </c>
      <c r="O6027" s="47">
        <f t="shared" si="347"/>
        <v>19.175000000000001</v>
      </c>
      <c r="P6027" s="48">
        <f t="shared" si="347"/>
        <v>20.078571428571426</v>
      </c>
      <c r="Q6027" s="48">
        <f t="shared" si="331"/>
        <v>20.679722222222221</v>
      </c>
      <c r="R6027" s="6">
        <f t="shared" si="332"/>
        <v>-8.2200000000000024</v>
      </c>
      <c r="S6027" s="6">
        <f t="shared" si="333"/>
        <v>-10.809999999999999</v>
      </c>
      <c r="T6027" s="6">
        <f t="shared" si="334"/>
        <v>-8.8500000000000014</v>
      </c>
      <c r="U6027" s="6">
        <f t="shared" si="335"/>
        <v>-4.6999999999999993</v>
      </c>
      <c r="V6027" s="6">
        <f t="shared" si="336"/>
        <v>-3.9562500000000025</v>
      </c>
      <c r="W6027" s="6">
        <f t="shared" si="337"/>
        <v>-8.9562500000000007</v>
      </c>
      <c r="X6027" s="6">
        <f t="shared" si="338"/>
        <v>-5.7687500000000007</v>
      </c>
      <c r="Y6027" s="6">
        <f t="shared" si="339"/>
        <v>-9.7733333333333299</v>
      </c>
      <c r="Z6027" s="6">
        <f t="shared" si="340"/>
        <v>-6.5500000000000007</v>
      </c>
      <c r="AA6027" s="6">
        <f t="shared" si="341"/>
        <v>-7.1750000000000007</v>
      </c>
      <c r="AB6027" s="6">
        <f t="shared" si="342"/>
        <v>-8.0785714285714256</v>
      </c>
      <c r="AC6027" s="6">
        <f t="shared" si="343"/>
        <v>-8.679722222222221</v>
      </c>
    </row>
    <row r="6028" spans="1:29" x14ac:dyDescent="0.25">
      <c r="A6028" s="44">
        <v>164</v>
      </c>
      <c r="B6028" s="45"/>
      <c r="C6028" s="46">
        <v>6</v>
      </c>
      <c r="D6028" s="46">
        <v>13</v>
      </c>
      <c r="E6028" s="46"/>
      <c r="F6028" s="47">
        <f t="shared" si="347"/>
        <v>20.200000000000003</v>
      </c>
      <c r="G6028" s="47">
        <f t="shared" si="347"/>
        <v>22.589999999999996</v>
      </c>
      <c r="H6028" s="234">
        <f t="shared" si="347"/>
        <v>20.6875</v>
      </c>
      <c r="I6028" s="47">
        <f t="shared" si="347"/>
        <v>16.84</v>
      </c>
      <c r="J6028" s="47">
        <f t="shared" si="347"/>
        <v>16.206249999999997</v>
      </c>
      <c r="K6028" s="47">
        <f t="shared" si="347"/>
        <v>20.912499999999994</v>
      </c>
      <c r="L6028" s="47">
        <f t="shared" si="347"/>
        <v>17.625000000000004</v>
      </c>
      <c r="M6028" s="47">
        <f t="shared" si="347"/>
        <v>21.413333333333338</v>
      </c>
      <c r="N6028" s="47">
        <f t="shared" si="347"/>
        <v>18.88</v>
      </c>
      <c r="O6028" s="47">
        <f t="shared" si="347"/>
        <v>19.087499999999999</v>
      </c>
      <c r="P6028" s="48">
        <f t="shared" si="347"/>
        <v>20.021428571428572</v>
      </c>
      <c r="Q6028" s="48">
        <f t="shared" si="331"/>
        <v>20.65055555555556</v>
      </c>
      <c r="R6028" s="6">
        <f t="shared" si="332"/>
        <v>-8.2000000000000028</v>
      </c>
      <c r="S6028" s="6">
        <f t="shared" si="333"/>
        <v>-10.589999999999996</v>
      </c>
      <c r="T6028" s="6">
        <f t="shared" si="334"/>
        <v>-8.6875</v>
      </c>
      <c r="U6028" s="6">
        <f t="shared" si="335"/>
        <v>-4.84</v>
      </c>
      <c r="V6028" s="6">
        <f t="shared" si="336"/>
        <v>-4.2062499999999972</v>
      </c>
      <c r="W6028" s="6">
        <f t="shared" si="337"/>
        <v>-8.9124999999999943</v>
      </c>
      <c r="X6028" s="6">
        <f t="shared" si="338"/>
        <v>-5.6250000000000036</v>
      </c>
      <c r="Y6028" s="6">
        <f t="shared" si="339"/>
        <v>-9.4133333333333375</v>
      </c>
      <c r="Z6028" s="6">
        <f t="shared" si="340"/>
        <v>-6.879999999999999</v>
      </c>
      <c r="AA6028" s="6">
        <f t="shared" si="341"/>
        <v>-7.0874999999999986</v>
      </c>
      <c r="AB6028" s="6">
        <f t="shared" si="342"/>
        <v>-8.0214285714285722</v>
      </c>
      <c r="AC6028" s="6">
        <f t="shared" si="343"/>
        <v>-8.6505555555555596</v>
      </c>
    </row>
    <row r="6029" spans="1:29" x14ac:dyDescent="0.25">
      <c r="A6029" s="44">
        <v>165</v>
      </c>
      <c r="B6029" s="45"/>
      <c r="C6029" s="46">
        <v>6</v>
      </c>
      <c r="D6029" s="46">
        <v>14</v>
      </c>
      <c r="E6029" s="46"/>
      <c r="F6029" s="47">
        <f t="shared" si="347"/>
        <v>20.219999999999995</v>
      </c>
      <c r="G6029" s="47">
        <f t="shared" si="347"/>
        <v>22.090000000000003</v>
      </c>
      <c r="H6029" s="234">
        <f t="shared" si="347"/>
        <v>20.53125</v>
      </c>
      <c r="I6029" s="47">
        <f t="shared" si="347"/>
        <v>16.270000000000003</v>
      </c>
      <c r="J6029" s="47">
        <f t="shared" si="347"/>
        <v>15.874999999999996</v>
      </c>
      <c r="K6029" s="47">
        <f t="shared" si="347"/>
        <v>21.443749999999998</v>
      </c>
      <c r="L6029" s="47">
        <f t="shared" si="347"/>
        <v>17.662500000000001</v>
      </c>
      <c r="M6029" s="47">
        <f t="shared" si="347"/>
        <v>21.266666666666669</v>
      </c>
      <c r="N6029" s="47">
        <f t="shared" si="347"/>
        <v>18.509999999999998</v>
      </c>
      <c r="O6029" s="47">
        <f t="shared" si="347"/>
        <v>18.099999999999998</v>
      </c>
      <c r="P6029" s="48">
        <f t="shared" si="347"/>
        <v>20.378571428571433</v>
      </c>
      <c r="Q6029" s="48">
        <f t="shared" si="331"/>
        <v>20.815833333333334</v>
      </c>
      <c r="R6029" s="6">
        <f t="shared" si="332"/>
        <v>-8.2199999999999953</v>
      </c>
      <c r="S6029" s="6">
        <f t="shared" si="333"/>
        <v>-10.090000000000003</v>
      </c>
      <c r="T6029" s="6">
        <f t="shared" si="334"/>
        <v>-8.53125</v>
      </c>
      <c r="U6029" s="6">
        <f t="shared" si="335"/>
        <v>-4.2700000000000031</v>
      </c>
      <c r="V6029" s="6">
        <f t="shared" si="336"/>
        <v>-3.8749999999999964</v>
      </c>
      <c r="W6029" s="6">
        <f t="shared" si="337"/>
        <v>-9.4437499999999979</v>
      </c>
      <c r="X6029" s="6">
        <f t="shared" si="338"/>
        <v>-5.6625000000000014</v>
      </c>
      <c r="Y6029" s="6">
        <f t="shared" si="339"/>
        <v>-9.2666666666666693</v>
      </c>
      <c r="Z6029" s="6">
        <f t="shared" si="340"/>
        <v>-6.509999999999998</v>
      </c>
      <c r="AA6029" s="6">
        <f t="shared" si="341"/>
        <v>-6.0999999999999979</v>
      </c>
      <c r="AB6029" s="6">
        <f t="shared" si="342"/>
        <v>-8.3785714285714334</v>
      </c>
      <c r="AC6029" s="6">
        <f t="shared" si="343"/>
        <v>-8.8158333333333339</v>
      </c>
    </row>
    <row r="6030" spans="1:29" x14ac:dyDescent="0.25">
      <c r="A6030" s="44">
        <v>166</v>
      </c>
      <c r="B6030" s="45"/>
      <c r="C6030" s="46">
        <v>6</v>
      </c>
      <c r="D6030" s="46">
        <v>15</v>
      </c>
      <c r="E6030" s="46"/>
      <c r="F6030" s="47">
        <f t="shared" si="347"/>
        <v>20.530000000000005</v>
      </c>
      <c r="G6030" s="47">
        <f t="shared" si="347"/>
        <v>22.11</v>
      </c>
      <c r="H6030" s="234">
        <f t="shared" si="347"/>
        <v>21.418749999999999</v>
      </c>
      <c r="I6030" s="47">
        <f t="shared" si="347"/>
        <v>17.310000000000002</v>
      </c>
      <c r="J6030" s="47">
        <f t="shared" si="347"/>
        <v>16.96875</v>
      </c>
      <c r="K6030" s="47">
        <f t="shared" si="347"/>
        <v>22.056249999999999</v>
      </c>
      <c r="L6030" s="47">
        <f t="shared" si="347"/>
        <v>18.762499999999996</v>
      </c>
      <c r="M6030" s="47">
        <f t="shared" si="347"/>
        <v>22.25333333333333</v>
      </c>
      <c r="N6030" s="47">
        <f t="shared" si="347"/>
        <v>19.41</v>
      </c>
      <c r="O6030" s="47">
        <f t="shared" si="347"/>
        <v>19.012499999999999</v>
      </c>
      <c r="P6030" s="48">
        <f t="shared" si="347"/>
        <v>21.157142857142855</v>
      </c>
      <c r="Q6030" s="48">
        <f t="shared" si="331"/>
        <v>22.028055555555557</v>
      </c>
      <c r="R6030" s="6">
        <f t="shared" si="332"/>
        <v>-8.5300000000000047</v>
      </c>
      <c r="S6030" s="6">
        <f t="shared" si="333"/>
        <v>-10.11</v>
      </c>
      <c r="T6030" s="6">
        <f t="shared" si="334"/>
        <v>-9.4187499999999993</v>
      </c>
      <c r="U6030" s="6">
        <f t="shared" si="335"/>
        <v>-5.3100000000000023</v>
      </c>
      <c r="V6030" s="6">
        <f t="shared" si="336"/>
        <v>-4.96875</v>
      </c>
      <c r="W6030" s="6">
        <f t="shared" si="337"/>
        <v>-10.056249999999999</v>
      </c>
      <c r="X6030" s="6">
        <f t="shared" si="338"/>
        <v>-6.7624999999999957</v>
      </c>
      <c r="Y6030" s="6">
        <f t="shared" si="339"/>
        <v>-10.25333333333333</v>
      </c>
      <c r="Z6030" s="6">
        <f t="shared" si="340"/>
        <v>-7.41</v>
      </c>
      <c r="AA6030" s="6">
        <f t="shared" si="341"/>
        <v>-7.0124999999999993</v>
      </c>
      <c r="AB6030" s="6">
        <f t="shared" si="342"/>
        <v>-9.1571428571428548</v>
      </c>
      <c r="AC6030" s="6">
        <f t="shared" si="343"/>
        <v>-10.028055555555557</v>
      </c>
    </row>
    <row r="6031" spans="1:29" x14ac:dyDescent="0.25">
      <c r="A6031" s="44">
        <v>167</v>
      </c>
      <c r="B6031" s="45"/>
      <c r="C6031" s="46">
        <v>6</v>
      </c>
      <c r="D6031" s="46">
        <v>16</v>
      </c>
      <c r="E6031" s="46"/>
      <c r="F6031" s="47">
        <f t="shared" si="347"/>
        <v>21.06</v>
      </c>
      <c r="G6031" s="47">
        <f t="shared" si="347"/>
        <v>22.589999999999996</v>
      </c>
      <c r="H6031" s="234">
        <f t="shared" si="347"/>
        <v>21.756249999999998</v>
      </c>
      <c r="I6031" s="47">
        <f t="shared" si="347"/>
        <v>17.550000000000004</v>
      </c>
      <c r="J6031" s="47">
        <f t="shared" si="347"/>
        <v>17.156249999999996</v>
      </c>
      <c r="K6031" s="47">
        <f t="shared" si="347"/>
        <v>22.043750000000003</v>
      </c>
      <c r="L6031" s="47">
        <f t="shared" si="347"/>
        <v>19.024999999999999</v>
      </c>
      <c r="M6031" s="47">
        <f t="shared" si="347"/>
        <v>22.966666666666665</v>
      </c>
      <c r="N6031" s="47">
        <f t="shared" si="347"/>
        <v>19.73</v>
      </c>
      <c r="O6031" s="47">
        <f t="shared" si="347"/>
        <v>19.55</v>
      </c>
      <c r="P6031" s="48">
        <f t="shared" si="347"/>
        <v>21.478571428571431</v>
      </c>
      <c r="Q6031" s="48">
        <f t="shared" si="331"/>
        <v>22.464166666666667</v>
      </c>
      <c r="R6031" s="6">
        <f t="shared" si="332"/>
        <v>-9.0599999999999987</v>
      </c>
      <c r="S6031" s="6">
        <f t="shared" si="333"/>
        <v>-10.589999999999996</v>
      </c>
      <c r="T6031" s="6">
        <f t="shared" si="334"/>
        <v>-9.7562499999999979</v>
      </c>
      <c r="U6031" s="6">
        <f t="shared" si="335"/>
        <v>-5.5500000000000043</v>
      </c>
      <c r="V6031" s="6">
        <f t="shared" si="336"/>
        <v>-5.1562499999999964</v>
      </c>
      <c r="W6031" s="6">
        <f t="shared" si="337"/>
        <v>-10.043750000000003</v>
      </c>
      <c r="X6031" s="6">
        <f t="shared" si="338"/>
        <v>-7.0249999999999986</v>
      </c>
      <c r="Y6031" s="6">
        <f t="shared" si="339"/>
        <v>-10.966666666666665</v>
      </c>
      <c r="Z6031" s="6">
        <f t="shared" si="340"/>
        <v>-7.73</v>
      </c>
      <c r="AA6031" s="6">
        <f t="shared" si="341"/>
        <v>-7.5500000000000007</v>
      </c>
      <c r="AB6031" s="6">
        <f t="shared" si="342"/>
        <v>-9.4785714285714313</v>
      </c>
      <c r="AC6031" s="6">
        <f t="shared" si="343"/>
        <v>-10.464166666666667</v>
      </c>
    </row>
    <row r="6032" spans="1:29" x14ac:dyDescent="0.25">
      <c r="A6032" s="44">
        <v>168</v>
      </c>
      <c r="B6032" s="45"/>
      <c r="C6032" s="46">
        <v>6</v>
      </c>
      <c r="D6032" s="46">
        <v>17</v>
      </c>
      <c r="E6032" s="46"/>
      <c r="F6032" s="47">
        <f t="shared" si="347"/>
        <v>21.660000000000004</v>
      </c>
      <c r="G6032" s="47">
        <f t="shared" si="347"/>
        <v>23.720000000000002</v>
      </c>
      <c r="H6032" s="234">
        <f t="shared" si="347"/>
        <v>21.262499999999999</v>
      </c>
      <c r="I6032" s="47">
        <f t="shared" si="347"/>
        <v>17.940000000000005</v>
      </c>
      <c r="J6032" s="47">
        <f t="shared" si="347"/>
        <v>17.049999999999997</v>
      </c>
      <c r="K6032" s="47">
        <f t="shared" si="347"/>
        <v>21.674999999999997</v>
      </c>
      <c r="L6032" s="47">
        <f t="shared" si="347"/>
        <v>18.387499999999999</v>
      </c>
      <c r="M6032" s="47">
        <f t="shared" si="347"/>
        <v>22.833333333333332</v>
      </c>
      <c r="N6032" s="47">
        <f t="shared" si="347"/>
        <v>19.989999999999998</v>
      </c>
      <c r="O6032" s="47">
        <f t="shared" si="347"/>
        <v>20.05</v>
      </c>
      <c r="P6032" s="48">
        <f t="shared" si="347"/>
        <v>21.285714285714285</v>
      </c>
      <c r="Q6032" s="48">
        <f t="shared" si="331"/>
        <v>22.036111111111111</v>
      </c>
      <c r="R6032" s="6">
        <f t="shared" si="332"/>
        <v>-9.6600000000000037</v>
      </c>
      <c r="S6032" s="6">
        <f t="shared" si="333"/>
        <v>-11.720000000000002</v>
      </c>
      <c r="T6032" s="6">
        <f t="shared" si="334"/>
        <v>-9.2624999999999993</v>
      </c>
      <c r="U6032" s="6">
        <f t="shared" si="335"/>
        <v>-5.9400000000000048</v>
      </c>
      <c r="V6032" s="6">
        <f t="shared" si="336"/>
        <v>-5.0499999999999972</v>
      </c>
      <c r="W6032" s="6">
        <f t="shared" si="337"/>
        <v>-9.6749999999999972</v>
      </c>
      <c r="X6032" s="6">
        <f t="shared" si="338"/>
        <v>-6.3874999999999993</v>
      </c>
      <c r="Y6032" s="6">
        <f t="shared" si="339"/>
        <v>-10.833333333333332</v>
      </c>
      <c r="Z6032" s="6">
        <f t="shared" si="340"/>
        <v>-7.9899999999999984</v>
      </c>
      <c r="AA6032" s="6">
        <f t="shared" si="341"/>
        <v>-8.0500000000000007</v>
      </c>
      <c r="AB6032" s="6">
        <f t="shared" si="342"/>
        <v>-9.2857142857142847</v>
      </c>
      <c r="AC6032" s="6">
        <f t="shared" si="343"/>
        <v>-10.036111111111111</v>
      </c>
    </row>
    <row r="6033" spans="1:29" x14ac:dyDescent="0.25">
      <c r="A6033" s="44">
        <v>169</v>
      </c>
      <c r="B6033" s="45"/>
      <c r="C6033" s="46">
        <v>6</v>
      </c>
      <c r="D6033" s="46">
        <v>18</v>
      </c>
      <c r="E6033" s="46"/>
      <c r="F6033" s="47">
        <f t="shared" si="347"/>
        <v>21.95</v>
      </c>
      <c r="G6033" s="47">
        <f t="shared" si="347"/>
        <v>24.04</v>
      </c>
      <c r="H6033" s="234">
        <f t="shared" si="347"/>
        <v>21.056250000000002</v>
      </c>
      <c r="I6033" s="47">
        <f t="shared" si="347"/>
        <v>17.64</v>
      </c>
      <c r="J6033" s="47">
        <f t="shared" si="347"/>
        <v>16.918749999999996</v>
      </c>
      <c r="K6033" s="47">
        <f t="shared" si="347"/>
        <v>21.287500000000001</v>
      </c>
      <c r="L6033" s="47">
        <f t="shared" si="347"/>
        <v>18.431249999999999</v>
      </c>
      <c r="M6033" s="47">
        <f t="shared" si="347"/>
        <v>22.293333333333333</v>
      </c>
      <c r="N6033" s="47">
        <f t="shared" si="347"/>
        <v>20.65</v>
      </c>
      <c r="O6033" s="47">
        <f t="shared" si="347"/>
        <v>19.925000000000001</v>
      </c>
      <c r="P6033" s="48">
        <f t="shared" si="347"/>
        <v>21.37142857142857</v>
      </c>
      <c r="Q6033" s="48">
        <f t="shared" si="331"/>
        <v>21.988888888888891</v>
      </c>
      <c r="R6033" s="6">
        <f t="shared" si="332"/>
        <v>-9.9499999999999993</v>
      </c>
      <c r="S6033" s="6">
        <f t="shared" si="333"/>
        <v>-12.04</v>
      </c>
      <c r="T6033" s="6">
        <f t="shared" si="334"/>
        <v>-9.0562500000000021</v>
      </c>
      <c r="U6033" s="6">
        <f t="shared" si="335"/>
        <v>-5.6400000000000006</v>
      </c>
      <c r="V6033" s="6">
        <f t="shared" si="336"/>
        <v>-4.9187499999999957</v>
      </c>
      <c r="W6033" s="6">
        <f t="shared" si="337"/>
        <v>-9.2875000000000014</v>
      </c>
      <c r="X6033" s="6">
        <f t="shared" si="338"/>
        <v>-6.4312499999999986</v>
      </c>
      <c r="Y6033" s="6">
        <f t="shared" si="339"/>
        <v>-10.293333333333333</v>
      </c>
      <c r="Z6033" s="6">
        <f t="shared" si="340"/>
        <v>-8.6499999999999986</v>
      </c>
      <c r="AA6033" s="6">
        <f t="shared" si="341"/>
        <v>-7.9250000000000007</v>
      </c>
      <c r="AB6033" s="6">
        <f t="shared" si="342"/>
        <v>-9.3714285714285701</v>
      </c>
      <c r="AC6033" s="6">
        <f t="shared" si="343"/>
        <v>-9.9888888888888907</v>
      </c>
    </row>
    <row r="6034" spans="1:29" x14ac:dyDescent="0.25">
      <c r="A6034" s="44">
        <v>170</v>
      </c>
      <c r="B6034" s="45"/>
      <c r="C6034" s="46">
        <v>6</v>
      </c>
      <c r="D6034" s="46">
        <v>19</v>
      </c>
      <c r="E6034" s="46"/>
      <c r="F6034" s="47">
        <f t="shared" si="347"/>
        <v>22.270000000000003</v>
      </c>
      <c r="G6034" s="47">
        <f t="shared" si="347"/>
        <v>24.1</v>
      </c>
      <c r="H6034" s="234">
        <f t="shared" si="347"/>
        <v>20.837500000000002</v>
      </c>
      <c r="I6034" s="47">
        <f t="shared" si="347"/>
        <v>18.57</v>
      </c>
      <c r="J6034" s="47">
        <f t="shared" si="347"/>
        <v>17.056249999999999</v>
      </c>
      <c r="K6034" s="47">
        <f t="shared" si="347"/>
        <v>21.081249999999997</v>
      </c>
      <c r="L6034" s="47">
        <f t="shared" si="347"/>
        <v>18.299999999999997</v>
      </c>
      <c r="M6034" s="47">
        <f t="shared" si="347"/>
        <v>22.133333333333329</v>
      </c>
      <c r="N6034" s="47">
        <f t="shared" si="347"/>
        <v>21.59</v>
      </c>
      <c r="O6034" s="47">
        <f t="shared" si="347"/>
        <v>19.775000000000002</v>
      </c>
      <c r="P6034" s="48">
        <f t="shared" si="347"/>
        <v>21.235714285714288</v>
      </c>
      <c r="Q6034" s="48">
        <f t="shared" si="331"/>
        <v>21.726111111111106</v>
      </c>
      <c r="R6034" s="6">
        <f t="shared" si="332"/>
        <v>-10.270000000000003</v>
      </c>
      <c r="S6034" s="6">
        <f t="shared" si="333"/>
        <v>-12.100000000000001</v>
      </c>
      <c r="T6034" s="6">
        <f t="shared" si="334"/>
        <v>-8.8375000000000021</v>
      </c>
      <c r="U6034" s="6">
        <f t="shared" si="335"/>
        <v>-6.57</v>
      </c>
      <c r="V6034" s="6">
        <f t="shared" si="336"/>
        <v>-5.0562499999999986</v>
      </c>
      <c r="W6034" s="6">
        <f t="shared" si="337"/>
        <v>-9.0812499999999972</v>
      </c>
      <c r="X6034" s="6">
        <f t="shared" si="338"/>
        <v>-6.2999999999999972</v>
      </c>
      <c r="Y6034" s="6">
        <f t="shared" si="339"/>
        <v>-10.133333333333329</v>
      </c>
      <c r="Z6034" s="6">
        <f t="shared" si="340"/>
        <v>-9.59</v>
      </c>
      <c r="AA6034" s="6">
        <f t="shared" si="341"/>
        <v>-7.7750000000000021</v>
      </c>
      <c r="AB6034" s="6">
        <f t="shared" si="342"/>
        <v>-9.2357142857142875</v>
      </c>
      <c r="AC6034" s="6">
        <f t="shared" si="343"/>
        <v>-9.7261111111111056</v>
      </c>
    </row>
    <row r="6035" spans="1:29" x14ac:dyDescent="0.25">
      <c r="A6035" s="44">
        <v>171</v>
      </c>
      <c r="B6035" s="45"/>
      <c r="C6035" s="46">
        <v>6</v>
      </c>
      <c r="D6035" s="46">
        <v>20</v>
      </c>
      <c r="E6035" s="46"/>
      <c r="F6035" s="47">
        <f t="shared" si="347"/>
        <v>22.490000000000002</v>
      </c>
      <c r="G6035" s="47">
        <f t="shared" si="347"/>
        <v>24.299999999999997</v>
      </c>
      <c r="H6035" s="234">
        <f t="shared" si="347"/>
        <v>20.96875</v>
      </c>
      <c r="I6035" s="47">
        <f t="shared" si="347"/>
        <v>18.149999999999999</v>
      </c>
      <c r="J6035" s="47">
        <f t="shared" si="347"/>
        <v>16.887499999999999</v>
      </c>
      <c r="K6035" s="47">
        <f t="shared" si="347"/>
        <v>21.131250000000001</v>
      </c>
      <c r="L6035" s="47">
        <f t="shared" si="347"/>
        <v>18.312500000000004</v>
      </c>
      <c r="M6035" s="47">
        <f t="shared" si="347"/>
        <v>22.43333333333333</v>
      </c>
      <c r="N6035" s="47">
        <f t="shared" si="347"/>
        <v>20.14</v>
      </c>
      <c r="O6035" s="47">
        <f t="shared" si="347"/>
        <v>19.324999999999999</v>
      </c>
      <c r="P6035" s="48">
        <f t="shared" si="347"/>
        <v>20.728571428571428</v>
      </c>
      <c r="Q6035" s="48">
        <f t="shared" si="331"/>
        <v>21.275277777777774</v>
      </c>
      <c r="R6035" s="6">
        <f t="shared" si="332"/>
        <v>-10.490000000000002</v>
      </c>
      <c r="S6035" s="6">
        <f t="shared" si="333"/>
        <v>-12.299999999999997</v>
      </c>
      <c r="T6035" s="6">
        <f t="shared" si="334"/>
        <v>-8.96875</v>
      </c>
      <c r="U6035" s="6">
        <f t="shared" si="335"/>
        <v>-6.1499999999999986</v>
      </c>
      <c r="V6035" s="6">
        <f t="shared" si="336"/>
        <v>-4.8874999999999993</v>
      </c>
      <c r="W6035" s="6">
        <f t="shared" si="337"/>
        <v>-9.1312500000000014</v>
      </c>
      <c r="X6035" s="6">
        <f t="shared" si="338"/>
        <v>-6.3125000000000036</v>
      </c>
      <c r="Y6035" s="6">
        <f t="shared" si="339"/>
        <v>-10.43333333333333</v>
      </c>
      <c r="Z6035" s="6">
        <f t="shared" si="340"/>
        <v>-8.14</v>
      </c>
      <c r="AA6035" s="6">
        <f t="shared" si="341"/>
        <v>-7.3249999999999993</v>
      </c>
      <c r="AB6035" s="6">
        <f t="shared" si="342"/>
        <v>-8.7285714285714278</v>
      </c>
      <c r="AC6035" s="6">
        <f t="shared" si="343"/>
        <v>-9.2752777777777737</v>
      </c>
    </row>
    <row r="6036" spans="1:29" x14ac:dyDescent="0.25">
      <c r="A6036" s="44">
        <v>172</v>
      </c>
      <c r="B6036" s="45"/>
      <c r="C6036" s="46">
        <v>6</v>
      </c>
      <c r="D6036" s="46">
        <v>21</v>
      </c>
      <c r="E6036" s="46"/>
      <c r="F6036" s="47">
        <f t="shared" ref="F6036:P6045" si="348">AVERAGEIFS(F$2:F$5846,$C$2:$C$5846,$C6036,$D$2:$D$5846,$D6036)</f>
        <v>21.66</v>
      </c>
      <c r="G6036" s="47">
        <f t="shared" si="348"/>
        <v>23.41</v>
      </c>
      <c r="H6036" s="234">
        <f t="shared" si="348"/>
        <v>21.393750000000001</v>
      </c>
      <c r="I6036" s="47">
        <f t="shared" si="348"/>
        <v>17.79</v>
      </c>
      <c r="J6036" s="47">
        <f t="shared" si="348"/>
        <v>16.775000000000006</v>
      </c>
      <c r="K6036" s="47">
        <f t="shared" si="348"/>
        <v>22.143750000000001</v>
      </c>
      <c r="L6036" s="47">
        <f t="shared" si="348"/>
        <v>18.837499999999995</v>
      </c>
      <c r="M6036" s="47">
        <f t="shared" si="348"/>
        <v>22.113333333333337</v>
      </c>
      <c r="N6036" s="47">
        <f t="shared" si="348"/>
        <v>19.68</v>
      </c>
      <c r="O6036" s="47">
        <f t="shared" si="348"/>
        <v>18.287500000000001</v>
      </c>
      <c r="P6036" s="48">
        <f t="shared" si="348"/>
        <v>21.107142857142858</v>
      </c>
      <c r="Q6036" s="48">
        <f t="shared" si="331"/>
        <v>21.813333333333329</v>
      </c>
      <c r="R6036" s="6">
        <f t="shared" si="332"/>
        <v>-9.66</v>
      </c>
      <c r="S6036" s="6">
        <f t="shared" si="333"/>
        <v>-11.41</v>
      </c>
      <c r="T6036" s="6">
        <f t="shared" si="334"/>
        <v>-9.3937500000000007</v>
      </c>
      <c r="U6036" s="6">
        <f t="shared" si="335"/>
        <v>-5.7899999999999991</v>
      </c>
      <c r="V6036" s="6">
        <f t="shared" si="336"/>
        <v>-4.7750000000000057</v>
      </c>
      <c r="W6036" s="6">
        <f t="shared" si="337"/>
        <v>-10.143750000000001</v>
      </c>
      <c r="X6036" s="6">
        <f t="shared" si="338"/>
        <v>-6.837499999999995</v>
      </c>
      <c r="Y6036" s="6">
        <f t="shared" si="339"/>
        <v>-10.113333333333337</v>
      </c>
      <c r="Z6036" s="6">
        <f t="shared" si="340"/>
        <v>-7.68</v>
      </c>
      <c r="AA6036" s="6">
        <f t="shared" si="341"/>
        <v>-6.2875000000000014</v>
      </c>
      <c r="AB6036" s="6">
        <f t="shared" si="342"/>
        <v>-9.1071428571428577</v>
      </c>
      <c r="AC6036" s="6">
        <f t="shared" si="343"/>
        <v>-9.813333333333329</v>
      </c>
    </row>
    <row r="6037" spans="1:29" x14ac:dyDescent="0.25">
      <c r="A6037" s="44">
        <v>173</v>
      </c>
      <c r="B6037" s="45"/>
      <c r="C6037" s="46">
        <v>6</v>
      </c>
      <c r="D6037" s="46">
        <v>22</v>
      </c>
      <c r="E6037" s="46"/>
      <c r="F6037" s="47">
        <f t="shared" si="348"/>
        <v>21.81</v>
      </c>
      <c r="G6037" s="47">
        <f t="shared" si="348"/>
        <v>23.490000000000002</v>
      </c>
      <c r="H6037" s="234">
        <f t="shared" si="348"/>
        <v>22.493749999999999</v>
      </c>
      <c r="I6037" s="47">
        <f t="shared" si="348"/>
        <v>18.59</v>
      </c>
      <c r="J6037" s="47">
        <f t="shared" si="348"/>
        <v>17.556249999999999</v>
      </c>
      <c r="K6037" s="47">
        <f t="shared" si="348"/>
        <v>23.006249999999998</v>
      </c>
      <c r="L6037" s="47">
        <f t="shared" si="348"/>
        <v>19.818750000000001</v>
      </c>
      <c r="M6037" s="47">
        <f t="shared" si="348"/>
        <v>23.52</v>
      </c>
      <c r="N6037" s="47">
        <f t="shared" si="348"/>
        <v>19.890000000000004</v>
      </c>
      <c r="O6037" s="47">
        <f t="shared" si="348"/>
        <v>19.425000000000001</v>
      </c>
      <c r="P6037" s="48">
        <f t="shared" si="348"/>
        <v>21.592857142857145</v>
      </c>
      <c r="Q6037" s="48">
        <f t="shared" si="331"/>
        <v>22.532777777777781</v>
      </c>
      <c r="R6037" s="6">
        <f t="shared" si="332"/>
        <v>-9.8099999999999987</v>
      </c>
      <c r="S6037" s="6">
        <f t="shared" si="333"/>
        <v>-11.490000000000002</v>
      </c>
      <c r="T6037" s="6">
        <f t="shared" si="334"/>
        <v>-10.493749999999999</v>
      </c>
      <c r="U6037" s="6">
        <f t="shared" si="335"/>
        <v>-6.59</v>
      </c>
      <c r="V6037" s="6">
        <f t="shared" si="336"/>
        <v>-5.5562499999999986</v>
      </c>
      <c r="W6037" s="6">
        <f t="shared" si="337"/>
        <v>-11.006249999999998</v>
      </c>
      <c r="X6037" s="6">
        <f t="shared" si="338"/>
        <v>-7.8187500000000014</v>
      </c>
      <c r="Y6037" s="6">
        <f t="shared" si="339"/>
        <v>-11.52</v>
      </c>
      <c r="Z6037" s="6">
        <f t="shared" si="340"/>
        <v>-7.8900000000000041</v>
      </c>
      <c r="AA6037" s="6">
        <f t="shared" si="341"/>
        <v>-7.4250000000000007</v>
      </c>
      <c r="AB6037" s="6">
        <f t="shared" si="342"/>
        <v>-9.5928571428571452</v>
      </c>
      <c r="AC6037" s="6">
        <f t="shared" si="343"/>
        <v>-10.532777777777781</v>
      </c>
    </row>
    <row r="6038" spans="1:29" x14ac:dyDescent="0.25">
      <c r="A6038" s="44">
        <v>174</v>
      </c>
      <c r="B6038" s="45"/>
      <c r="C6038" s="46">
        <v>6</v>
      </c>
      <c r="D6038" s="46">
        <v>23</v>
      </c>
      <c r="E6038" s="46"/>
      <c r="F6038" s="47">
        <f t="shared" si="348"/>
        <v>21.76</v>
      </c>
      <c r="G6038" s="47">
        <f t="shared" si="348"/>
        <v>23.749999999999996</v>
      </c>
      <c r="H6038" s="234">
        <f t="shared" si="348"/>
        <v>22.637499999999999</v>
      </c>
      <c r="I6038" s="47">
        <f t="shared" si="348"/>
        <v>18.16</v>
      </c>
      <c r="J6038" s="47">
        <f t="shared" si="348"/>
        <v>18.65625</v>
      </c>
      <c r="K6038" s="47">
        <f t="shared" si="348"/>
        <v>22.775000000000002</v>
      </c>
      <c r="L6038" s="47">
        <f t="shared" si="348"/>
        <v>19.893750000000004</v>
      </c>
      <c r="M6038" s="47">
        <f t="shared" si="348"/>
        <v>23.206666666666663</v>
      </c>
      <c r="N6038" s="47">
        <f t="shared" si="348"/>
        <v>20.740000000000002</v>
      </c>
      <c r="O6038" s="47">
        <f t="shared" si="348"/>
        <v>20.05</v>
      </c>
      <c r="P6038" s="48">
        <f t="shared" si="348"/>
        <v>21.75714285714286</v>
      </c>
      <c r="Q6038" s="48">
        <f t="shared" si="331"/>
        <v>22.929722222222221</v>
      </c>
      <c r="R6038" s="6">
        <f t="shared" si="332"/>
        <v>-9.7600000000000016</v>
      </c>
      <c r="S6038" s="6">
        <f t="shared" si="333"/>
        <v>-11.749999999999996</v>
      </c>
      <c r="T6038" s="6">
        <f t="shared" si="334"/>
        <v>-10.637499999999999</v>
      </c>
      <c r="U6038" s="6">
        <f t="shared" si="335"/>
        <v>-6.16</v>
      </c>
      <c r="V6038" s="6">
        <f t="shared" si="336"/>
        <v>-6.65625</v>
      </c>
      <c r="W6038" s="6">
        <f t="shared" si="337"/>
        <v>-10.775000000000002</v>
      </c>
      <c r="X6038" s="6">
        <f t="shared" si="338"/>
        <v>-7.8937500000000043</v>
      </c>
      <c r="Y6038" s="6">
        <f t="shared" si="339"/>
        <v>-11.206666666666663</v>
      </c>
      <c r="Z6038" s="6">
        <f t="shared" si="340"/>
        <v>-8.740000000000002</v>
      </c>
      <c r="AA6038" s="6">
        <f t="shared" si="341"/>
        <v>-8.0500000000000007</v>
      </c>
      <c r="AB6038" s="6">
        <f t="shared" si="342"/>
        <v>-9.7571428571428598</v>
      </c>
      <c r="AC6038" s="6">
        <f t="shared" si="343"/>
        <v>-10.929722222222221</v>
      </c>
    </row>
    <row r="6039" spans="1:29" x14ac:dyDescent="0.25">
      <c r="A6039" s="44">
        <v>175</v>
      </c>
      <c r="B6039" s="45"/>
      <c r="C6039" s="46">
        <v>6</v>
      </c>
      <c r="D6039" s="46">
        <v>24</v>
      </c>
      <c r="E6039" s="46"/>
      <c r="F6039" s="47">
        <f t="shared" si="348"/>
        <v>21.290000000000003</v>
      </c>
      <c r="G6039" s="47">
        <f t="shared" si="348"/>
        <v>24.07</v>
      </c>
      <c r="H6039" s="234">
        <f t="shared" si="348"/>
        <v>21.518750000000001</v>
      </c>
      <c r="I6039" s="47">
        <f t="shared" si="348"/>
        <v>18.07</v>
      </c>
      <c r="J6039" s="47">
        <f t="shared" si="348"/>
        <v>17.65625</v>
      </c>
      <c r="K6039" s="47">
        <f t="shared" si="348"/>
        <v>22.118749999999999</v>
      </c>
      <c r="L6039" s="47">
        <f t="shared" si="348"/>
        <v>19.125</v>
      </c>
      <c r="M6039" s="47">
        <f t="shared" si="348"/>
        <v>22.866666666666671</v>
      </c>
      <c r="N6039" s="47">
        <f t="shared" si="348"/>
        <v>19.96</v>
      </c>
      <c r="O6039" s="47">
        <f t="shared" si="348"/>
        <v>18.912500000000001</v>
      </c>
      <c r="P6039" s="48">
        <f t="shared" si="348"/>
        <v>21.50714285714286</v>
      </c>
      <c r="Q6039" s="48">
        <f t="shared" si="331"/>
        <v>22.320277777777779</v>
      </c>
      <c r="R6039" s="6">
        <f t="shared" si="332"/>
        <v>-9.2900000000000027</v>
      </c>
      <c r="S6039" s="6">
        <f t="shared" si="333"/>
        <v>-12.07</v>
      </c>
      <c r="T6039" s="6">
        <f t="shared" si="334"/>
        <v>-9.5187500000000007</v>
      </c>
      <c r="U6039" s="6">
        <f t="shared" si="335"/>
        <v>-6.07</v>
      </c>
      <c r="V6039" s="6">
        <f t="shared" si="336"/>
        <v>-5.65625</v>
      </c>
      <c r="W6039" s="6">
        <f t="shared" si="337"/>
        <v>-10.118749999999999</v>
      </c>
      <c r="X6039" s="6">
        <f t="shared" si="338"/>
        <v>-7.125</v>
      </c>
      <c r="Y6039" s="6">
        <f t="shared" si="339"/>
        <v>-10.866666666666671</v>
      </c>
      <c r="Z6039" s="6">
        <f t="shared" si="340"/>
        <v>-7.9600000000000009</v>
      </c>
      <c r="AA6039" s="6">
        <f t="shared" si="341"/>
        <v>-6.9125000000000014</v>
      </c>
      <c r="AB6039" s="6">
        <f t="shared" si="342"/>
        <v>-9.5071428571428598</v>
      </c>
      <c r="AC6039" s="6">
        <f t="shared" si="343"/>
        <v>-10.320277777777779</v>
      </c>
    </row>
    <row r="6040" spans="1:29" x14ac:dyDescent="0.25">
      <c r="A6040" s="44">
        <v>176</v>
      </c>
      <c r="B6040" s="45"/>
      <c r="C6040" s="46">
        <v>6</v>
      </c>
      <c r="D6040" s="46">
        <v>25</v>
      </c>
      <c r="E6040" s="46"/>
      <c r="F6040" s="47">
        <f t="shared" si="348"/>
        <v>21.150000000000002</v>
      </c>
      <c r="G6040" s="47">
        <f t="shared" si="348"/>
        <v>23.6</v>
      </c>
      <c r="H6040" s="234">
        <f t="shared" si="348"/>
        <v>20.456249999999997</v>
      </c>
      <c r="I6040" s="47">
        <f t="shared" si="348"/>
        <v>17.130000000000003</v>
      </c>
      <c r="J6040" s="47">
        <f t="shared" si="348"/>
        <v>16.793750000000003</v>
      </c>
      <c r="K6040" s="47">
        <f t="shared" si="348"/>
        <v>20.812500000000004</v>
      </c>
      <c r="L6040" s="47">
        <f t="shared" si="348"/>
        <v>18.212500000000002</v>
      </c>
      <c r="M6040" s="47">
        <f t="shared" si="348"/>
        <v>21.713333333333335</v>
      </c>
      <c r="N6040" s="47">
        <f t="shared" si="348"/>
        <v>18.900000000000002</v>
      </c>
      <c r="O6040" s="47">
        <f t="shared" si="348"/>
        <v>17.974999999999998</v>
      </c>
      <c r="P6040" s="48">
        <f t="shared" si="348"/>
        <v>20.457142857142856</v>
      </c>
      <c r="Q6040" s="48">
        <f t="shared" si="331"/>
        <v>21.573888888888884</v>
      </c>
      <c r="R6040" s="6">
        <f t="shared" si="332"/>
        <v>-9.1500000000000021</v>
      </c>
      <c r="S6040" s="6">
        <f t="shared" si="333"/>
        <v>-11.600000000000001</v>
      </c>
      <c r="T6040" s="6">
        <f t="shared" si="334"/>
        <v>-8.4562499999999972</v>
      </c>
      <c r="U6040" s="6">
        <f t="shared" si="335"/>
        <v>-5.1300000000000026</v>
      </c>
      <c r="V6040" s="6">
        <f t="shared" si="336"/>
        <v>-4.7937500000000028</v>
      </c>
      <c r="W6040" s="6">
        <f t="shared" si="337"/>
        <v>-8.8125000000000036</v>
      </c>
      <c r="X6040" s="6">
        <f t="shared" si="338"/>
        <v>-6.2125000000000021</v>
      </c>
      <c r="Y6040" s="6">
        <f t="shared" si="339"/>
        <v>-9.7133333333333347</v>
      </c>
      <c r="Z6040" s="6">
        <f t="shared" si="340"/>
        <v>-6.9000000000000021</v>
      </c>
      <c r="AA6040" s="6">
        <f t="shared" si="341"/>
        <v>-5.9749999999999979</v>
      </c>
      <c r="AB6040" s="6">
        <f t="shared" si="342"/>
        <v>-8.4571428571428555</v>
      </c>
      <c r="AC6040" s="6">
        <f t="shared" si="343"/>
        <v>-9.5738888888888845</v>
      </c>
    </row>
    <row r="6041" spans="1:29" x14ac:dyDescent="0.25">
      <c r="A6041" s="44">
        <v>177</v>
      </c>
      <c r="B6041" s="45"/>
      <c r="C6041" s="46">
        <v>6</v>
      </c>
      <c r="D6041" s="46">
        <v>26</v>
      </c>
      <c r="E6041" s="46"/>
      <c r="F6041" s="47">
        <f t="shared" si="348"/>
        <v>21.250000000000004</v>
      </c>
      <c r="G6041" s="47">
        <f t="shared" si="348"/>
        <v>23.490000000000002</v>
      </c>
      <c r="H6041" s="234">
        <f t="shared" si="348"/>
        <v>20.293749999999999</v>
      </c>
      <c r="I6041" s="47">
        <f t="shared" si="348"/>
        <v>16.87</v>
      </c>
      <c r="J6041" s="47">
        <f t="shared" si="348"/>
        <v>15.893750000000002</v>
      </c>
      <c r="K6041" s="47">
        <f t="shared" si="348"/>
        <v>20.95</v>
      </c>
      <c r="L6041" s="47">
        <f t="shared" si="348"/>
        <v>17.399999999999999</v>
      </c>
      <c r="M6041" s="47">
        <f t="shared" si="348"/>
        <v>21.686666666666667</v>
      </c>
      <c r="N6041" s="47">
        <f t="shared" si="348"/>
        <v>19.3</v>
      </c>
      <c r="O6041" s="47">
        <f t="shared" si="348"/>
        <v>16.912500000000001</v>
      </c>
      <c r="P6041" s="48">
        <f t="shared" si="348"/>
        <v>20.557142857142857</v>
      </c>
      <c r="Q6041" s="48">
        <f t="shared" si="331"/>
        <v>21.087777777777781</v>
      </c>
      <c r="R6041" s="6">
        <f t="shared" si="332"/>
        <v>-9.2500000000000036</v>
      </c>
      <c r="S6041" s="6">
        <f t="shared" si="333"/>
        <v>-11.490000000000002</v>
      </c>
      <c r="T6041" s="6">
        <f t="shared" si="334"/>
        <v>-8.2937499999999993</v>
      </c>
      <c r="U6041" s="6">
        <f t="shared" si="335"/>
        <v>-4.870000000000001</v>
      </c>
      <c r="V6041" s="6">
        <f t="shared" si="336"/>
        <v>-3.8937500000000025</v>
      </c>
      <c r="W6041" s="6">
        <f t="shared" si="337"/>
        <v>-8.9499999999999993</v>
      </c>
      <c r="X6041" s="6">
        <f t="shared" si="338"/>
        <v>-5.3999999999999986</v>
      </c>
      <c r="Y6041" s="6">
        <f t="shared" si="339"/>
        <v>-9.6866666666666674</v>
      </c>
      <c r="Z6041" s="6">
        <f t="shared" si="340"/>
        <v>-7.3000000000000007</v>
      </c>
      <c r="AA6041" s="6">
        <f t="shared" si="341"/>
        <v>-4.9125000000000014</v>
      </c>
      <c r="AB6041" s="6">
        <f t="shared" si="342"/>
        <v>-8.5571428571428569</v>
      </c>
      <c r="AC6041" s="6">
        <f t="shared" si="343"/>
        <v>-9.0877777777777808</v>
      </c>
    </row>
    <row r="6042" spans="1:29" x14ac:dyDescent="0.25">
      <c r="A6042" s="44">
        <v>178</v>
      </c>
      <c r="B6042" s="45"/>
      <c r="C6042" s="46">
        <v>6</v>
      </c>
      <c r="D6042" s="46">
        <v>27</v>
      </c>
      <c r="E6042" s="46"/>
      <c r="F6042" s="47">
        <f t="shared" si="348"/>
        <v>21.17</v>
      </c>
      <c r="G6042" s="47">
        <f t="shared" si="348"/>
        <v>23.48</v>
      </c>
      <c r="H6042" s="234">
        <f t="shared" si="348"/>
        <v>20.856249999999996</v>
      </c>
      <c r="I6042" s="47">
        <f t="shared" si="348"/>
        <v>17.360000000000003</v>
      </c>
      <c r="J6042" s="47">
        <f t="shared" si="348"/>
        <v>15.9625</v>
      </c>
      <c r="K6042" s="47">
        <f t="shared" si="348"/>
        <v>21.606250000000003</v>
      </c>
      <c r="L6042" s="47">
        <f t="shared" si="348"/>
        <v>18.268750000000001</v>
      </c>
      <c r="M6042" s="47">
        <f t="shared" si="348"/>
        <v>21.98</v>
      </c>
      <c r="N6042" s="47">
        <f t="shared" si="348"/>
        <v>18.809999999999999</v>
      </c>
      <c r="O6042" s="47">
        <f t="shared" si="348"/>
        <v>17.45</v>
      </c>
      <c r="P6042" s="48">
        <f t="shared" si="348"/>
        <v>20.857142857142854</v>
      </c>
      <c r="Q6042" s="48">
        <f t="shared" si="331"/>
        <v>21.627499999999998</v>
      </c>
      <c r="R6042" s="6">
        <f t="shared" si="332"/>
        <v>-9.1700000000000017</v>
      </c>
      <c r="S6042" s="6">
        <f t="shared" si="333"/>
        <v>-11.48</v>
      </c>
      <c r="T6042" s="6">
        <f t="shared" si="334"/>
        <v>-8.8562499999999957</v>
      </c>
      <c r="U6042" s="6">
        <f t="shared" si="335"/>
        <v>-5.360000000000003</v>
      </c>
      <c r="V6042" s="6">
        <f t="shared" si="336"/>
        <v>-3.9625000000000004</v>
      </c>
      <c r="W6042" s="6">
        <f t="shared" si="337"/>
        <v>-9.6062500000000028</v>
      </c>
      <c r="X6042" s="6">
        <f t="shared" si="338"/>
        <v>-6.2687500000000007</v>
      </c>
      <c r="Y6042" s="6">
        <f t="shared" si="339"/>
        <v>-9.98</v>
      </c>
      <c r="Z6042" s="6">
        <f t="shared" si="340"/>
        <v>-6.8099999999999987</v>
      </c>
      <c r="AA6042" s="6">
        <f t="shared" si="341"/>
        <v>-5.4499999999999993</v>
      </c>
      <c r="AB6042" s="6">
        <f t="shared" si="342"/>
        <v>-8.8571428571428541</v>
      </c>
      <c r="AC6042" s="6">
        <f t="shared" si="343"/>
        <v>-9.6274999999999977</v>
      </c>
    </row>
    <row r="6043" spans="1:29" x14ac:dyDescent="0.25">
      <c r="A6043" s="44">
        <v>179</v>
      </c>
      <c r="B6043" s="45"/>
      <c r="C6043" s="46">
        <v>6</v>
      </c>
      <c r="D6043" s="46">
        <v>28</v>
      </c>
      <c r="E6043" s="46"/>
      <c r="F6043" s="47">
        <f t="shared" si="348"/>
        <v>21.479999999999997</v>
      </c>
      <c r="G6043" s="47">
        <f t="shared" si="348"/>
        <v>23.660000000000004</v>
      </c>
      <c r="H6043" s="234">
        <f t="shared" si="348"/>
        <v>21.75</v>
      </c>
      <c r="I6043" s="47">
        <f t="shared" si="348"/>
        <v>17.53</v>
      </c>
      <c r="J6043" s="47">
        <f t="shared" si="348"/>
        <v>17.568749999999998</v>
      </c>
      <c r="K6043" s="47">
        <f t="shared" si="348"/>
        <v>21.875</v>
      </c>
      <c r="L6043" s="47">
        <f t="shared" si="348"/>
        <v>18.956250000000001</v>
      </c>
      <c r="M6043" s="47">
        <f t="shared" si="348"/>
        <v>22.666666666666668</v>
      </c>
      <c r="N6043" s="47">
        <f t="shared" si="348"/>
        <v>19.05</v>
      </c>
      <c r="O6043" s="47">
        <f t="shared" si="348"/>
        <v>18.662500000000001</v>
      </c>
      <c r="P6043" s="48">
        <f t="shared" si="348"/>
        <v>20.95</v>
      </c>
      <c r="Q6043" s="48">
        <f t="shared" si="331"/>
        <v>22.167222222222229</v>
      </c>
      <c r="R6043" s="6">
        <f t="shared" si="332"/>
        <v>-9.4799999999999969</v>
      </c>
      <c r="S6043" s="6">
        <f t="shared" si="333"/>
        <v>-11.660000000000004</v>
      </c>
      <c r="T6043" s="6">
        <f t="shared" si="334"/>
        <v>-9.75</v>
      </c>
      <c r="U6043" s="6">
        <f t="shared" si="335"/>
        <v>-5.5300000000000011</v>
      </c>
      <c r="V6043" s="6">
        <f t="shared" si="336"/>
        <v>-5.5687499999999979</v>
      </c>
      <c r="W6043" s="6">
        <f t="shared" si="337"/>
        <v>-9.875</v>
      </c>
      <c r="X6043" s="6">
        <f t="shared" si="338"/>
        <v>-6.9562500000000007</v>
      </c>
      <c r="Y6043" s="6">
        <f t="shared" si="339"/>
        <v>-10.666666666666668</v>
      </c>
      <c r="Z6043" s="6">
        <f t="shared" si="340"/>
        <v>-7.0500000000000007</v>
      </c>
      <c r="AA6043" s="6">
        <f t="shared" si="341"/>
        <v>-6.6625000000000014</v>
      </c>
      <c r="AB6043" s="6">
        <f t="shared" si="342"/>
        <v>-8.9499999999999993</v>
      </c>
      <c r="AC6043" s="6">
        <f t="shared" si="343"/>
        <v>-10.167222222222229</v>
      </c>
    </row>
    <row r="6044" spans="1:29" x14ac:dyDescent="0.25">
      <c r="A6044" s="44">
        <v>180</v>
      </c>
      <c r="B6044" s="45"/>
      <c r="C6044" s="46">
        <v>6</v>
      </c>
      <c r="D6044" s="46">
        <v>29</v>
      </c>
      <c r="E6044" s="46"/>
      <c r="F6044" s="47">
        <f t="shared" si="348"/>
        <v>22.150000000000002</v>
      </c>
      <c r="G6044" s="47">
        <f t="shared" si="348"/>
        <v>24.18</v>
      </c>
      <c r="H6044" s="234">
        <f t="shared" si="348"/>
        <v>21.400000000000002</v>
      </c>
      <c r="I6044" s="47">
        <f t="shared" si="348"/>
        <v>18.05</v>
      </c>
      <c r="J6044" s="47">
        <f t="shared" si="348"/>
        <v>16.331249999999997</v>
      </c>
      <c r="K6044" s="47">
        <f t="shared" si="348"/>
        <v>21.8</v>
      </c>
      <c r="L6044" s="47">
        <f t="shared" si="348"/>
        <v>18.337499999999999</v>
      </c>
      <c r="M6044" s="47">
        <f t="shared" si="348"/>
        <v>22.62</v>
      </c>
      <c r="N6044" s="47">
        <f t="shared" si="348"/>
        <v>19.720000000000002</v>
      </c>
      <c r="O6044" s="47">
        <f t="shared" si="348"/>
        <v>19.3125</v>
      </c>
      <c r="P6044" s="48">
        <f t="shared" si="348"/>
        <v>21.278571428571432</v>
      </c>
      <c r="Q6044" s="48">
        <f t="shared" si="331"/>
        <v>21.864444444444441</v>
      </c>
      <c r="R6044" s="6">
        <f t="shared" si="332"/>
        <v>-10.150000000000002</v>
      </c>
      <c r="S6044" s="6">
        <f t="shared" si="333"/>
        <v>-12.18</v>
      </c>
      <c r="T6044" s="6">
        <f t="shared" si="334"/>
        <v>-9.4000000000000021</v>
      </c>
      <c r="U6044" s="6">
        <f t="shared" si="335"/>
        <v>-6.0500000000000007</v>
      </c>
      <c r="V6044" s="6">
        <f t="shared" si="336"/>
        <v>-4.3312499999999972</v>
      </c>
      <c r="W6044" s="6">
        <f t="shared" si="337"/>
        <v>-9.8000000000000007</v>
      </c>
      <c r="X6044" s="6">
        <f t="shared" si="338"/>
        <v>-6.3374999999999986</v>
      </c>
      <c r="Y6044" s="6">
        <f t="shared" si="339"/>
        <v>-10.620000000000001</v>
      </c>
      <c r="Z6044" s="6">
        <f t="shared" si="340"/>
        <v>-7.7200000000000024</v>
      </c>
      <c r="AA6044" s="6">
        <f t="shared" si="341"/>
        <v>-7.3125</v>
      </c>
      <c r="AB6044" s="6">
        <f t="shared" si="342"/>
        <v>-9.278571428571432</v>
      </c>
      <c r="AC6044" s="6">
        <f t="shared" si="343"/>
        <v>-9.864444444444441</v>
      </c>
    </row>
    <row r="6045" spans="1:29" x14ac:dyDescent="0.25">
      <c r="A6045" s="44">
        <v>181</v>
      </c>
      <c r="B6045" s="45"/>
      <c r="C6045" s="46">
        <v>6</v>
      </c>
      <c r="D6045" s="46">
        <v>30</v>
      </c>
      <c r="E6045" s="46"/>
      <c r="F6045" s="47">
        <f t="shared" si="348"/>
        <v>22.43</v>
      </c>
      <c r="G6045" s="47">
        <f t="shared" si="348"/>
        <v>24.770000000000003</v>
      </c>
      <c r="H6045" s="234">
        <f t="shared" si="348"/>
        <v>21.649999999999995</v>
      </c>
      <c r="I6045" s="47">
        <f t="shared" si="348"/>
        <v>18.640000000000004</v>
      </c>
      <c r="J6045" s="47">
        <f t="shared" si="348"/>
        <v>16.71875</v>
      </c>
      <c r="K6045" s="47">
        <f t="shared" si="348"/>
        <v>21.587499999999999</v>
      </c>
      <c r="L6045" s="47">
        <f t="shared" si="348"/>
        <v>18.881250000000001</v>
      </c>
      <c r="M6045" s="47">
        <f t="shared" si="348"/>
        <v>22.38</v>
      </c>
      <c r="N6045" s="47">
        <f t="shared" si="348"/>
        <v>20.100000000000001</v>
      </c>
      <c r="O6045" s="47">
        <f t="shared" si="348"/>
        <v>19.712500000000002</v>
      </c>
      <c r="P6045" s="48">
        <f t="shared" si="348"/>
        <v>20.699999999999996</v>
      </c>
      <c r="Q6045" s="48">
        <f t="shared" si="331"/>
        <v>21.984444444444446</v>
      </c>
      <c r="R6045" s="6">
        <f t="shared" si="332"/>
        <v>-10.43</v>
      </c>
      <c r="S6045" s="6">
        <f t="shared" si="333"/>
        <v>-12.770000000000003</v>
      </c>
      <c r="T6045" s="6">
        <f t="shared" si="334"/>
        <v>-9.649999999999995</v>
      </c>
      <c r="U6045" s="6">
        <f t="shared" si="335"/>
        <v>-6.6400000000000041</v>
      </c>
      <c r="V6045" s="6">
        <f t="shared" si="336"/>
        <v>-4.71875</v>
      </c>
      <c r="W6045" s="6">
        <f t="shared" si="337"/>
        <v>-9.5874999999999986</v>
      </c>
      <c r="X6045" s="6">
        <f t="shared" si="338"/>
        <v>-6.8812500000000014</v>
      </c>
      <c r="Y6045" s="6">
        <f t="shared" si="339"/>
        <v>-10.379999999999999</v>
      </c>
      <c r="Z6045" s="6">
        <f t="shared" si="340"/>
        <v>-8.1000000000000014</v>
      </c>
      <c r="AA6045" s="6">
        <f t="shared" si="341"/>
        <v>-7.7125000000000021</v>
      </c>
      <c r="AB6045" s="6">
        <f t="shared" si="342"/>
        <v>-8.6999999999999957</v>
      </c>
      <c r="AC6045" s="6">
        <f t="shared" si="343"/>
        <v>-9.9844444444444456</v>
      </c>
    </row>
    <row r="6046" spans="1:29" x14ac:dyDescent="0.25">
      <c r="A6046" s="44">
        <v>182</v>
      </c>
      <c r="B6046" s="45"/>
      <c r="C6046" s="46">
        <v>7</v>
      </c>
      <c r="D6046" s="46">
        <v>1</v>
      </c>
      <c r="E6046" s="46"/>
      <c r="F6046" s="47">
        <f t="shared" ref="F6046:P6055" si="349">AVERAGEIFS(F$2:F$5846,$C$2:$C$5846,$C6046,$D$2:$D$5846,$D6046)</f>
        <v>22.089999999999996</v>
      </c>
      <c r="G6046" s="47">
        <f t="shared" si="349"/>
        <v>24.310000000000006</v>
      </c>
      <c r="H6046" s="234">
        <f t="shared" si="349"/>
        <v>21.675000000000001</v>
      </c>
      <c r="I6046" s="47">
        <f t="shared" si="349"/>
        <v>18.55</v>
      </c>
      <c r="J6046" s="47">
        <f t="shared" si="349"/>
        <v>17.487500000000001</v>
      </c>
      <c r="K6046" s="47">
        <f t="shared" si="349"/>
        <v>22.224999999999998</v>
      </c>
      <c r="L6046" s="47">
        <f t="shared" si="349"/>
        <v>19.212499999999995</v>
      </c>
      <c r="M6046" s="47">
        <f t="shared" si="349"/>
        <v>22.933333333333337</v>
      </c>
      <c r="N6046" s="47">
        <f t="shared" si="349"/>
        <v>19.720000000000006</v>
      </c>
      <c r="O6046" s="47">
        <f t="shared" si="349"/>
        <v>19.250000000000004</v>
      </c>
      <c r="P6046" s="48">
        <f t="shared" si="349"/>
        <v>21.292857142857141</v>
      </c>
      <c r="Q6046" s="48">
        <f t="shared" si="331"/>
        <v>22.494384057971011</v>
      </c>
      <c r="R6046" s="6">
        <f t="shared" si="332"/>
        <v>-10.089999999999996</v>
      </c>
      <c r="S6046" s="6">
        <f t="shared" si="333"/>
        <v>-12.310000000000006</v>
      </c>
      <c r="T6046" s="6">
        <f t="shared" si="334"/>
        <v>-9.6750000000000007</v>
      </c>
      <c r="U6046" s="6">
        <f t="shared" si="335"/>
        <v>-6.5500000000000007</v>
      </c>
      <c r="V6046" s="6">
        <f t="shared" si="336"/>
        <v>-5.4875000000000007</v>
      </c>
      <c r="W6046" s="6">
        <f t="shared" si="337"/>
        <v>-10.224999999999998</v>
      </c>
      <c r="X6046" s="6">
        <f t="shared" si="338"/>
        <v>-7.212499999999995</v>
      </c>
      <c r="Y6046" s="6">
        <f t="shared" si="339"/>
        <v>-10.933333333333337</v>
      </c>
      <c r="Z6046" s="6">
        <f t="shared" si="340"/>
        <v>-7.720000000000006</v>
      </c>
      <c r="AA6046" s="6">
        <f t="shared" si="341"/>
        <v>-7.2500000000000036</v>
      </c>
      <c r="AB6046" s="6">
        <f t="shared" si="342"/>
        <v>-9.2928571428571409</v>
      </c>
      <c r="AC6046" s="6">
        <f t="shared" si="343"/>
        <v>-10.494384057971011</v>
      </c>
    </row>
    <row r="6047" spans="1:29" x14ac:dyDescent="0.25">
      <c r="A6047" s="44">
        <v>183</v>
      </c>
      <c r="B6047" s="45"/>
      <c r="C6047" s="46">
        <v>7</v>
      </c>
      <c r="D6047" s="46">
        <v>2</v>
      </c>
      <c r="E6047" s="46"/>
      <c r="F6047" s="47">
        <f t="shared" si="349"/>
        <v>22.17</v>
      </c>
      <c r="G6047" s="47">
        <f t="shared" si="349"/>
        <v>24.160000000000004</v>
      </c>
      <c r="H6047" s="234">
        <f t="shared" si="349"/>
        <v>21.931249999999999</v>
      </c>
      <c r="I6047" s="47">
        <f t="shared" si="349"/>
        <v>18.07</v>
      </c>
      <c r="J6047" s="47">
        <f t="shared" si="349"/>
        <v>17.55</v>
      </c>
      <c r="K6047" s="47">
        <f t="shared" si="349"/>
        <v>22.056250000000002</v>
      </c>
      <c r="L6047" s="47">
        <f t="shared" si="349"/>
        <v>19.231249999999999</v>
      </c>
      <c r="M6047" s="47">
        <f t="shared" si="349"/>
        <v>22.540000000000006</v>
      </c>
      <c r="N6047" s="47">
        <f t="shared" si="349"/>
        <v>20.100000000000001</v>
      </c>
      <c r="O6047" s="47">
        <f t="shared" si="349"/>
        <v>19.8</v>
      </c>
      <c r="P6047" s="48">
        <f t="shared" si="349"/>
        <v>21.171428571428574</v>
      </c>
      <c r="Q6047" s="48">
        <f t="shared" si="331"/>
        <v>21.931944444444447</v>
      </c>
      <c r="R6047" s="6">
        <f t="shared" si="332"/>
        <v>-10.170000000000002</v>
      </c>
      <c r="S6047" s="6">
        <f t="shared" si="333"/>
        <v>-12.160000000000004</v>
      </c>
      <c r="T6047" s="6">
        <f t="shared" si="334"/>
        <v>-9.9312499999999986</v>
      </c>
      <c r="U6047" s="6">
        <f t="shared" si="335"/>
        <v>-6.07</v>
      </c>
      <c r="V6047" s="6">
        <f t="shared" si="336"/>
        <v>-5.5500000000000007</v>
      </c>
      <c r="W6047" s="6">
        <f t="shared" si="337"/>
        <v>-10.056250000000002</v>
      </c>
      <c r="X6047" s="6">
        <f t="shared" si="338"/>
        <v>-7.2312499999999993</v>
      </c>
      <c r="Y6047" s="6">
        <f t="shared" si="339"/>
        <v>-10.540000000000006</v>
      </c>
      <c r="Z6047" s="6">
        <f t="shared" si="340"/>
        <v>-8.1000000000000014</v>
      </c>
      <c r="AA6047" s="6">
        <f t="shared" si="341"/>
        <v>-7.8000000000000007</v>
      </c>
      <c r="AB6047" s="6">
        <f t="shared" si="342"/>
        <v>-9.1714285714285744</v>
      </c>
      <c r="AC6047" s="6">
        <f t="shared" si="343"/>
        <v>-9.9319444444444471</v>
      </c>
    </row>
    <row r="6048" spans="1:29" x14ac:dyDescent="0.25">
      <c r="A6048" s="44">
        <v>184</v>
      </c>
      <c r="B6048" s="45"/>
      <c r="C6048" s="46">
        <v>7</v>
      </c>
      <c r="D6048" s="46">
        <v>3</v>
      </c>
      <c r="E6048" s="46"/>
      <c r="F6048" s="47">
        <f t="shared" si="349"/>
        <v>21.9</v>
      </c>
      <c r="G6048" s="47">
        <f t="shared" si="349"/>
        <v>24.33</v>
      </c>
      <c r="H6048" s="234">
        <f t="shared" si="349"/>
        <v>22.243749999999999</v>
      </c>
      <c r="I6048" s="47">
        <f t="shared" si="349"/>
        <v>18.149999999999999</v>
      </c>
      <c r="J6048" s="47">
        <f t="shared" si="349"/>
        <v>17.512500000000003</v>
      </c>
      <c r="K6048" s="47">
        <f t="shared" si="349"/>
        <v>22.925000000000001</v>
      </c>
      <c r="L6048" s="47">
        <f t="shared" si="349"/>
        <v>19.431250000000002</v>
      </c>
      <c r="M6048" s="47">
        <f t="shared" si="349"/>
        <v>23.039999999999996</v>
      </c>
      <c r="N6048" s="47">
        <f t="shared" si="349"/>
        <v>20.12</v>
      </c>
      <c r="O6048" s="47">
        <f t="shared" si="349"/>
        <v>20.1875</v>
      </c>
      <c r="P6048" s="48">
        <f t="shared" si="349"/>
        <v>21.992857142857144</v>
      </c>
      <c r="Q6048" s="48">
        <f t="shared" si="331"/>
        <v>22.586111111111116</v>
      </c>
      <c r="R6048" s="6">
        <f t="shared" si="332"/>
        <v>-9.8999999999999986</v>
      </c>
      <c r="S6048" s="6">
        <f t="shared" si="333"/>
        <v>-12.329999999999998</v>
      </c>
      <c r="T6048" s="6">
        <f t="shared" si="334"/>
        <v>-10.243749999999999</v>
      </c>
      <c r="U6048" s="6">
        <f t="shared" si="335"/>
        <v>-6.1499999999999986</v>
      </c>
      <c r="V6048" s="6">
        <f t="shared" si="336"/>
        <v>-5.5125000000000028</v>
      </c>
      <c r="W6048" s="6">
        <f t="shared" si="337"/>
        <v>-10.925000000000001</v>
      </c>
      <c r="X6048" s="6">
        <f t="shared" si="338"/>
        <v>-7.4312500000000021</v>
      </c>
      <c r="Y6048" s="6">
        <f t="shared" si="339"/>
        <v>-11.039999999999996</v>
      </c>
      <c r="Z6048" s="6">
        <f t="shared" si="340"/>
        <v>-8.120000000000001</v>
      </c>
      <c r="AA6048" s="6">
        <f t="shared" si="341"/>
        <v>-8.1875</v>
      </c>
      <c r="AB6048" s="6">
        <f t="shared" si="342"/>
        <v>-9.9928571428571438</v>
      </c>
      <c r="AC6048" s="6">
        <f t="shared" si="343"/>
        <v>-10.586111111111116</v>
      </c>
    </row>
    <row r="6049" spans="1:29" x14ac:dyDescent="0.25">
      <c r="A6049" s="44">
        <v>185</v>
      </c>
      <c r="B6049" s="45"/>
      <c r="C6049" s="46">
        <v>7</v>
      </c>
      <c r="D6049" s="46">
        <v>4</v>
      </c>
      <c r="E6049" s="46"/>
      <c r="F6049" s="47">
        <f t="shared" si="349"/>
        <v>21.91</v>
      </c>
      <c r="G6049" s="47">
        <f t="shared" si="349"/>
        <v>24.37</v>
      </c>
      <c r="H6049" s="234">
        <f t="shared" si="349"/>
        <v>21.537499999999994</v>
      </c>
      <c r="I6049" s="47">
        <f t="shared" si="349"/>
        <v>18.23</v>
      </c>
      <c r="J6049" s="47">
        <f t="shared" si="349"/>
        <v>17.425000000000004</v>
      </c>
      <c r="K6049" s="47">
        <f t="shared" si="349"/>
        <v>21.162500000000001</v>
      </c>
      <c r="L6049" s="47">
        <f t="shared" si="349"/>
        <v>19.0625</v>
      </c>
      <c r="M6049" s="47">
        <f t="shared" si="349"/>
        <v>22.68</v>
      </c>
      <c r="N6049" s="47">
        <f t="shared" si="349"/>
        <v>19.79</v>
      </c>
      <c r="O6049" s="47">
        <f t="shared" si="349"/>
        <v>19.925000000000001</v>
      </c>
      <c r="P6049" s="48">
        <f t="shared" si="349"/>
        <v>21.271428571428572</v>
      </c>
      <c r="Q6049" s="48">
        <f t="shared" si="331"/>
        <v>22.265833333333337</v>
      </c>
      <c r="R6049" s="6">
        <f t="shared" si="332"/>
        <v>-9.91</v>
      </c>
      <c r="S6049" s="6">
        <f t="shared" si="333"/>
        <v>-12.370000000000001</v>
      </c>
      <c r="T6049" s="6">
        <f t="shared" si="334"/>
        <v>-9.5374999999999943</v>
      </c>
      <c r="U6049" s="6">
        <f t="shared" si="335"/>
        <v>-6.23</v>
      </c>
      <c r="V6049" s="6">
        <f t="shared" si="336"/>
        <v>-5.4250000000000043</v>
      </c>
      <c r="W6049" s="6">
        <f t="shared" si="337"/>
        <v>-9.1625000000000014</v>
      </c>
      <c r="X6049" s="6">
        <f t="shared" si="338"/>
        <v>-7.0625</v>
      </c>
      <c r="Y6049" s="6">
        <f t="shared" si="339"/>
        <v>-10.68</v>
      </c>
      <c r="Z6049" s="6">
        <f t="shared" si="340"/>
        <v>-7.7899999999999991</v>
      </c>
      <c r="AA6049" s="6">
        <f t="shared" si="341"/>
        <v>-7.9250000000000007</v>
      </c>
      <c r="AB6049" s="6">
        <f t="shared" si="342"/>
        <v>-9.2714285714285722</v>
      </c>
      <c r="AC6049" s="6">
        <f t="shared" si="343"/>
        <v>-10.265833333333337</v>
      </c>
    </row>
    <row r="6050" spans="1:29" x14ac:dyDescent="0.25">
      <c r="A6050" s="44">
        <v>186</v>
      </c>
      <c r="B6050" s="45"/>
      <c r="C6050" s="46">
        <v>7</v>
      </c>
      <c r="D6050" s="46">
        <v>5</v>
      </c>
      <c r="E6050" s="46"/>
      <c r="F6050" s="47">
        <f t="shared" si="349"/>
        <v>21.94</v>
      </c>
      <c r="G6050" s="47">
        <f t="shared" si="349"/>
        <v>23.9</v>
      </c>
      <c r="H6050" s="234">
        <f t="shared" si="349"/>
        <v>21.787500000000005</v>
      </c>
      <c r="I6050" s="47">
        <f t="shared" si="349"/>
        <v>18.25</v>
      </c>
      <c r="J6050" s="47">
        <f t="shared" si="349"/>
        <v>17.443749999999998</v>
      </c>
      <c r="K6050" s="47">
        <f t="shared" si="349"/>
        <v>22.343750000000004</v>
      </c>
      <c r="L6050" s="47">
        <f t="shared" si="349"/>
        <v>19.006249999999998</v>
      </c>
      <c r="M6050" s="47">
        <f t="shared" si="349"/>
        <v>22.793333333333337</v>
      </c>
      <c r="N6050" s="47">
        <f t="shared" si="349"/>
        <v>20.099999999999998</v>
      </c>
      <c r="O6050" s="47">
        <f t="shared" si="349"/>
        <v>20.437499999999996</v>
      </c>
      <c r="P6050" s="48">
        <f t="shared" si="349"/>
        <v>21.37857142857143</v>
      </c>
      <c r="Q6050" s="48">
        <f t="shared" si="331"/>
        <v>21.872500000000002</v>
      </c>
      <c r="R6050" s="6">
        <f t="shared" si="332"/>
        <v>-9.9400000000000013</v>
      </c>
      <c r="S6050" s="6">
        <f t="shared" si="333"/>
        <v>-11.899999999999999</v>
      </c>
      <c r="T6050" s="6">
        <f t="shared" si="334"/>
        <v>-9.787500000000005</v>
      </c>
      <c r="U6050" s="6">
        <f t="shared" si="335"/>
        <v>-6.25</v>
      </c>
      <c r="V6050" s="6">
        <f t="shared" si="336"/>
        <v>-5.4437499999999979</v>
      </c>
      <c r="W6050" s="6">
        <f t="shared" si="337"/>
        <v>-10.343750000000004</v>
      </c>
      <c r="X6050" s="6">
        <f t="shared" si="338"/>
        <v>-7.0062499999999979</v>
      </c>
      <c r="Y6050" s="6">
        <f t="shared" si="339"/>
        <v>-10.793333333333337</v>
      </c>
      <c r="Z6050" s="6">
        <f t="shared" si="340"/>
        <v>-8.0999999999999979</v>
      </c>
      <c r="AA6050" s="6">
        <f t="shared" si="341"/>
        <v>-8.4374999999999964</v>
      </c>
      <c r="AB6050" s="6">
        <f t="shared" si="342"/>
        <v>-9.3785714285714299</v>
      </c>
      <c r="AC6050" s="6">
        <f t="shared" si="343"/>
        <v>-9.8725000000000023</v>
      </c>
    </row>
    <row r="6051" spans="1:29" x14ac:dyDescent="0.25">
      <c r="A6051" s="44">
        <v>187</v>
      </c>
      <c r="B6051" s="45"/>
      <c r="C6051" s="46">
        <v>7</v>
      </c>
      <c r="D6051" s="46">
        <v>6</v>
      </c>
      <c r="E6051" s="46"/>
      <c r="F6051" s="47">
        <f t="shared" si="349"/>
        <v>23</v>
      </c>
      <c r="G6051" s="47">
        <f t="shared" si="349"/>
        <v>24.990000000000002</v>
      </c>
      <c r="H6051" s="234">
        <f t="shared" si="349"/>
        <v>22.625</v>
      </c>
      <c r="I6051" s="47">
        <f t="shared" si="349"/>
        <v>18.82</v>
      </c>
      <c r="J6051" s="47">
        <f t="shared" si="349"/>
        <v>17.862499999999997</v>
      </c>
      <c r="K6051" s="47">
        <f t="shared" si="349"/>
        <v>23.106249999999999</v>
      </c>
      <c r="L6051" s="47">
        <f t="shared" si="349"/>
        <v>19.756250000000001</v>
      </c>
      <c r="M6051" s="47">
        <f t="shared" si="349"/>
        <v>23.59333333333333</v>
      </c>
      <c r="N6051" s="47">
        <f t="shared" si="349"/>
        <v>20.520000000000003</v>
      </c>
      <c r="O6051" s="47">
        <f t="shared" si="349"/>
        <v>20.650000000000002</v>
      </c>
      <c r="P6051" s="48">
        <f t="shared" si="349"/>
        <v>22.25</v>
      </c>
      <c r="Q6051" s="48">
        <f t="shared" si="331"/>
        <v>22.754166666666666</v>
      </c>
      <c r="R6051" s="6">
        <f t="shared" si="332"/>
        <v>-11</v>
      </c>
      <c r="S6051" s="6">
        <f t="shared" si="333"/>
        <v>-12.990000000000002</v>
      </c>
      <c r="T6051" s="6">
        <f t="shared" si="334"/>
        <v>-10.625</v>
      </c>
      <c r="U6051" s="6">
        <f t="shared" si="335"/>
        <v>-6.82</v>
      </c>
      <c r="V6051" s="6">
        <f t="shared" si="336"/>
        <v>-5.8624999999999972</v>
      </c>
      <c r="W6051" s="6">
        <f t="shared" si="337"/>
        <v>-11.106249999999999</v>
      </c>
      <c r="X6051" s="6">
        <f t="shared" si="338"/>
        <v>-7.7562500000000014</v>
      </c>
      <c r="Y6051" s="6">
        <f t="shared" si="339"/>
        <v>-11.59333333333333</v>
      </c>
      <c r="Z6051" s="6">
        <f t="shared" si="340"/>
        <v>-8.5200000000000031</v>
      </c>
      <c r="AA6051" s="6">
        <f t="shared" si="341"/>
        <v>-8.6500000000000021</v>
      </c>
      <c r="AB6051" s="6">
        <f t="shared" si="342"/>
        <v>-10.25</v>
      </c>
      <c r="AC6051" s="6">
        <f t="shared" si="343"/>
        <v>-10.754166666666666</v>
      </c>
    </row>
    <row r="6052" spans="1:29" x14ac:dyDescent="0.25">
      <c r="A6052" s="44">
        <v>188</v>
      </c>
      <c r="B6052" s="45"/>
      <c r="C6052" s="46">
        <v>7</v>
      </c>
      <c r="D6052" s="46">
        <v>7</v>
      </c>
      <c r="E6052" s="46"/>
      <c r="F6052" s="47">
        <f t="shared" si="349"/>
        <v>23.770000000000003</v>
      </c>
      <c r="G6052" s="47">
        <f t="shared" si="349"/>
        <v>25.390000000000004</v>
      </c>
      <c r="H6052" s="234">
        <f t="shared" si="349"/>
        <v>23.25</v>
      </c>
      <c r="I6052" s="47">
        <f t="shared" si="349"/>
        <v>19.21</v>
      </c>
      <c r="J6052" s="47">
        <f t="shared" si="349"/>
        <v>18.993749999999999</v>
      </c>
      <c r="K6052" s="47">
        <f t="shared" si="349"/>
        <v>23.706250000000001</v>
      </c>
      <c r="L6052" s="47">
        <f t="shared" si="349"/>
        <v>20.956250000000004</v>
      </c>
      <c r="M6052" s="47">
        <f t="shared" si="349"/>
        <v>23.993333333333336</v>
      </c>
      <c r="N6052" s="47">
        <f t="shared" si="349"/>
        <v>21.29</v>
      </c>
      <c r="O6052" s="47">
        <f t="shared" si="349"/>
        <v>21.512499999999999</v>
      </c>
      <c r="P6052" s="48">
        <f t="shared" si="349"/>
        <v>22.5</v>
      </c>
      <c r="Q6052" s="48">
        <f t="shared" si="331"/>
        <v>23.530555555555559</v>
      </c>
      <c r="R6052" s="6">
        <f t="shared" si="332"/>
        <v>-11.770000000000003</v>
      </c>
      <c r="S6052" s="6">
        <f t="shared" si="333"/>
        <v>-13.390000000000004</v>
      </c>
      <c r="T6052" s="6">
        <f t="shared" si="334"/>
        <v>-11.25</v>
      </c>
      <c r="U6052" s="6">
        <f t="shared" si="335"/>
        <v>-7.2100000000000009</v>
      </c>
      <c r="V6052" s="6">
        <f t="shared" si="336"/>
        <v>-6.9937499999999986</v>
      </c>
      <c r="W6052" s="6">
        <f t="shared" si="337"/>
        <v>-11.706250000000001</v>
      </c>
      <c r="X6052" s="6">
        <f t="shared" si="338"/>
        <v>-8.9562500000000043</v>
      </c>
      <c r="Y6052" s="6">
        <f t="shared" si="339"/>
        <v>-11.993333333333336</v>
      </c>
      <c r="Z6052" s="6">
        <f t="shared" si="340"/>
        <v>-9.2899999999999991</v>
      </c>
      <c r="AA6052" s="6">
        <f t="shared" si="341"/>
        <v>-9.5124999999999993</v>
      </c>
      <c r="AB6052" s="6">
        <f t="shared" si="342"/>
        <v>-10.5</v>
      </c>
      <c r="AC6052" s="6">
        <f t="shared" si="343"/>
        <v>-11.530555555555559</v>
      </c>
    </row>
    <row r="6053" spans="1:29" x14ac:dyDescent="0.25">
      <c r="A6053" s="44">
        <v>189</v>
      </c>
      <c r="B6053" s="45"/>
      <c r="C6053" s="46">
        <v>7</v>
      </c>
      <c r="D6053" s="46">
        <v>8</v>
      </c>
      <c r="E6053" s="46"/>
      <c r="F6053" s="47">
        <f t="shared" si="349"/>
        <v>23.45</v>
      </c>
      <c r="G6053" s="47">
        <f t="shared" si="349"/>
        <v>25.480000000000004</v>
      </c>
      <c r="H6053" s="234">
        <f t="shared" si="349"/>
        <v>22.818750000000001</v>
      </c>
      <c r="I6053" s="47">
        <f t="shared" si="349"/>
        <v>19.599999999999998</v>
      </c>
      <c r="J6053" s="47">
        <f t="shared" si="349"/>
        <v>19.693750000000001</v>
      </c>
      <c r="K6053" s="47">
        <f t="shared" si="349"/>
        <v>22.893750000000001</v>
      </c>
      <c r="L6053" s="47">
        <f t="shared" si="349"/>
        <v>20.849999999999998</v>
      </c>
      <c r="M6053" s="47">
        <f t="shared" si="349"/>
        <v>24.306666666666668</v>
      </c>
      <c r="N6053" s="47">
        <f t="shared" si="349"/>
        <v>21.58</v>
      </c>
      <c r="O6053" s="47">
        <f t="shared" si="349"/>
        <v>21.5625</v>
      </c>
      <c r="P6053" s="48">
        <f t="shared" si="349"/>
        <v>21.849999999999994</v>
      </c>
      <c r="Q6053" s="48">
        <f t="shared" si="331"/>
        <v>23.357222222222223</v>
      </c>
      <c r="R6053" s="6">
        <f t="shared" si="332"/>
        <v>-11.45</v>
      </c>
      <c r="S6053" s="6">
        <f t="shared" si="333"/>
        <v>-13.480000000000004</v>
      </c>
      <c r="T6053" s="6">
        <f t="shared" si="334"/>
        <v>-10.818750000000001</v>
      </c>
      <c r="U6053" s="6">
        <f t="shared" si="335"/>
        <v>-7.5999999999999979</v>
      </c>
      <c r="V6053" s="6">
        <f t="shared" si="336"/>
        <v>-7.6937500000000014</v>
      </c>
      <c r="W6053" s="6">
        <f t="shared" si="337"/>
        <v>-10.893750000000001</v>
      </c>
      <c r="X6053" s="6">
        <f t="shared" si="338"/>
        <v>-8.8499999999999979</v>
      </c>
      <c r="Y6053" s="6">
        <f t="shared" si="339"/>
        <v>-12.306666666666668</v>
      </c>
      <c r="Z6053" s="6">
        <f t="shared" si="340"/>
        <v>-9.5799999999999983</v>
      </c>
      <c r="AA6053" s="6">
        <f t="shared" si="341"/>
        <v>-9.5625</v>
      </c>
      <c r="AB6053" s="6">
        <f t="shared" si="342"/>
        <v>-9.8499999999999943</v>
      </c>
      <c r="AC6053" s="6">
        <f t="shared" si="343"/>
        <v>-11.357222222222223</v>
      </c>
    </row>
    <row r="6054" spans="1:29" x14ac:dyDescent="0.25">
      <c r="A6054" s="44">
        <v>190</v>
      </c>
      <c r="B6054" s="45"/>
      <c r="C6054" s="46">
        <v>7</v>
      </c>
      <c r="D6054" s="46">
        <v>9</v>
      </c>
      <c r="E6054" s="46"/>
      <c r="F6054" s="47">
        <f t="shared" si="349"/>
        <v>23.059999999999995</v>
      </c>
      <c r="G6054" s="47">
        <f t="shared" si="349"/>
        <v>25.780000000000008</v>
      </c>
      <c r="H6054" s="234">
        <f t="shared" si="349"/>
        <v>22.081250000000001</v>
      </c>
      <c r="I6054" s="47">
        <f t="shared" si="349"/>
        <v>19.18</v>
      </c>
      <c r="J6054" s="47">
        <f t="shared" si="349"/>
        <v>17.45</v>
      </c>
      <c r="K6054" s="47">
        <f t="shared" si="349"/>
        <v>22.375000000000004</v>
      </c>
      <c r="L6054" s="47">
        <f t="shared" si="349"/>
        <v>19</v>
      </c>
      <c r="M6054" s="47">
        <f t="shared" si="349"/>
        <v>24.16</v>
      </c>
      <c r="N6054" s="47">
        <f t="shared" si="349"/>
        <v>20.830000000000002</v>
      </c>
      <c r="O6054" s="47">
        <f t="shared" si="349"/>
        <v>20.787499999999998</v>
      </c>
      <c r="P6054" s="48">
        <f t="shared" si="349"/>
        <v>22.007142857142856</v>
      </c>
      <c r="Q6054" s="48">
        <f t="shared" si="331"/>
        <v>23.046111111111106</v>
      </c>
      <c r="R6054" s="6">
        <f t="shared" si="332"/>
        <v>-11.059999999999995</v>
      </c>
      <c r="S6054" s="6">
        <f t="shared" si="333"/>
        <v>-13.780000000000008</v>
      </c>
      <c r="T6054" s="6">
        <f t="shared" si="334"/>
        <v>-10.081250000000001</v>
      </c>
      <c r="U6054" s="6">
        <f t="shared" si="335"/>
        <v>-7.18</v>
      </c>
      <c r="V6054" s="6">
        <f t="shared" si="336"/>
        <v>-5.4499999999999993</v>
      </c>
      <c r="W6054" s="6">
        <f t="shared" si="337"/>
        <v>-10.375000000000004</v>
      </c>
      <c r="X6054" s="6">
        <f t="shared" si="338"/>
        <v>-7</v>
      </c>
      <c r="Y6054" s="6">
        <f t="shared" si="339"/>
        <v>-12.16</v>
      </c>
      <c r="Z6054" s="6">
        <f t="shared" si="340"/>
        <v>-8.8300000000000018</v>
      </c>
      <c r="AA6054" s="6">
        <f t="shared" si="341"/>
        <v>-8.7874999999999979</v>
      </c>
      <c r="AB6054" s="6">
        <f t="shared" si="342"/>
        <v>-10.007142857142856</v>
      </c>
      <c r="AC6054" s="6">
        <f t="shared" si="343"/>
        <v>-11.046111111111106</v>
      </c>
    </row>
    <row r="6055" spans="1:29" x14ac:dyDescent="0.25">
      <c r="A6055" s="44">
        <v>191</v>
      </c>
      <c r="B6055" s="45"/>
      <c r="C6055" s="46">
        <v>7</v>
      </c>
      <c r="D6055" s="46">
        <v>10</v>
      </c>
      <c r="E6055" s="46"/>
      <c r="F6055" s="47">
        <f t="shared" si="349"/>
        <v>22.57</v>
      </c>
      <c r="G6055" s="47">
        <f t="shared" si="349"/>
        <v>25.2</v>
      </c>
      <c r="H6055" s="234">
        <f t="shared" si="349"/>
        <v>21.900000000000002</v>
      </c>
      <c r="I6055" s="47">
        <f t="shared" si="349"/>
        <v>18.470000000000002</v>
      </c>
      <c r="J6055" s="47">
        <f t="shared" si="349"/>
        <v>18.012499999999999</v>
      </c>
      <c r="K6055" s="47">
        <f t="shared" si="349"/>
        <v>21.918749999999999</v>
      </c>
      <c r="L6055" s="47">
        <f t="shared" si="349"/>
        <v>19.143750000000001</v>
      </c>
      <c r="M6055" s="47">
        <f t="shared" si="349"/>
        <v>23.173333333333339</v>
      </c>
      <c r="N6055" s="47">
        <f t="shared" si="349"/>
        <v>20.399999999999999</v>
      </c>
      <c r="O6055" s="47">
        <f t="shared" si="349"/>
        <v>20.224999999999998</v>
      </c>
      <c r="P6055" s="48">
        <f t="shared" si="349"/>
        <v>21.150000000000002</v>
      </c>
      <c r="Q6055" s="48">
        <f t="shared" si="331"/>
        <v>22.362777777777776</v>
      </c>
      <c r="R6055" s="6">
        <f t="shared" si="332"/>
        <v>-10.57</v>
      </c>
      <c r="S6055" s="6">
        <f t="shared" si="333"/>
        <v>-13.2</v>
      </c>
      <c r="T6055" s="6">
        <f t="shared" si="334"/>
        <v>-9.9000000000000021</v>
      </c>
      <c r="U6055" s="6">
        <f t="shared" si="335"/>
        <v>-6.4700000000000024</v>
      </c>
      <c r="V6055" s="6">
        <f t="shared" si="336"/>
        <v>-6.0124999999999993</v>
      </c>
      <c r="W6055" s="6">
        <f t="shared" si="337"/>
        <v>-9.9187499999999993</v>
      </c>
      <c r="X6055" s="6">
        <f t="shared" si="338"/>
        <v>-7.1437500000000007</v>
      </c>
      <c r="Y6055" s="6">
        <f t="shared" si="339"/>
        <v>-11.173333333333339</v>
      </c>
      <c r="Z6055" s="6">
        <f t="shared" si="340"/>
        <v>-8.3999999999999986</v>
      </c>
      <c r="AA6055" s="6">
        <f t="shared" si="341"/>
        <v>-8.2249999999999979</v>
      </c>
      <c r="AB6055" s="6">
        <f t="shared" si="342"/>
        <v>-9.1500000000000021</v>
      </c>
      <c r="AC6055" s="6">
        <f t="shared" si="343"/>
        <v>-10.362777777777776</v>
      </c>
    </row>
    <row r="6056" spans="1:29" x14ac:dyDescent="0.25">
      <c r="A6056" s="44">
        <v>192</v>
      </c>
      <c r="B6056" s="45"/>
      <c r="C6056" s="46">
        <v>7</v>
      </c>
      <c r="D6056" s="46">
        <v>11</v>
      </c>
      <c r="E6056" s="46"/>
      <c r="F6056" s="47">
        <f t="shared" ref="F6056:P6065" si="350">AVERAGEIFS(F$2:F$5846,$C$2:$C$5846,$C6056,$D$2:$D$5846,$D6056)</f>
        <v>21.910000000000004</v>
      </c>
      <c r="G6056" s="47">
        <f t="shared" si="350"/>
        <v>24.81</v>
      </c>
      <c r="H6056" s="234">
        <f t="shared" si="350"/>
        <v>21.656249999999996</v>
      </c>
      <c r="I6056" s="47">
        <f t="shared" si="350"/>
        <v>18.329999999999998</v>
      </c>
      <c r="J6056" s="47">
        <f t="shared" si="350"/>
        <v>17.350000000000001</v>
      </c>
      <c r="K6056" s="47">
        <f t="shared" si="350"/>
        <v>21.612500000000001</v>
      </c>
      <c r="L6056" s="47">
        <f t="shared" si="350"/>
        <v>18.849999999999998</v>
      </c>
      <c r="M6056" s="47">
        <f t="shared" si="350"/>
        <v>22.733333333333338</v>
      </c>
      <c r="N6056" s="47">
        <f t="shared" si="350"/>
        <v>19.43</v>
      </c>
      <c r="O6056" s="47">
        <f t="shared" si="350"/>
        <v>20.049999999999997</v>
      </c>
      <c r="P6056" s="48">
        <f t="shared" si="350"/>
        <v>20.828571428571429</v>
      </c>
      <c r="Q6056" s="48">
        <f t="shared" si="331"/>
        <v>22.186666666666664</v>
      </c>
      <c r="R6056" s="6">
        <f t="shared" si="332"/>
        <v>-9.9100000000000037</v>
      </c>
      <c r="S6056" s="6">
        <f t="shared" si="333"/>
        <v>-12.809999999999999</v>
      </c>
      <c r="T6056" s="6">
        <f t="shared" si="334"/>
        <v>-9.6562499999999964</v>
      </c>
      <c r="U6056" s="6">
        <f t="shared" si="335"/>
        <v>-6.3299999999999983</v>
      </c>
      <c r="V6056" s="6">
        <f t="shared" si="336"/>
        <v>-5.3500000000000014</v>
      </c>
      <c r="W6056" s="6">
        <f t="shared" si="337"/>
        <v>-9.6125000000000007</v>
      </c>
      <c r="X6056" s="6">
        <f t="shared" si="338"/>
        <v>-6.8499999999999979</v>
      </c>
      <c r="Y6056" s="6">
        <f t="shared" si="339"/>
        <v>-10.733333333333338</v>
      </c>
      <c r="Z6056" s="6">
        <f t="shared" si="340"/>
        <v>-7.43</v>
      </c>
      <c r="AA6056" s="6">
        <f t="shared" si="341"/>
        <v>-8.0499999999999972</v>
      </c>
      <c r="AB6056" s="6">
        <f t="shared" si="342"/>
        <v>-8.8285714285714292</v>
      </c>
      <c r="AC6056" s="6">
        <f t="shared" si="343"/>
        <v>-10.186666666666664</v>
      </c>
    </row>
    <row r="6057" spans="1:29" x14ac:dyDescent="0.25">
      <c r="A6057" s="44">
        <v>193</v>
      </c>
      <c r="B6057" s="45"/>
      <c r="C6057" s="46">
        <v>7</v>
      </c>
      <c r="D6057" s="46">
        <v>12</v>
      </c>
      <c r="E6057" s="46"/>
      <c r="F6057" s="47">
        <f t="shared" si="350"/>
        <v>22.79</v>
      </c>
      <c r="G6057" s="47">
        <f t="shared" si="350"/>
        <v>24.970000000000002</v>
      </c>
      <c r="H6057" s="234">
        <f t="shared" si="350"/>
        <v>21.456250000000001</v>
      </c>
      <c r="I6057" s="47">
        <f t="shared" si="350"/>
        <v>18.940000000000001</v>
      </c>
      <c r="J6057" s="47">
        <f t="shared" si="350"/>
        <v>17.087499999999999</v>
      </c>
      <c r="K6057" s="47">
        <f t="shared" si="350"/>
        <v>22.118749999999999</v>
      </c>
      <c r="L6057" s="47">
        <f t="shared" si="350"/>
        <v>18.712499999999995</v>
      </c>
      <c r="M6057" s="47">
        <f t="shared" si="350"/>
        <v>22.893333333333331</v>
      </c>
      <c r="N6057" s="47">
        <f t="shared" si="350"/>
        <v>20.96</v>
      </c>
      <c r="O6057" s="47">
        <f t="shared" si="350"/>
        <v>20.6875</v>
      </c>
      <c r="P6057" s="48">
        <f t="shared" si="350"/>
        <v>21.514285714285712</v>
      </c>
      <c r="Q6057" s="48">
        <f t="shared" si="331"/>
        <v>22.245833333333337</v>
      </c>
      <c r="R6057" s="6">
        <f t="shared" si="332"/>
        <v>-10.79</v>
      </c>
      <c r="S6057" s="6">
        <f t="shared" si="333"/>
        <v>-12.970000000000002</v>
      </c>
      <c r="T6057" s="6">
        <f t="shared" si="334"/>
        <v>-9.4562500000000007</v>
      </c>
      <c r="U6057" s="6">
        <f t="shared" si="335"/>
        <v>-6.9400000000000013</v>
      </c>
      <c r="V6057" s="6">
        <f t="shared" si="336"/>
        <v>-5.0874999999999986</v>
      </c>
      <c r="W6057" s="6">
        <f t="shared" si="337"/>
        <v>-10.118749999999999</v>
      </c>
      <c r="X6057" s="6">
        <f t="shared" si="338"/>
        <v>-6.712499999999995</v>
      </c>
      <c r="Y6057" s="6">
        <f t="shared" si="339"/>
        <v>-10.893333333333331</v>
      </c>
      <c r="Z6057" s="6">
        <f t="shared" si="340"/>
        <v>-8.9600000000000009</v>
      </c>
      <c r="AA6057" s="6">
        <f t="shared" si="341"/>
        <v>-8.6875</v>
      </c>
      <c r="AB6057" s="6">
        <f t="shared" si="342"/>
        <v>-9.5142857142857125</v>
      </c>
      <c r="AC6057" s="6">
        <f t="shared" si="343"/>
        <v>-10.245833333333337</v>
      </c>
    </row>
    <row r="6058" spans="1:29" x14ac:dyDescent="0.25">
      <c r="A6058" s="44">
        <v>194</v>
      </c>
      <c r="B6058" s="45"/>
      <c r="C6058" s="46">
        <v>7</v>
      </c>
      <c r="D6058" s="46">
        <v>13</v>
      </c>
      <c r="E6058" s="46"/>
      <c r="F6058" s="47">
        <f t="shared" si="350"/>
        <v>23.35</v>
      </c>
      <c r="G6058" s="47">
        <f t="shared" si="350"/>
        <v>25.26</v>
      </c>
      <c r="H6058" s="234">
        <f t="shared" si="350"/>
        <v>21.706249999999997</v>
      </c>
      <c r="I6058" s="47">
        <f t="shared" si="350"/>
        <v>19.199999999999996</v>
      </c>
      <c r="J6058" s="47">
        <f t="shared" si="350"/>
        <v>17.037499999999998</v>
      </c>
      <c r="K6058" s="47">
        <f t="shared" si="350"/>
        <v>22.15625</v>
      </c>
      <c r="L6058" s="47">
        <f t="shared" si="350"/>
        <v>18.650000000000002</v>
      </c>
      <c r="M6058" s="47">
        <f t="shared" si="350"/>
        <v>23.113333333333333</v>
      </c>
      <c r="N6058" s="47">
        <f t="shared" si="350"/>
        <v>21.490000000000002</v>
      </c>
      <c r="O6058" s="47">
        <f t="shared" si="350"/>
        <v>21.5</v>
      </c>
      <c r="P6058" s="48">
        <f t="shared" si="350"/>
        <v>21.428571428571427</v>
      </c>
      <c r="Q6058" s="48">
        <f t="shared" ref="Q6058:Q6121" si="351">AVERAGEIFS(Q$2:Q$5846,$C$2:$C$5846,$C6058,$D$2:$D$5846,$D6058)</f>
        <v>22.573888888888895</v>
      </c>
      <c r="R6058" s="6">
        <f t="shared" ref="R6058:R6121" si="352">12-F6058</f>
        <v>-11.350000000000001</v>
      </c>
      <c r="S6058" s="6">
        <f t="shared" ref="S6058:S6121" si="353">12-G6058</f>
        <v>-13.260000000000002</v>
      </c>
      <c r="T6058" s="6">
        <f t="shared" ref="T6058:T6121" si="354">12-H6058</f>
        <v>-9.7062499999999972</v>
      </c>
      <c r="U6058" s="6">
        <f t="shared" ref="U6058:U6121" si="355">12-I6058</f>
        <v>-7.1999999999999957</v>
      </c>
      <c r="V6058" s="6">
        <f t="shared" ref="V6058:V6121" si="356">12-J6058</f>
        <v>-5.0374999999999979</v>
      </c>
      <c r="W6058" s="6">
        <f t="shared" ref="W6058:W6121" si="357">12-K6058</f>
        <v>-10.15625</v>
      </c>
      <c r="X6058" s="6">
        <f t="shared" ref="X6058:X6121" si="358">12-L6058</f>
        <v>-6.6500000000000021</v>
      </c>
      <c r="Y6058" s="6">
        <f t="shared" ref="Y6058:Y6121" si="359">12-M6058</f>
        <v>-11.113333333333333</v>
      </c>
      <c r="Z6058" s="6">
        <f t="shared" ref="Z6058:Z6121" si="360">12-N6058</f>
        <v>-9.490000000000002</v>
      </c>
      <c r="AA6058" s="6">
        <f t="shared" ref="AA6058:AA6121" si="361">12-O6058</f>
        <v>-9.5</v>
      </c>
      <c r="AB6058" s="6">
        <f t="shared" ref="AB6058:AB6121" si="362">12-P6058</f>
        <v>-9.428571428571427</v>
      </c>
      <c r="AC6058" s="6">
        <f t="shared" ref="AC6058:AC6121" si="363">12-Q6058</f>
        <v>-10.573888888888895</v>
      </c>
    </row>
    <row r="6059" spans="1:29" x14ac:dyDescent="0.25">
      <c r="A6059" s="44">
        <v>195</v>
      </c>
      <c r="B6059" s="45"/>
      <c r="C6059" s="46">
        <v>7</v>
      </c>
      <c r="D6059" s="46">
        <v>14</v>
      </c>
      <c r="E6059" s="46"/>
      <c r="F6059" s="47">
        <f t="shared" si="350"/>
        <v>23.57</v>
      </c>
      <c r="G6059" s="47">
        <f t="shared" si="350"/>
        <v>26.28</v>
      </c>
      <c r="H6059" s="234">
        <f t="shared" si="350"/>
        <v>22.725000000000001</v>
      </c>
      <c r="I6059" s="47">
        <f t="shared" si="350"/>
        <v>19.869999999999997</v>
      </c>
      <c r="J6059" s="47">
        <f t="shared" si="350"/>
        <v>17.71875</v>
      </c>
      <c r="K6059" s="47">
        <f t="shared" si="350"/>
        <v>23.262499999999999</v>
      </c>
      <c r="L6059" s="47">
        <f t="shared" si="350"/>
        <v>19.737500000000004</v>
      </c>
      <c r="M6059" s="47">
        <f t="shared" si="350"/>
        <v>23.813333333333333</v>
      </c>
      <c r="N6059" s="47">
        <f t="shared" si="350"/>
        <v>22.140000000000004</v>
      </c>
      <c r="O6059" s="47">
        <f t="shared" si="350"/>
        <v>22.487499999999997</v>
      </c>
      <c r="P6059" s="48">
        <f t="shared" si="350"/>
        <v>22.257142857142856</v>
      </c>
      <c r="Q6059" s="48">
        <f t="shared" si="351"/>
        <v>23.230000000000008</v>
      </c>
      <c r="R6059" s="6">
        <f t="shared" si="352"/>
        <v>-11.57</v>
      </c>
      <c r="S6059" s="6">
        <f t="shared" si="353"/>
        <v>-14.280000000000001</v>
      </c>
      <c r="T6059" s="6">
        <f t="shared" si="354"/>
        <v>-10.725000000000001</v>
      </c>
      <c r="U6059" s="6">
        <f t="shared" si="355"/>
        <v>-7.8699999999999974</v>
      </c>
      <c r="V6059" s="6">
        <f t="shared" si="356"/>
        <v>-5.71875</v>
      </c>
      <c r="W6059" s="6">
        <f t="shared" si="357"/>
        <v>-11.262499999999999</v>
      </c>
      <c r="X6059" s="6">
        <f t="shared" si="358"/>
        <v>-7.7375000000000043</v>
      </c>
      <c r="Y6059" s="6">
        <f t="shared" si="359"/>
        <v>-11.813333333333333</v>
      </c>
      <c r="Z6059" s="6">
        <f t="shared" si="360"/>
        <v>-10.140000000000004</v>
      </c>
      <c r="AA6059" s="6">
        <f t="shared" si="361"/>
        <v>-10.487499999999997</v>
      </c>
      <c r="AB6059" s="6">
        <f t="shared" si="362"/>
        <v>-10.257142857142856</v>
      </c>
      <c r="AC6059" s="6">
        <f t="shared" si="363"/>
        <v>-11.230000000000008</v>
      </c>
    </row>
    <row r="6060" spans="1:29" x14ac:dyDescent="0.25">
      <c r="A6060" s="44">
        <v>196</v>
      </c>
      <c r="B6060" s="45"/>
      <c r="C6060" s="46">
        <v>7</v>
      </c>
      <c r="D6060" s="46">
        <v>15</v>
      </c>
      <c r="E6060" s="46"/>
      <c r="F6060" s="47">
        <f t="shared" si="350"/>
        <v>24.47</v>
      </c>
      <c r="G6060" s="47">
        <f t="shared" si="350"/>
        <v>26.560000000000002</v>
      </c>
      <c r="H6060" s="234">
        <f t="shared" si="350"/>
        <v>22.318750000000001</v>
      </c>
      <c r="I6060" s="47">
        <f t="shared" si="350"/>
        <v>20.160000000000004</v>
      </c>
      <c r="J6060" s="47">
        <f t="shared" si="350"/>
        <v>18.175000000000001</v>
      </c>
      <c r="K6060" s="47">
        <f t="shared" si="350"/>
        <v>22.40625</v>
      </c>
      <c r="L6060" s="47">
        <f t="shared" si="350"/>
        <v>19.625</v>
      </c>
      <c r="M6060" s="47">
        <f t="shared" si="350"/>
        <v>23.786666666666669</v>
      </c>
      <c r="N6060" s="47">
        <f t="shared" si="350"/>
        <v>21.729999999999997</v>
      </c>
      <c r="O6060" s="47">
        <f t="shared" si="350"/>
        <v>21.762499999999999</v>
      </c>
      <c r="P6060" s="48">
        <f t="shared" si="350"/>
        <v>22.05</v>
      </c>
      <c r="Q6060" s="48">
        <f t="shared" si="351"/>
        <v>23.318333333333335</v>
      </c>
      <c r="R6060" s="6">
        <f t="shared" si="352"/>
        <v>-12.469999999999999</v>
      </c>
      <c r="S6060" s="6">
        <f t="shared" si="353"/>
        <v>-14.560000000000002</v>
      </c>
      <c r="T6060" s="6">
        <f t="shared" si="354"/>
        <v>-10.318750000000001</v>
      </c>
      <c r="U6060" s="6">
        <f t="shared" si="355"/>
        <v>-8.1600000000000037</v>
      </c>
      <c r="V6060" s="6">
        <f t="shared" si="356"/>
        <v>-6.1750000000000007</v>
      </c>
      <c r="W6060" s="6">
        <f t="shared" si="357"/>
        <v>-10.40625</v>
      </c>
      <c r="X6060" s="6">
        <f t="shared" si="358"/>
        <v>-7.625</v>
      </c>
      <c r="Y6060" s="6">
        <f t="shared" si="359"/>
        <v>-11.786666666666669</v>
      </c>
      <c r="Z6060" s="6">
        <f t="shared" si="360"/>
        <v>-9.7299999999999969</v>
      </c>
      <c r="AA6060" s="6">
        <f t="shared" si="361"/>
        <v>-9.7624999999999993</v>
      </c>
      <c r="AB6060" s="6">
        <f t="shared" si="362"/>
        <v>-10.050000000000001</v>
      </c>
      <c r="AC6060" s="6">
        <f t="shared" si="363"/>
        <v>-11.318333333333335</v>
      </c>
    </row>
    <row r="6061" spans="1:29" x14ac:dyDescent="0.25">
      <c r="A6061" s="44">
        <v>197</v>
      </c>
      <c r="B6061" s="45"/>
      <c r="C6061" s="46">
        <v>7</v>
      </c>
      <c r="D6061" s="46">
        <v>16</v>
      </c>
      <c r="E6061" s="46"/>
      <c r="F6061" s="47">
        <f t="shared" si="350"/>
        <v>24.110000000000003</v>
      </c>
      <c r="G6061" s="47">
        <f t="shared" si="350"/>
        <v>26.169999999999998</v>
      </c>
      <c r="H6061" s="234">
        <f t="shared" si="350"/>
        <v>22.8</v>
      </c>
      <c r="I6061" s="47">
        <f t="shared" si="350"/>
        <v>19.71</v>
      </c>
      <c r="J6061" s="47">
        <f t="shared" si="350"/>
        <v>18.043749999999999</v>
      </c>
      <c r="K6061" s="47">
        <f t="shared" si="350"/>
        <v>23.218749999999996</v>
      </c>
      <c r="L6061" s="47">
        <f t="shared" si="350"/>
        <v>19.925000000000001</v>
      </c>
      <c r="M6061" s="47">
        <f t="shared" si="350"/>
        <v>24.486666666666668</v>
      </c>
      <c r="N6061" s="47">
        <f t="shared" si="350"/>
        <v>20.85</v>
      </c>
      <c r="O6061" s="47">
        <f t="shared" si="350"/>
        <v>20.537499999999998</v>
      </c>
      <c r="P6061" s="48">
        <f t="shared" si="350"/>
        <v>22.600000000000005</v>
      </c>
      <c r="Q6061" s="48">
        <f t="shared" si="351"/>
        <v>23.894722222222224</v>
      </c>
      <c r="R6061" s="6">
        <f t="shared" si="352"/>
        <v>-12.110000000000003</v>
      </c>
      <c r="S6061" s="6">
        <f t="shared" si="353"/>
        <v>-14.169999999999998</v>
      </c>
      <c r="T6061" s="6">
        <f t="shared" si="354"/>
        <v>-10.8</v>
      </c>
      <c r="U6061" s="6">
        <f t="shared" si="355"/>
        <v>-7.7100000000000009</v>
      </c>
      <c r="V6061" s="6">
        <f t="shared" si="356"/>
        <v>-6.0437499999999993</v>
      </c>
      <c r="W6061" s="6">
        <f t="shared" si="357"/>
        <v>-11.218749999999996</v>
      </c>
      <c r="X6061" s="6">
        <f t="shared" si="358"/>
        <v>-7.9250000000000007</v>
      </c>
      <c r="Y6061" s="6">
        <f t="shared" si="359"/>
        <v>-12.486666666666668</v>
      </c>
      <c r="Z6061" s="6">
        <f t="shared" si="360"/>
        <v>-8.8500000000000014</v>
      </c>
      <c r="AA6061" s="6">
        <f t="shared" si="361"/>
        <v>-8.5374999999999979</v>
      </c>
      <c r="AB6061" s="6">
        <f t="shared" si="362"/>
        <v>-10.600000000000005</v>
      </c>
      <c r="AC6061" s="6">
        <f t="shared" si="363"/>
        <v>-11.894722222222224</v>
      </c>
    </row>
    <row r="6062" spans="1:29" x14ac:dyDescent="0.25">
      <c r="A6062" s="44">
        <v>198</v>
      </c>
      <c r="B6062" s="45"/>
      <c r="C6062" s="46">
        <v>7</v>
      </c>
      <c r="D6062" s="46">
        <v>17</v>
      </c>
      <c r="E6062" s="46"/>
      <c r="F6062" s="47">
        <f t="shared" si="350"/>
        <v>24.619999999999997</v>
      </c>
      <c r="G6062" s="47">
        <f t="shared" si="350"/>
        <v>26.7</v>
      </c>
      <c r="H6062" s="234">
        <f t="shared" si="350"/>
        <v>23.193750000000001</v>
      </c>
      <c r="I6062" s="47">
        <f t="shared" si="350"/>
        <v>19.920000000000002</v>
      </c>
      <c r="J6062" s="47">
        <f t="shared" si="350"/>
        <v>18.625</v>
      </c>
      <c r="K6062" s="47">
        <f t="shared" si="350"/>
        <v>23.956249999999997</v>
      </c>
      <c r="L6062" s="47">
        <f t="shared" si="350"/>
        <v>20.456250000000001</v>
      </c>
      <c r="M6062" s="47">
        <f t="shared" si="350"/>
        <v>25.1</v>
      </c>
      <c r="N6062" s="47">
        <f t="shared" si="350"/>
        <v>21.290000000000003</v>
      </c>
      <c r="O6062" s="47">
        <f t="shared" si="350"/>
        <v>21.65</v>
      </c>
      <c r="P6062" s="48">
        <f t="shared" si="350"/>
        <v>23.678571428571427</v>
      </c>
      <c r="Q6062" s="48">
        <f t="shared" si="351"/>
        <v>24.233611111111109</v>
      </c>
      <c r="R6062" s="6">
        <f t="shared" si="352"/>
        <v>-12.619999999999997</v>
      </c>
      <c r="S6062" s="6">
        <f t="shared" si="353"/>
        <v>-14.7</v>
      </c>
      <c r="T6062" s="6">
        <f t="shared" si="354"/>
        <v>-11.193750000000001</v>
      </c>
      <c r="U6062" s="6">
        <f t="shared" si="355"/>
        <v>-7.9200000000000017</v>
      </c>
      <c r="V6062" s="6">
        <f t="shared" si="356"/>
        <v>-6.625</v>
      </c>
      <c r="W6062" s="6">
        <f t="shared" si="357"/>
        <v>-11.956249999999997</v>
      </c>
      <c r="X6062" s="6">
        <f t="shared" si="358"/>
        <v>-8.4562500000000007</v>
      </c>
      <c r="Y6062" s="6">
        <f t="shared" si="359"/>
        <v>-13.100000000000001</v>
      </c>
      <c r="Z6062" s="6">
        <f t="shared" si="360"/>
        <v>-9.2900000000000027</v>
      </c>
      <c r="AA6062" s="6">
        <f t="shared" si="361"/>
        <v>-9.6499999999999986</v>
      </c>
      <c r="AB6062" s="6">
        <f t="shared" si="362"/>
        <v>-11.678571428571427</v>
      </c>
      <c r="AC6062" s="6">
        <f t="shared" si="363"/>
        <v>-12.233611111111109</v>
      </c>
    </row>
    <row r="6063" spans="1:29" x14ac:dyDescent="0.25">
      <c r="A6063" s="44">
        <v>199</v>
      </c>
      <c r="B6063" s="45"/>
      <c r="C6063" s="46">
        <v>7</v>
      </c>
      <c r="D6063" s="46">
        <v>18</v>
      </c>
      <c r="E6063" s="46"/>
      <c r="F6063" s="47">
        <f t="shared" si="350"/>
        <v>24.400000000000002</v>
      </c>
      <c r="G6063" s="47">
        <f t="shared" si="350"/>
        <v>26.68</v>
      </c>
      <c r="H6063" s="234">
        <f t="shared" si="350"/>
        <v>22.875</v>
      </c>
      <c r="I6063" s="47">
        <f t="shared" si="350"/>
        <v>20.62</v>
      </c>
      <c r="J6063" s="47">
        <f t="shared" si="350"/>
        <v>18.225000000000001</v>
      </c>
      <c r="K6063" s="47">
        <f t="shared" si="350"/>
        <v>23.300000000000004</v>
      </c>
      <c r="L6063" s="47">
        <f t="shared" si="350"/>
        <v>20.225000000000001</v>
      </c>
      <c r="M6063" s="47">
        <f t="shared" si="350"/>
        <v>24.226666666666663</v>
      </c>
      <c r="N6063" s="47">
        <f t="shared" si="350"/>
        <v>21.470000000000002</v>
      </c>
      <c r="O6063" s="47">
        <f t="shared" si="350"/>
        <v>21.475000000000001</v>
      </c>
      <c r="P6063" s="48">
        <f t="shared" si="350"/>
        <v>22.778571428571432</v>
      </c>
      <c r="Q6063" s="48">
        <f t="shared" si="351"/>
        <v>23.839722222222228</v>
      </c>
      <c r="R6063" s="6">
        <f t="shared" si="352"/>
        <v>-12.400000000000002</v>
      </c>
      <c r="S6063" s="6">
        <f t="shared" si="353"/>
        <v>-14.68</v>
      </c>
      <c r="T6063" s="6">
        <f t="shared" si="354"/>
        <v>-10.875</v>
      </c>
      <c r="U6063" s="6">
        <f t="shared" si="355"/>
        <v>-8.620000000000001</v>
      </c>
      <c r="V6063" s="6">
        <f t="shared" si="356"/>
        <v>-6.2250000000000014</v>
      </c>
      <c r="W6063" s="6">
        <f t="shared" si="357"/>
        <v>-11.300000000000004</v>
      </c>
      <c r="X6063" s="6">
        <f t="shared" si="358"/>
        <v>-8.2250000000000014</v>
      </c>
      <c r="Y6063" s="6">
        <f t="shared" si="359"/>
        <v>-12.226666666666663</v>
      </c>
      <c r="Z6063" s="6">
        <f t="shared" si="360"/>
        <v>-9.4700000000000024</v>
      </c>
      <c r="AA6063" s="6">
        <f t="shared" si="361"/>
        <v>-9.4750000000000014</v>
      </c>
      <c r="AB6063" s="6">
        <f t="shared" si="362"/>
        <v>-10.778571428571432</v>
      </c>
      <c r="AC6063" s="6">
        <f t="shared" si="363"/>
        <v>-11.839722222222228</v>
      </c>
    </row>
    <row r="6064" spans="1:29" x14ac:dyDescent="0.25">
      <c r="A6064" s="44">
        <v>200</v>
      </c>
      <c r="B6064" s="45"/>
      <c r="C6064" s="46">
        <v>7</v>
      </c>
      <c r="D6064" s="46">
        <v>19</v>
      </c>
      <c r="E6064" s="46"/>
      <c r="F6064" s="47">
        <f t="shared" si="350"/>
        <v>24.73</v>
      </c>
      <c r="G6064" s="47">
        <f t="shared" si="350"/>
        <v>27.060000000000002</v>
      </c>
      <c r="H6064" s="234">
        <f t="shared" si="350"/>
        <v>22.912499999999998</v>
      </c>
      <c r="I6064" s="47">
        <f t="shared" si="350"/>
        <v>20.82</v>
      </c>
      <c r="J6064" s="47">
        <f t="shared" si="350"/>
        <v>18.78125</v>
      </c>
      <c r="K6064" s="47">
        <f t="shared" si="350"/>
        <v>23.59375</v>
      </c>
      <c r="L6064" s="47">
        <f t="shared" si="350"/>
        <v>20.706250000000004</v>
      </c>
      <c r="M6064" s="47">
        <f t="shared" si="350"/>
        <v>24.540000000000006</v>
      </c>
      <c r="N6064" s="47">
        <f t="shared" si="350"/>
        <v>21.53</v>
      </c>
      <c r="O6064" s="47">
        <f t="shared" si="350"/>
        <v>21.574999999999999</v>
      </c>
      <c r="P6064" s="48">
        <f t="shared" si="350"/>
        <v>22.864285714285717</v>
      </c>
      <c r="Q6064" s="48">
        <f t="shared" si="351"/>
        <v>24.12777777777778</v>
      </c>
      <c r="R6064" s="6">
        <f t="shared" si="352"/>
        <v>-12.73</v>
      </c>
      <c r="S6064" s="6">
        <f t="shared" si="353"/>
        <v>-15.060000000000002</v>
      </c>
      <c r="T6064" s="6">
        <f t="shared" si="354"/>
        <v>-10.912499999999998</v>
      </c>
      <c r="U6064" s="6">
        <f t="shared" si="355"/>
        <v>-8.82</v>
      </c>
      <c r="V6064" s="6">
        <f t="shared" si="356"/>
        <v>-6.78125</v>
      </c>
      <c r="W6064" s="6">
        <f t="shared" si="357"/>
        <v>-11.59375</v>
      </c>
      <c r="X6064" s="6">
        <f t="shared" si="358"/>
        <v>-8.7062500000000043</v>
      </c>
      <c r="Y6064" s="6">
        <f t="shared" si="359"/>
        <v>-12.540000000000006</v>
      </c>
      <c r="Z6064" s="6">
        <f t="shared" si="360"/>
        <v>-9.5300000000000011</v>
      </c>
      <c r="AA6064" s="6">
        <f t="shared" si="361"/>
        <v>-9.5749999999999993</v>
      </c>
      <c r="AB6064" s="6">
        <f t="shared" si="362"/>
        <v>-10.864285714285717</v>
      </c>
      <c r="AC6064" s="6">
        <f t="shared" si="363"/>
        <v>-12.12777777777778</v>
      </c>
    </row>
    <row r="6065" spans="1:29" x14ac:dyDescent="0.25">
      <c r="A6065" s="44">
        <v>201</v>
      </c>
      <c r="B6065" s="45"/>
      <c r="C6065" s="46">
        <v>7</v>
      </c>
      <c r="D6065" s="46">
        <v>20</v>
      </c>
      <c r="E6065" s="46"/>
      <c r="F6065" s="47">
        <f t="shared" si="350"/>
        <v>24.82</v>
      </c>
      <c r="G6065" s="47">
        <f t="shared" si="350"/>
        <v>26.98</v>
      </c>
      <c r="H6065" s="234">
        <f t="shared" si="350"/>
        <v>23.537500000000001</v>
      </c>
      <c r="I6065" s="47">
        <f t="shared" si="350"/>
        <v>21.2</v>
      </c>
      <c r="J6065" s="47">
        <f t="shared" si="350"/>
        <v>19.162499999999998</v>
      </c>
      <c r="K6065" s="47">
        <f t="shared" si="350"/>
        <v>24.2</v>
      </c>
      <c r="L6065" s="47">
        <f t="shared" si="350"/>
        <v>21.043750000000003</v>
      </c>
      <c r="M6065" s="47">
        <f t="shared" si="350"/>
        <v>25.566666666666663</v>
      </c>
      <c r="N6065" s="47">
        <f t="shared" si="350"/>
        <v>22.36</v>
      </c>
      <c r="O6065" s="47">
        <f t="shared" si="350"/>
        <v>21.712500000000002</v>
      </c>
      <c r="P6065" s="48">
        <f t="shared" si="350"/>
        <v>23.571428571428566</v>
      </c>
      <c r="Q6065" s="48">
        <f t="shared" si="351"/>
        <v>24.7225</v>
      </c>
      <c r="R6065" s="6">
        <f t="shared" si="352"/>
        <v>-12.82</v>
      </c>
      <c r="S6065" s="6">
        <f t="shared" si="353"/>
        <v>-14.98</v>
      </c>
      <c r="T6065" s="6">
        <f t="shared" si="354"/>
        <v>-11.537500000000001</v>
      </c>
      <c r="U6065" s="6">
        <f t="shared" si="355"/>
        <v>-9.1999999999999993</v>
      </c>
      <c r="V6065" s="6">
        <f t="shared" si="356"/>
        <v>-7.1624999999999979</v>
      </c>
      <c r="W6065" s="6">
        <f t="shared" si="357"/>
        <v>-12.2</v>
      </c>
      <c r="X6065" s="6">
        <f t="shared" si="358"/>
        <v>-9.0437500000000028</v>
      </c>
      <c r="Y6065" s="6">
        <f t="shared" si="359"/>
        <v>-13.566666666666663</v>
      </c>
      <c r="Z6065" s="6">
        <f t="shared" si="360"/>
        <v>-10.36</v>
      </c>
      <c r="AA6065" s="6">
        <f t="shared" si="361"/>
        <v>-9.7125000000000021</v>
      </c>
      <c r="AB6065" s="6">
        <f t="shared" si="362"/>
        <v>-11.571428571428566</v>
      </c>
      <c r="AC6065" s="6">
        <f t="shared" si="363"/>
        <v>-12.7225</v>
      </c>
    </row>
    <row r="6066" spans="1:29" x14ac:dyDescent="0.25">
      <c r="A6066" s="44">
        <v>202</v>
      </c>
      <c r="B6066" s="45"/>
      <c r="C6066" s="46">
        <v>7</v>
      </c>
      <c r="D6066" s="46">
        <v>21</v>
      </c>
      <c r="E6066" s="46"/>
      <c r="F6066" s="47">
        <f t="shared" ref="F6066:P6075" si="364">AVERAGEIFS(F$2:F$5846,$C$2:$C$5846,$C6066,$D$2:$D$5846,$D6066)</f>
        <v>24.29</v>
      </c>
      <c r="G6066" s="47">
        <f t="shared" si="364"/>
        <v>26.740000000000002</v>
      </c>
      <c r="H6066" s="234">
        <f t="shared" si="364"/>
        <v>23.193750000000001</v>
      </c>
      <c r="I6066" s="47">
        <f t="shared" si="364"/>
        <v>20.419999999999998</v>
      </c>
      <c r="J6066" s="47">
        <f t="shared" si="364"/>
        <v>18.093750000000004</v>
      </c>
      <c r="K6066" s="47">
        <f t="shared" si="364"/>
        <v>23.46875</v>
      </c>
      <c r="L6066" s="47">
        <f t="shared" si="364"/>
        <v>20.574999999999996</v>
      </c>
      <c r="M6066" s="47">
        <f t="shared" si="364"/>
        <v>24.500000000000004</v>
      </c>
      <c r="N6066" s="47">
        <f t="shared" si="364"/>
        <v>22.23</v>
      </c>
      <c r="O6066" s="47">
        <f t="shared" si="364"/>
        <v>21.225000000000001</v>
      </c>
      <c r="P6066" s="48">
        <f t="shared" si="364"/>
        <v>23</v>
      </c>
      <c r="Q6066" s="48">
        <f t="shared" si="351"/>
        <v>24.069166666666668</v>
      </c>
      <c r="R6066" s="6">
        <f t="shared" si="352"/>
        <v>-12.29</v>
      </c>
      <c r="S6066" s="6">
        <f t="shared" si="353"/>
        <v>-14.740000000000002</v>
      </c>
      <c r="T6066" s="6">
        <f t="shared" si="354"/>
        <v>-11.193750000000001</v>
      </c>
      <c r="U6066" s="6">
        <f t="shared" si="355"/>
        <v>-8.4199999999999982</v>
      </c>
      <c r="V6066" s="6">
        <f t="shared" si="356"/>
        <v>-6.0937500000000036</v>
      </c>
      <c r="W6066" s="6">
        <f t="shared" si="357"/>
        <v>-11.46875</v>
      </c>
      <c r="X6066" s="6">
        <f t="shared" si="358"/>
        <v>-8.5749999999999957</v>
      </c>
      <c r="Y6066" s="6">
        <f t="shared" si="359"/>
        <v>-12.500000000000004</v>
      </c>
      <c r="Z6066" s="6">
        <f t="shared" si="360"/>
        <v>-10.23</v>
      </c>
      <c r="AA6066" s="6">
        <f t="shared" si="361"/>
        <v>-9.2250000000000014</v>
      </c>
      <c r="AB6066" s="6">
        <f t="shared" si="362"/>
        <v>-11</v>
      </c>
      <c r="AC6066" s="6">
        <f t="shared" si="363"/>
        <v>-12.069166666666668</v>
      </c>
    </row>
    <row r="6067" spans="1:29" x14ac:dyDescent="0.25">
      <c r="A6067" s="44">
        <v>203</v>
      </c>
      <c r="B6067" s="45"/>
      <c r="C6067" s="46">
        <v>7</v>
      </c>
      <c r="D6067" s="46">
        <v>22</v>
      </c>
      <c r="E6067" s="46"/>
      <c r="F6067" s="47">
        <f t="shared" si="364"/>
        <v>23.7</v>
      </c>
      <c r="G6067" s="47">
        <f t="shared" si="364"/>
        <v>26.149999999999995</v>
      </c>
      <c r="H6067" s="234">
        <f t="shared" si="364"/>
        <v>22.368750000000002</v>
      </c>
      <c r="I6067" s="47">
        <f t="shared" si="364"/>
        <v>19.829999999999998</v>
      </c>
      <c r="J6067" s="47">
        <f t="shared" si="364"/>
        <v>17.65625</v>
      </c>
      <c r="K6067" s="47">
        <f t="shared" si="364"/>
        <v>22.799999999999997</v>
      </c>
      <c r="L6067" s="47">
        <f t="shared" si="364"/>
        <v>19.706249999999997</v>
      </c>
      <c r="M6067" s="47">
        <f t="shared" si="364"/>
        <v>23.98</v>
      </c>
      <c r="N6067" s="47">
        <f t="shared" si="364"/>
        <v>21.26</v>
      </c>
      <c r="O6067" s="47">
        <f t="shared" si="364"/>
        <v>19.349999999999998</v>
      </c>
      <c r="P6067" s="48">
        <f t="shared" si="364"/>
        <v>22.37142857142857</v>
      </c>
      <c r="Q6067" s="48">
        <f t="shared" si="351"/>
        <v>23.244166666666665</v>
      </c>
      <c r="R6067" s="6">
        <f t="shared" si="352"/>
        <v>-11.7</v>
      </c>
      <c r="S6067" s="6">
        <f t="shared" si="353"/>
        <v>-14.149999999999995</v>
      </c>
      <c r="T6067" s="6">
        <f t="shared" si="354"/>
        <v>-10.368750000000002</v>
      </c>
      <c r="U6067" s="6">
        <f t="shared" si="355"/>
        <v>-7.8299999999999983</v>
      </c>
      <c r="V6067" s="6">
        <f t="shared" si="356"/>
        <v>-5.65625</v>
      </c>
      <c r="W6067" s="6">
        <f t="shared" si="357"/>
        <v>-10.799999999999997</v>
      </c>
      <c r="X6067" s="6">
        <f t="shared" si="358"/>
        <v>-7.7062499999999972</v>
      </c>
      <c r="Y6067" s="6">
        <f t="shared" si="359"/>
        <v>-11.98</v>
      </c>
      <c r="Z6067" s="6">
        <f t="shared" si="360"/>
        <v>-9.2600000000000016</v>
      </c>
      <c r="AA6067" s="6">
        <f t="shared" si="361"/>
        <v>-7.3499999999999979</v>
      </c>
      <c r="AB6067" s="6">
        <f t="shared" si="362"/>
        <v>-10.37142857142857</v>
      </c>
      <c r="AC6067" s="6">
        <f t="shared" si="363"/>
        <v>-11.244166666666665</v>
      </c>
    </row>
    <row r="6068" spans="1:29" x14ac:dyDescent="0.25">
      <c r="A6068" s="44">
        <v>204</v>
      </c>
      <c r="B6068" s="45"/>
      <c r="C6068" s="46">
        <v>7</v>
      </c>
      <c r="D6068" s="46">
        <v>23</v>
      </c>
      <c r="E6068" s="46"/>
      <c r="F6068" s="47">
        <f t="shared" si="364"/>
        <v>22.71</v>
      </c>
      <c r="G6068" s="47">
        <f t="shared" si="364"/>
        <v>25.73</v>
      </c>
      <c r="H6068" s="234">
        <f t="shared" si="364"/>
        <v>22.099999999999998</v>
      </c>
      <c r="I6068" s="47">
        <f t="shared" si="364"/>
        <v>18.61</v>
      </c>
      <c r="J6068" s="47">
        <f t="shared" si="364"/>
        <v>18.287499999999998</v>
      </c>
      <c r="K6068" s="47">
        <f t="shared" si="364"/>
        <v>22.525000000000002</v>
      </c>
      <c r="L6068" s="47">
        <f t="shared" si="364"/>
        <v>19.606249999999999</v>
      </c>
      <c r="M6068" s="47">
        <f t="shared" si="364"/>
        <v>23.76</v>
      </c>
      <c r="N6068" s="47">
        <f t="shared" si="364"/>
        <v>20.740000000000002</v>
      </c>
      <c r="O6068" s="47">
        <f t="shared" si="364"/>
        <v>20.175000000000001</v>
      </c>
      <c r="P6068" s="48">
        <f t="shared" si="364"/>
        <v>21.928571428571423</v>
      </c>
      <c r="Q6068" s="48">
        <f t="shared" si="351"/>
        <v>22.814444444444447</v>
      </c>
      <c r="R6068" s="6">
        <f t="shared" si="352"/>
        <v>-10.71</v>
      </c>
      <c r="S6068" s="6">
        <f t="shared" si="353"/>
        <v>-13.73</v>
      </c>
      <c r="T6068" s="6">
        <f t="shared" si="354"/>
        <v>-10.099999999999998</v>
      </c>
      <c r="U6068" s="6">
        <f t="shared" si="355"/>
        <v>-6.6099999999999994</v>
      </c>
      <c r="V6068" s="6">
        <f t="shared" si="356"/>
        <v>-6.2874999999999979</v>
      </c>
      <c r="W6068" s="6">
        <f t="shared" si="357"/>
        <v>-10.525000000000002</v>
      </c>
      <c r="X6068" s="6">
        <f t="shared" si="358"/>
        <v>-7.6062499999999993</v>
      </c>
      <c r="Y6068" s="6">
        <f t="shared" si="359"/>
        <v>-11.760000000000002</v>
      </c>
      <c r="Z6068" s="6">
        <f t="shared" si="360"/>
        <v>-8.740000000000002</v>
      </c>
      <c r="AA6068" s="6">
        <f t="shared" si="361"/>
        <v>-8.1750000000000007</v>
      </c>
      <c r="AB6068" s="6">
        <f t="shared" si="362"/>
        <v>-9.9285714285714235</v>
      </c>
      <c r="AC6068" s="6">
        <f t="shared" si="363"/>
        <v>-10.814444444444447</v>
      </c>
    </row>
    <row r="6069" spans="1:29" x14ac:dyDescent="0.25">
      <c r="A6069" s="44">
        <v>205</v>
      </c>
      <c r="B6069" s="45"/>
      <c r="C6069" s="46">
        <v>7</v>
      </c>
      <c r="D6069" s="46">
        <v>24</v>
      </c>
      <c r="E6069" s="46"/>
      <c r="F6069" s="47">
        <f t="shared" si="364"/>
        <v>22.6</v>
      </c>
      <c r="G6069" s="47">
        <f t="shared" si="364"/>
        <v>25.09</v>
      </c>
      <c r="H6069" s="234">
        <f t="shared" si="364"/>
        <v>22.681249999999999</v>
      </c>
      <c r="I6069" s="47">
        <f t="shared" si="364"/>
        <v>19.46</v>
      </c>
      <c r="J6069" s="47">
        <f t="shared" si="364"/>
        <v>18.950000000000003</v>
      </c>
      <c r="K6069" s="47">
        <f t="shared" si="364"/>
        <v>22.75</v>
      </c>
      <c r="L6069" s="47">
        <f t="shared" si="364"/>
        <v>20.100000000000001</v>
      </c>
      <c r="M6069" s="47">
        <f t="shared" si="364"/>
        <v>24.02</v>
      </c>
      <c r="N6069" s="47">
        <f t="shared" si="364"/>
        <v>21.249999999999996</v>
      </c>
      <c r="O6069" s="47">
        <f t="shared" si="364"/>
        <v>20.887499999999999</v>
      </c>
      <c r="P6069" s="48">
        <f t="shared" si="364"/>
        <v>22.021428571428572</v>
      </c>
      <c r="Q6069" s="48">
        <f t="shared" si="351"/>
        <v>23.017777777777777</v>
      </c>
      <c r="R6069" s="6">
        <f t="shared" si="352"/>
        <v>-10.600000000000001</v>
      </c>
      <c r="S6069" s="6">
        <f t="shared" si="353"/>
        <v>-13.09</v>
      </c>
      <c r="T6069" s="6">
        <f t="shared" si="354"/>
        <v>-10.681249999999999</v>
      </c>
      <c r="U6069" s="6">
        <f t="shared" si="355"/>
        <v>-7.4600000000000009</v>
      </c>
      <c r="V6069" s="6">
        <f t="shared" si="356"/>
        <v>-6.9500000000000028</v>
      </c>
      <c r="W6069" s="6">
        <f t="shared" si="357"/>
        <v>-10.75</v>
      </c>
      <c r="X6069" s="6">
        <f t="shared" si="358"/>
        <v>-8.1000000000000014</v>
      </c>
      <c r="Y6069" s="6">
        <f t="shared" si="359"/>
        <v>-12.02</v>
      </c>
      <c r="Z6069" s="6">
        <f t="shared" si="360"/>
        <v>-9.2499999999999964</v>
      </c>
      <c r="AA6069" s="6">
        <f t="shared" si="361"/>
        <v>-8.8874999999999993</v>
      </c>
      <c r="AB6069" s="6">
        <f t="shared" si="362"/>
        <v>-10.021428571428572</v>
      </c>
      <c r="AC6069" s="6">
        <f t="shared" si="363"/>
        <v>-11.017777777777777</v>
      </c>
    </row>
    <row r="6070" spans="1:29" x14ac:dyDescent="0.25">
      <c r="A6070" s="44">
        <v>206</v>
      </c>
      <c r="B6070" s="45"/>
      <c r="C6070" s="46">
        <v>7</v>
      </c>
      <c r="D6070" s="46">
        <v>25</v>
      </c>
      <c r="E6070" s="46"/>
      <c r="F6070" s="47">
        <f t="shared" si="364"/>
        <v>21.93</v>
      </c>
      <c r="G6070" s="47">
        <f t="shared" si="364"/>
        <v>24.209999999999997</v>
      </c>
      <c r="H6070" s="234">
        <f t="shared" si="364"/>
        <v>21.337500000000002</v>
      </c>
      <c r="I6070" s="47">
        <f t="shared" si="364"/>
        <v>17.98</v>
      </c>
      <c r="J6070" s="47">
        <f t="shared" si="364"/>
        <v>17.2</v>
      </c>
      <c r="K6070" s="47">
        <f t="shared" si="364"/>
        <v>21.893750000000001</v>
      </c>
      <c r="L6070" s="47">
        <f t="shared" si="364"/>
        <v>18.668749999999996</v>
      </c>
      <c r="M6070" s="47">
        <f t="shared" si="364"/>
        <v>22.240000000000002</v>
      </c>
      <c r="N6070" s="47">
        <f t="shared" si="364"/>
        <v>19.859999999999996</v>
      </c>
      <c r="O6070" s="47">
        <f t="shared" si="364"/>
        <v>19.212500000000002</v>
      </c>
      <c r="P6070" s="48">
        <f t="shared" si="364"/>
        <v>21.099999999999998</v>
      </c>
      <c r="Q6070" s="48">
        <f t="shared" si="351"/>
        <v>21.727777777777781</v>
      </c>
      <c r="R6070" s="6">
        <f t="shared" si="352"/>
        <v>-9.93</v>
      </c>
      <c r="S6070" s="6">
        <f t="shared" si="353"/>
        <v>-12.209999999999997</v>
      </c>
      <c r="T6070" s="6">
        <f t="shared" si="354"/>
        <v>-9.3375000000000021</v>
      </c>
      <c r="U6070" s="6">
        <f t="shared" si="355"/>
        <v>-5.98</v>
      </c>
      <c r="V6070" s="6">
        <f t="shared" si="356"/>
        <v>-5.1999999999999993</v>
      </c>
      <c r="W6070" s="6">
        <f t="shared" si="357"/>
        <v>-9.8937500000000007</v>
      </c>
      <c r="X6070" s="6">
        <f t="shared" si="358"/>
        <v>-6.6687499999999957</v>
      </c>
      <c r="Y6070" s="6">
        <f t="shared" si="359"/>
        <v>-10.240000000000002</v>
      </c>
      <c r="Z6070" s="6">
        <f t="shared" si="360"/>
        <v>-7.8599999999999959</v>
      </c>
      <c r="AA6070" s="6">
        <f t="shared" si="361"/>
        <v>-7.2125000000000021</v>
      </c>
      <c r="AB6070" s="6">
        <f t="shared" si="362"/>
        <v>-9.0999999999999979</v>
      </c>
      <c r="AC6070" s="6">
        <f t="shared" si="363"/>
        <v>-9.7277777777777814</v>
      </c>
    </row>
    <row r="6071" spans="1:29" x14ac:dyDescent="0.25">
      <c r="A6071" s="44">
        <v>207</v>
      </c>
      <c r="B6071" s="45"/>
      <c r="C6071" s="46">
        <v>7</v>
      </c>
      <c r="D6071" s="46">
        <v>26</v>
      </c>
      <c r="E6071" s="46"/>
      <c r="F6071" s="47">
        <f t="shared" si="364"/>
        <v>22.15</v>
      </c>
      <c r="G6071" s="47">
        <f t="shared" si="364"/>
        <v>24.68</v>
      </c>
      <c r="H6071" s="234">
        <f t="shared" si="364"/>
        <v>21.493749999999999</v>
      </c>
      <c r="I6071" s="47">
        <f t="shared" si="364"/>
        <v>18.3</v>
      </c>
      <c r="J6071" s="47">
        <f t="shared" si="364"/>
        <v>17.074999999999999</v>
      </c>
      <c r="K6071" s="47">
        <f t="shared" si="364"/>
        <v>22.031250000000004</v>
      </c>
      <c r="L6071" s="47">
        <f t="shared" si="364"/>
        <v>18.674999999999997</v>
      </c>
      <c r="M6071" s="47">
        <f t="shared" si="364"/>
        <v>22.426666666666666</v>
      </c>
      <c r="N6071" s="47">
        <f t="shared" si="364"/>
        <v>19.350000000000001</v>
      </c>
      <c r="O6071" s="47">
        <f t="shared" si="364"/>
        <v>19.149999999999999</v>
      </c>
      <c r="P6071" s="48">
        <f t="shared" si="364"/>
        <v>20.914285714285711</v>
      </c>
      <c r="Q6071" s="48">
        <f t="shared" si="351"/>
        <v>21.903611111111104</v>
      </c>
      <c r="R6071" s="6">
        <f t="shared" si="352"/>
        <v>-10.149999999999999</v>
      </c>
      <c r="S6071" s="6">
        <f t="shared" si="353"/>
        <v>-12.68</v>
      </c>
      <c r="T6071" s="6">
        <f t="shared" si="354"/>
        <v>-9.4937499999999986</v>
      </c>
      <c r="U6071" s="6">
        <f t="shared" si="355"/>
        <v>-6.3000000000000007</v>
      </c>
      <c r="V6071" s="6">
        <f t="shared" si="356"/>
        <v>-5.0749999999999993</v>
      </c>
      <c r="W6071" s="6">
        <f t="shared" si="357"/>
        <v>-10.031250000000004</v>
      </c>
      <c r="X6071" s="6">
        <f t="shared" si="358"/>
        <v>-6.6749999999999972</v>
      </c>
      <c r="Y6071" s="6">
        <f t="shared" si="359"/>
        <v>-10.426666666666666</v>
      </c>
      <c r="Z6071" s="6">
        <f t="shared" si="360"/>
        <v>-7.3500000000000014</v>
      </c>
      <c r="AA6071" s="6">
        <f t="shared" si="361"/>
        <v>-7.1499999999999986</v>
      </c>
      <c r="AB6071" s="6">
        <f t="shared" si="362"/>
        <v>-8.914285714285711</v>
      </c>
      <c r="AC6071" s="6">
        <f t="shared" si="363"/>
        <v>-9.903611111111104</v>
      </c>
    </row>
    <row r="6072" spans="1:29" x14ac:dyDescent="0.25">
      <c r="A6072" s="44">
        <v>208</v>
      </c>
      <c r="B6072" s="45"/>
      <c r="C6072" s="46">
        <v>7</v>
      </c>
      <c r="D6072" s="46">
        <v>27</v>
      </c>
      <c r="E6072" s="46"/>
      <c r="F6072" s="47">
        <f t="shared" si="364"/>
        <v>22.66</v>
      </c>
      <c r="G6072" s="47">
        <f t="shared" si="364"/>
        <v>24.46</v>
      </c>
      <c r="H6072" s="234">
        <f t="shared" si="364"/>
        <v>22.200000000000003</v>
      </c>
      <c r="I6072" s="47">
        <f t="shared" si="364"/>
        <v>18.619999999999997</v>
      </c>
      <c r="J6072" s="47">
        <f t="shared" si="364"/>
        <v>17.574999999999999</v>
      </c>
      <c r="K6072" s="47">
        <f t="shared" si="364"/>
        <v>22.899999999999995</v>
      </c>
      <c r="L6072" s="47">
        <f t="shared" si="364"/>
        <v>19.543749999999996</v>
      </c>
      <c r="M6072" s="47">
        <f t="shared" si="364"/>
        <v>22.926666666666666</v>
      </c>
      <c r="N6072" s="47">
        <f t="shared" si="364"/>
        <v>20.440000000000001</v>
      </c>
      <c r="O6072" s="47">
        <f t="shared" si="364"/>
        <v>19.675000000000001</v>
      </c>
      <c r="P6072" s="48">
        <f t="shared" si="364"/>
        <v>21.942857142857147</v>
      </c>
      <c r="Q6072" s="48">
        <f t="shared" si="351"/>
        <v>22.636944444444445</v>
      </c>
      <c r="R6072" s="6">
        <f t="shared" si="352"/>
        <v>-10.66</v>
      </c>
      <c r="S6072" s="6">
        <f t="shared" si="353"/>
        <v>-12.46</v>
      </c>
      <c r="T6072" s="6">
        <f t="shared" si="354"/>
        <v>-10.200000000000003</v>
      </c>
      <c r="U6072" s="6">
        <f t="shared" si="355"/>
        <v>-6.6199999999999974</v>
      </c>
      <c r="V6072" s="6">
        <f t="shared" si="356"/>
        <v>-5.5749999999999993</v>
      </c>
      <c r="W6072" s="6">
        <f t="shared" si="357"/>
        <v>-10.899999999999995</v>
      </c>
      <c r="X6072" s="6">
        <f t="shared" si="358"/>
        <v>-7.5437499999999957</v>
      </c>
      <c r="Y6072" s="6">
        <f t="shared" si="359"/>
        <v>-10.926666666666666</v>
      </c>
      <c r="Z6072" s="6">
        <f t="shared" si="360"/>
        <v>-8.4400000000000013</v>
      </c>
      <c r="AA6072" s="6">
        <f t="shared" si="361"/>
        <v>-7.6750000000000007</v>
      </c>
      <c r="AB6072" s="6">
        <f t="shared" si="362"/>
        <v>-9.9428571428571466</v>
      </c>
      <c r="AC6072" s="6">
        <f t="shared" si="363"/>
        <v>-10.636944444444445</v>
      </c>
    </row>
    <row r="6073" spans="1:29" x14ac:dyDescent="0.25">
      <c r="A6073" s="44">
        <v>209</v>
      </c>
      <c r="B6073" s="45"/>
      <c r="C6073" s="46">
        <v>7</v>
      </c>
      <c r="D6073" s="46">
        <v>28</v>
      </c>
      <c r="E6073" s="46"/>
      <c r="F6073" s="47">
        <f t="shared" si="364"/>
        <v>23.669999999999995</v>
      </c>
      <c r="G6073" s="47">
        <f t="shared" si="364"/>
        <v>25.47</v>
      </c>
      <c r="H6073" s="234">
        <f t="shared" si="364"/>
        <v>23.312500000000004</v>
      </c>
      <c r="I6073" s="47">
        <f t="shared" si="364"/>
        <v>20.479999999999997</v>
      </c>
      <c r="J6073" s="47">
        <f t="shared" si="364"/>
        <v>19.006250000000001</v>
      </c>
      <c r="K6073" s="47">
        <f t="shared" si="364"/>
        <v>23.8</v>
      </c>
      <c r="L6073" s="47">
        <f t="shared" si="364"/>
        <v>20.912500000000001</v>
      </c>
      <c r="M6073" s="47">
        <f t="shared" si="364"/>
        <v>24.26</v>
      </c>
      <c r="N6073" s="47">
        <f t="shared" si="364"/>
        <v>21.8</v>
      </c>
      <c r="O6073" s="47">
        <f t="shared" si="364"/>
        <v>20.787499999999998</v>
      </c>
      <c r="P6073" s="48">
        <f t="shared" si="364"/>
        <v>22.907142857142862</v>
      </c>
      <c r="Q6073" s="48">
        <f t="shared" si="351"/>
        <v>23.91138888888889</v>
      </c>
      <c r="R6073" s="6">
        <f t="shared" si="352"/>
        <v>-11.669999999999995</v>
      </c>
      <c r="S6073" s="6">
        <f t="shared" si="353"/>
        <v>-13.469999999999999</v>
      </c>
      <c r="T6073" s="6">
        <f t="shared" si="354"/>
        <v>-11.312500000000004</v>
      </c>
      <c r="U6073" s="6">
        <f t="shared" si="355"/>
        <v>-8.4799999999999969</v>
      </c>
      <c r="V6073" s="6">
        <f t="shared" si="356"/>
        <v>-7.0062500000000014</v>
      </c>
      <c r="W6073" s="6">
        <f t="shared" si="357"/>
        <v>-11.8</v>
      </c>
      <c r="X6073" s="6">
        <f t="shared" si="358"/>
        <v>-8.9125000000000014</v>
      </c>
      <c r="Y6073" s="6">
        <f t="shared" si="359"/>
        <v>-12.260000000000002</v>
      </c>
      <c r="Z6073" s="6">
        <f t="shared" si="360"/>
        <v>-9.8000000000000007</v>
      </c>
      <c r="AA6073" s="6">
        <f t="shared" si="361"/>
        <v>-8.7874999999999979</v>
      </c>
      <c r="AB6073" s="6">
        <f t="shared" si="362"/>
        <v>-10.907142857142862</v>
      </c>
      <c r="AC6073" s="6">
        <f t="shared" si="363"/>
        <v>-11.91138888888889</v>
      </c>
    </row>
    <row r="6074" spans="1:29" x14ac:dyDescent="0.25">
      <c r="A6074" s="44">
        <v>210</v>
      </c>
      <c r="B6074" s="45"/>
      <c r="C6074" s="46">
        <v>7</v>
      </c>
      <c r="D6074" s="46">
        <v>29</v>
      </c>
      <c r="E6074" s="46"/>
      <c r="F6074" s="47">
        <f t="shared" si="364"/>
        <v>23.93</v>
      </c>
      <c r="G6074" s="47">
        <f t="shared" si="364"/>
        <v>26.28</v>
      </c>
      <c r="H6074" s="234">
        <f t="shared" si="364"/>
        <v>22.824999999999996</v>
      </c>
      <c r="I6074" s="47">
        <f t="shared" si="364"/>
        <v>20.3</v>
      </c>
      <c r="J6074" s="47">
        <f t="shared" si="364"/>
        <v>18.793749999999999</v>
      </c>
      <c r="K6074" s="47">
        <f t="shared" si="364"/>
        <v>23.03125</v>
      </c>
      <c r="L6074" s="47">
        <f t="shared" si="364"/>
        <v>19.981250000000003</v>
      </c>
      <c r="M6074" s="47">
        <f t="shared" si="364"/>
        <v>24.053333333333335</v>
      </c>
      <c r="N6074" s="47">
        <f t="shared" si="364"/>
        <v>22.25</v>
      </c>
      <c r="O6074" s="47">
        <f t="shared" si="364"/>
        <v>22.162499999999998</v>
      </c>
      <c r="P6074" s="48">
        <f t="shared" si="364"/>
        <v>22.335714285714285</v>
      </c>
      <c r="Q6074" s="48">
        <f t="shared" si="351"/>
        <v>23.495555555555558</v>
      </c>
      <c r="R6074" s="6">
        <f t="shared" si="352"/>
        <v>-11.93</v>
      </c>
      <c r="S6074" s="6">
        <f t="shared" si="353"/>
        <v>-14.280000000000001</v>
      </c>
      <c r="T6074" s="6">
        <f t="shared" si="354"/>
        <v>-10.824999999999996</v>
      </c>
      <c r="U6074" s="6">
        <f t="shared" si="355"/>
        <v>-8.3000000000000007</v>
      </c>
      <c r="V6074" s="6">
        <f t="shared" si="356"/>
        <v>-6.7937499999999993</v>
      </c>
      <c r="W6074" s="6">
        <f t="shared" si="357"/>
        <v>-11.03125</v>
      </c>
      <c r="X6074" s="6">
        <f t="shared" si="358"/>
        <v>-7.9812500000000028</v>
      </c>
      <c r="Y6074" s="6">
        <f t="shared" si="359"/>
        <v>-12.053333333333335</v>
      </c>
      <c r="Z6074" s="6">
        <f t="shared" si="360"/>
        <v>-10.25</v>
      </c>
      <c r="AA6074" s="6">
        <f t="shared" si="361"/>
        <v>-10.162499999999998</v>
      </c>
      <c r="AB6074" s="6">
        <f t="shared" si="362"/>
        <v>-10.335714285714285</v>
      </c>
      <c r="AC6074" s="6">
        <f t="shared" si="363"/>
        <v>-11.495555555555558</v>
      </c>
    </row>
    <row r="6075" spans="1:29" x14ac:dyDescent="0.25">
      <c r="A6075" s="44">
        <v>211</v>
      </c>
      <c r="B6075" s="45"/>
      <c r="C6075" s="46">
        <v>7</v>
      </c>
      <c r="D6075" s="46">
        <v>30</v>
      </c>
      <c r="E6075" s="46"/>
      <c r="F6075" s="47">
        <f t="shared" si="364"/>
        <v>23.500000000000004</v>
      </c>
      <c r="G6075" s="47">
        <f t="shared" si="364"/>
        <v>25.909999999999997</v>
      </c>
      <c r="H6075" s="234">
        <f t="shared" si="364"/>
        <v>21.15625</v>
      </c>
      <c r="I6075" s="47">
        <f t="shared" si="364"/>
        <v>19.189999999999998</v>
      </c>
      <c r="J6075" s="47">
        <f t="shared" si="364"/>
        <v>17.475000000000001</v>
      </c>
      <c r="K6075" s="47">
        <f t="shared" si="364"/>
        <v>20.943750000000001</v>
      </c>
      <c r="L6075" s="47">
        <f t="shared" si="364"/>
        <v>18.34375</v>
      </c>
      <c r="M6075" s="47">
        <f t="shared" si="364"/>
        <v>22.42</v>
      </c>
      <c r="N6075" s="47">
        <f t="shared" si="364"/>
        <v>21.92</v>
      </c>
      <c r="O6075" s="47">
        <f t="shared" si="364"/>
        <v>20.950000000000003</v>
      </c>
      <c r="P6075" s="48">
        <f t="shared" si="364"/>
        <v>20.814285714285713</v>
      </c>
      <c r="Q6075" s="48">
        <f t="shared" si="351"/>
        <v>21.949722222222224</v>
      </c>
      <c r="R6075" s="6">
        <f t="shared" si="352"/>
        <v>-11.500000000000004</v>
      </c>
      <c r="S6075" s="6">
        <f t="shared" si="353"/>
        <v>-13.909999999999997</v>
      </c>
      <c r="T6075" s="6">
        <f t="shared" si="354"/>
        <v>-9.15625</v>
      </c>
      <c r="U6075" s="6">
        <f t="shared" si="355"/>
        <v>-7.1899999999999977</v>
      </c>
      <c r="V6075" s="6">
        <f t="shared" si="356"/>
        <v>-5.4750000000000014</v>
      </c>
      <c r="W6075" s="6">
        <f t="shared" si="357"/>
        <v>-8.9437500000000014</v>
      </c>
      <c r="X6075" s="6">
        <f t="shared" si="358"/>
        <v>-6.34375</v>
      </c>
      <c r="Y6075" s="6">
        <f t="shared" si="359"/>
        <v>-10.420000000000002</v>
      </c>
      <c r="Z6075" s="6">
        <f t="shared" si="360"/>
        <v>-9.9200000000000017</v>
      </c>
      <c r="AA6075" s="6">
        <f t="shared" si="361"/>
        <v>-8.9500000000000028</v>
      </c>
      <c r="AB6075" s="6">
        <f t="shared" si="362"/>
        <v>-8.8142857142857132</v>
      </c>
      <c r="AC6075" s="6">
        <f t="shared" si="363"/>
        <v>-9.9497222222222241</v>
      </c>
    </row>
    <row r="6076" spans="1:29" x14ac:dyDescent="0.25">
      <c r="A6076" s="44">
        <v>212</v>
      </c>
      <c r="B6076" s="45"/>
      <c r="C6076" s="46">
        <v>7</v>
      </c>
      <c r="D6076" s="46">
        <v>31</v>
      </c>
      <c r="E6076" s="46"/>
      <c r="F6076" s="47">
        <f t="shared" ref="F6076:P6085" si="365">AVERAGEIFS(F$2:F$5846,$C$2:$C$5846,$C6076,$D$2:$D$5846,$D6076)</f>
        <v>22.720000000000002</v>
      </c>
      <c r="G6076" s="47">
        <f t="shared" si="365"/>
        <v>25.38</v>
      </c>
      <c r="H6076" s="234">
        <f t="shared" si="365"/>
        <v>21.168749999999999</v>
      </c>
      <c r="I6076" s="47">
        <f t="shared" si="365"/>
        <v>18.240000000000002</v>
      </c>
      <c r="J6076" s="47">
        <f t="shared" si="365"/>
        <v>16.7</v>
      </c>
      <c r="K6076" s="47">
        <f t="shared" si="365"/>
        <v>21.581249999999997</v>
      </c>
      <c r="L6076" s="47">
        <f t="shared" si="365"/>
        <v>18.118749999999999</v>
      </c>
      <c r="M6076" s="47">
        <f t="shared" si="365"/>
        <v>22.34</v>
      </c>
      <c r="N6076" s="47">
        <f t="shared" si="365"/>
        <v>19.86</v>
      </c>
      <c r="O6076" s="47">
        <f t="shared" si="365"/>
        <v>19.4375</v>
      </c>
      <c r="P6076" s="48">
        <f t="shared" si="365"/>
        <v>20.935714285714283</v>
      </c>
      <c r="Q6076" s="48">
        <f t="shared" si="351"/>
        <v>21.864722222222227</v>
      </c>
      <c r="R6076" s="6">
        <f t="shared" si="352"/>
        <v>-10.720000000000002</v>
      </c>
      <c r="S6076" s="6">
        <f t="shared" si="353"/>
        <v>-13.379999999999999</v>
      </c>
      <c r="T6076" s="6">
        <f t="shared" si="354"/>
        <v>-9.1687499999999993</v>
      </c>
      <c r="U6076" s="6">
        <f t="shared" si="355"/>
        <v>-6.240000000000002</v>
      </c>
      <c r="V6076" s="6">
        <f t="shared" si="356"/>
        <v>-4.6999999999999993</v>
      </c>
      <c r="W6076" s="6">
        <f t="shared" si="357"/>
        <v>-9.5812499999999972</v>
      </c>
      <c r="X6076" s="6">
        <f t="shared" si="358"/>
        <v>-6.1187499999999986</v>
      </c>
      <c r="Y6076" s="6">
        <f t="shared" si="359"/>
        <v>-10.34</v>
      </c>
      <c r="Z6076" s="6">
        <f t="shared" si="360"/>
        <v>-7.8599999999999994</v>
      </c>
      <c r="AA6076" s="6">
        <f t="shared" si="361"/>
        <v>-7.4375</v>
      </c>
      <c r="AB6076" s="6">
        <f t="shared" si="362"/>
        <v>-8.9357142857142833</v>
      </c>
      <c r="AC6076" s="6">
        <f t="shared" si="363"/>
        <v>-9.8647222222222268</v>
      </c>
    </row>
    <row r="6077" spans="1:29" x14ac:dyDescent="0.25">
      <c r="A6077" s="44">
        <v>213</v>
      </c>
      <c r="B6077" s="45"/>
      <c r="C6077" s="46">
        <v>8</v>
      </c>
      <c r="D6077" s="46">
        <v>1</v>
      </c>
      <c r="E6077" s="46"/>
      <c r="F6077" s="47">
        <f t="shared" si="365"/>
        <v>23.299999999999997</v>
      </c>
      <c r="G6077" s="47">
        <f t="shared" si="365"/>
        <v>26.089999999999996</v>
      </c>
      <c r="H6077" s="234">
        <f t="shared" si="365"/>
        <v>22.150000000000006</v>
      </c>
      <c r="I6077" s="47">
        <f t="shared" si="365"/>
        <v>19.04</v>
      </c>
      <c r="J6077" s="47">
        <f t="shared" si="365"/>
        <v>17.643750000000004</v>
      </c>
      <c r="K6077" s="47">
        <f t="shared" si="365"/>
        <v>22.78125</v>
      </c>
      <c r="L6077" s="47">
        <f t="shared" si="365"/>
        <v>19.46875</v>
      </c>
      <c r="M6077" s="47">
        <f t="shared" si="365"/>
        <v>23.88666666666667</v>
      </c>
      <c r="N6077" s="47">
        <f t="shared" si="365"/>
        <v>20.6</v>
      </c>
      <c r="O6077" s="47">
        <f t="shared" si="365"/>
        <v>20.687500000000004</v>
      </c>
      <c r="P6077" s="48">
        <f t="shared" si="365"/>
        <v>21.653333333333332</v>
      </c>
      <c r="Q6077" s="48">
        <f t="shared" si="351"/>
        <v>23.096388888888889</v>
      </c>
      <c r="R6077" s="6">
        <f t="shared" si="352"/>
        <v>-11.299999999999997</v>
      </c>
      <c r="S6077" s="6">
        <f t="shared" si="353"/>
        <v>-14.089999999999996</v>
      </c>
      <c r="T6077" s="6">
        <f t="shared" si="354"/>
        <v>-10.150000000000006</v>
      </c>
      <c r="U6077" s="6">
        <f t="shared" si="355"/>
        <v>-7.0399999999999991</v>
      </c>
      <c r="V6077" s="6">
        <f t="shared" si="356"/>
        <v>-5.6437500000000043</v>
      </c>
      <c r="W6077" s="6">
        <f t="shared" si="357"/>
        <v>-10.78125</v>
      </c>
      <c r="X6077" s="6">
        <f t="shared" si="358"/>
        <v>-7.46875</v>
      </c>
      <c r="Y6077" s="6">
        <f t="shared" si="359"/>
        <v>-11.88666666666667</v>
      </c>
      <c r="Z6077" s="6">
        <f t="shared" si="360"/>
        <v>-8.6000000000000014</v>
      </c>
      <c r="AA6077" s="6">
        <f t="shared" si="361"/>
        <v>-8.6875000000000036</v>
      </c>
      <c r="AB6077" s="6">
        <f t="shared" si="362"/>
        <v>-9.6533333333333324</v>
      </c>
      <c r="AC6077" s="6">
        <f t="shared" si="363"/>
        <v>-11.096388888888889</v>
      </c>
    </row>
    <row r="6078" spans="1:29" x14ac:dyDescent="0.25">
      <c r="A6078" s="44">
        <v>214</v>
      </c>
      <c r="B6078" s="45"/>
      <c r="C6078" s="46">
        <v>8</v>
      </c>
      <c r="D6078" s="46">
        <v>2</v>
      </c>
      <c r="E6078" s="46"/>
      <c r="F6078" s="47">
        <f t="shared" si="365"/>
        <v>24.03</v>
      </c>
      <c r="G6078" s="47">
        <f t="shared" si="365"/>
        <v>26.28</v>
      </c>
      <c r="H6078" s="234">
        <f t="shared" si="365"/>
        <v>23.21875</v>
      </c>
      <c r="I6078" s="47">
        <f t="shared" si="365"/>
        <v>19.989999999999998</v>
      </c>
      <c r="J6078" s="47">
        <f t="shared" si="365"/>
        <v>18.931249999999999</v>
      </c>
      <c r="K6078" s="47">
        <f t="shared" si="365"/>
        <v>23.718749999999996</v>
      </c>
      <c r="L6078" s="47">
        <f t="shared" si="365"/>
        <v>20.774999999999999</v>
      </c>
      <c r="M6078" s="47">
        <f t="shared" si="365"/>
        <v>24.8</v>
      </c>
      <c r="N6078" s="47">
        <f t="shared" si="365"/>
        <v>21.750000000000004</v>
      </c>
      <c r="O6078" s="47">
        <f t="shared" si="365"/>
        <v>21.75</v>
      </c>
      <c r="P6078" s="48">
        <f t="shared" si="365"/>
        <v>22.866666666666671</v>
      </c>
      <c r="Q6078" s="48">
        <f t="shared" si="351"/>
        <v>23.876944444444447</v>
      </c>
      <c r="R6078" s="6">
        <f t="shared" si="352"/>
        <v>-12.030000000000001</v>
      </c>
      <c r="S6078" s="6">
        <f t="shared" si="353"/>
        <v>-14.280000000000001</v>
      </c>
      <c r="T6078" s="6">
        <f t="shared" si="354"/>
        <v>-11.21875</v>
      </c>
      <c r="U6078" s="6">
        <f t="shared" si="355"/>
        <v>-7.9899999999999984</v>
      </c>
      <c r="V6078" s="6">
        <f t="shared" si="356"/>
        <v>-6.9312499999999986</v>
      </c>
      <c r="W6078" s="6">
        <f t="shared" si="357"/>
        <v>-11.718749999999996</v>
      </c>
      <c r="X6078" s="6">
        <f t="shared" si="358"/>
        <v>-8.7749999999999986</v>
      </c>
      <c r="Y6078" s="6">
        <f t="shared" si="359"/>
        <v>-12.8</v>
      </c>
      <c r="Z6078" s="6">
        <f t="shared" si="360"/>
        <v>-9.7500000000000036</v>
      </c>
      <c r="AA6078" s="6">
        <f t="shared" si="361"/>
        <v>-9.75</v>
      </c>
      <c r="AB6078" s="6">
        <f t="shared" si="362"/>
        <v>-10.866666666666671</v>
      </c>
      <c r="AC6078" s="6">
        <f t="shared" si="363"/>
        <v>-11.876944444444447</v>
      </c>
    </row>
    <row r="6079" spans="1:29" x14ac:dyDescent="0.25">
      <c r="A6079" s="44">
        <v>215</v>
      </c>
      <c r="B6079" s="45"/>
      <c r="C6079" s="46">
        <v>8</v>
      </c>
      <c r="D6079" s="46">
        <v>3</v>
      </c>
      <c r="E6079" s="46"/>
      <c r="F6079" s="47">
        <f t="shared" si="365"/>
        <v>24.48</v>
      </c>
      <c r="G6079" s="47">
        <f t="shared" si="365"/>
        <v>26.919999999999998</v>
      </c>
      <c r="H6079" s="234">
        <f t="shared" si="365"/>
        <v>23.775000000000002</v>
      </c>
      <c r="I6079" s="47">
        <f t="shared" si="365"/>
        <v>20.16</v>
      </c>
      <c r="J6079" s="47">
        <f t="shared" si="365"/>
        <v>19.649999999999995</v>
      </c>
      <c r="K6079" s="47">
        <f t="shared" si="365"/>
        <v>24.068750000000001</v>
      </c>
      <c r="L6079" s="47">
        <f t="shared" si="365"/>
        <v>21.318750000000001</v>
      </c>
      <c r="M6079" s="47">
        <f t="shared" si="365"/>
        <v>25.16</v>
      </c>
      <c r="N6079" s="47">
        <f t="shared" si="365"/>
        <v>22.419999999999998</v>
      </c>
      <c r="O6079" s="47">
        <f t="shared" si="365"/>
        <v>22.1</v>
      </c>
      <c r="P6079" s="48">
        <f t="shared" si="365"/>
        <v>22.84</v>
      </c>
      <c r="Q6079" s="48">
        <f t="shared" si="351"/>
        <v>24.110277777777771</v>
      </c>
      <c r="R6079" s="6">
        <f t="shared" si="352"/>
        <v>-12.48</v>
      </c>
      <c r="S6079" s="6">
        <f t="shared" si="353"/>
        <v>-14.919999999999998</v>
      </c>
      <c r="T6079" s="6">
        <f t="shared" si="354"/>
        <v>-11.775000000000002</v>
      </c>
      <c r="U6079" s="6">
        <f t="shared" si="355"/>
        <v>-8.16</v>
      </c>
      <c r="V6079" s="6">
        <f t="shared" si="356"/>
        <v>-7.649999999999995</v>
      </c>
      <c r="W6079" s="6">
        <f t="shared" si="357"/>
        <v>-12.068750000000001</v>
      </c>
      <c r="X6079" s="6">
        <f t="shared" si="358"/>
        <v>-9.3187500000000014</v>
      </c>
      <c r="Y6079" s="6">
        <f t="shared" si="359"/>
        <v>-13.16</v>
      </c>
      <c r="Z6079" s="6">
        <f t="shared" si="360"/>
        <v>-10.419999999999998</v>
      </c>
      <c r="AA6079" s="6">
        <f t="shared" si="361"/>
        <v>-10.100000000000001</v>
      </c>
      <c r="AB6079" s="6">
        <f t="shared" si="362"/>
        <v>-10.84</v>
      </c>
      <c r="AC6079" s="6">
        <f t="shared" si="363"/>
        <v>-12.110277777777771</v>
      </c>
    </row>
    <row r="6080" spans="1:29" x14ac:dyDescent="0.25">
      <c r="A6080" s="44">
        <v>216</v>
      </c>
      <c r="B6080" s="45"/>
      <c r="C6080" s="46">
        <v>8</v>
      </c>
      <c r="D6080" s="46">
        <v>4</v>
      </c>
      <c r="E6080" s="46"/>
      <c r="F6080" s="47">
        <f t="shared" si="365"/>
        <v>23.619999999999997</v>
      </c>
      <c r="G6080" s="47">
        <f t="shared" si="365"/>
        <v>25.9</v>
      </c>
      <c r="H6080" s="234">
        <f t="shared" si="365"/>
        <v>23.125</v>
      </c>
      <c r="I6080" s="47">
        <f t="shared" si="365"/>
        <v>19.66</v>
      </c>
      <c r="J6080" s="47">
        <f t="shared" si="365"/>
        <v>18.556249999999999</v>
      </c>
      <c r="K6080" s="47">
        <f t="shared" si="365"/>
        <v>23.262499999999996</v>
      </c>
      <c r="L6080" s="47">
        <f t="shared" si="365"/>
        <v>20.256250000000001</v>
      </c>
      <c r="M6080" s="47">
        <f t="shared" si="365"/>
        <v>24.02</v>
      </c>
      <c r="N6080" s="47">
        <f t="shared" si="365"/>
        <v>21.07</v>
      </c>
      <c r="O6080" s="47">
        <f t="shared" si="365"/>
        <v>21.524999999999999</v>
      </c>
      <c r="P6080" s="48">
        <f t="shared" si="365"/>
        <v>22.480000000000004</v>
      </c>
      <c r="Q6080" s="48">
        <f t="shared" si="351"/>
        <v>23.473611111111108</v>
      </c>
      <c r="R6080" s="6">
        <f t="shared" si="352"/>
        <v>-11.619999999999997</v>
      </c>
      <c r="S6080" s="6">
        <f t="shared" si="353"/>
        <v>-13.899999999999999</v>
      </c>
      <c r="T6080" s="6">
        <f t="shared" si="354"/>
        <v>-11.125</v>
      </c>
      <c r="U6080" s="6">
        <f t="shared" si="355"/>
        <v>-7.66</v>
      </c>
      <c r="V6080" s="6">
        <f t="shared" si="356"/>
        <v>-6.5562499999999986</v>
      </c>
      <c r="W6080" s="6">
        <f t="shared" si="357"/>
        <v>-11.262499999999996</v>
      </c>
      <c r="X6080" s="6">
        <f t="shared" si="358"/>
        <v>-8.2562500000000014</v>
      </c>
      <c r="Y6080" s="6">
        <f t="shared" si="359"/>
        <v>-12.02</v>
      </c>
      <c r="Z6080" s="6">
        <f t="shared" si="360"/>
        <v>-9.07</v>
      </c>
      <c r="AA6080" s="6">
        <f t="shared" si="361"/>
        <v>-9.5249999999999986</v>
      </c>
      <c r="AB6080" s="6">
        <f t="shared" si="362"/>
        <v>-10.480000000000004</v>
      </c>
      <c r="AC6080" s="6">
        <f t="shared" si="363"/>
        <v>-11.473611111111108</v>
      </c>
    </row>
    <row r="6081" spans="1:29" x14ac:dyDescent="0.25">
      <c r="A6081" s="44">
        <v>217</v>
      </c>
      <c r="B6081" s="45"/>
      <c r="C6081" s="46">
        <v>8</v>
      </c>
      <c r="D6081" s="46">
        <v>5</v>
      </c>
      <c r="E6081" s="46"/>
      <c r="F6081" s="47">
        <f t="shared" si="365"/>
        <v>22.999999999999996</v>
      </c>
      <c r="G6081" s="47">
        <f t="shared" si="365"/>
        <v>25.59</v>
      </c>
      <c r="H6081" s="234">
        <f t="shared" si="365"/>
        <v>22.312499999999996</v>
      </c>
      <c r="I6081" s="47">
        <f t="shared" si="365"/>
        <v>18.57</v>
      </c>
      <c r="J6081" s="47">
        <f t="shared" si="365"/>
        <v>18.331250000000001</v>
      </c>
      <c r="K6081" s="47">
        <f t="shared" si="365"/>
        <v>22.943750000000001</v>
      </c>
      <c r="L6081" s="47">
        <f t="shared" si="365"/>
        <v>19.8125</v>
      </c>
      <c r="M6081" s="47">
        <f t="shared" si="365"/>
        <v>23.193333333333335</v>
      </c>
      <c r="N6081" s="47">
        <f t="shared" si="365"/>
        <v>20.82</v>
      </c>
      <c r="O6081" s="47">
        <f t="shared" si="365"/>
        <v>22.1875</v>
      </c>
      <c r="P6081" s="48">
        <f t="shared" si="365"/>
        <v>22.053333333333338</v>
      </c>
      <c r="Q6081" s="48">
        <f t="shared" si="351"/>
        <v>22.901944444444442</v>
      </c>
      <c r="R6081" s="6">
        <f t="shared" si="352"/>
        <v>-10.999999999999996</v>
      </c>
      <c r="S6081" s="6">
        <f t="shared" si="353"/>
        <v>-13.59</v>
      </c>
      <c r="T6081" s="6">
        <f t="shared" si="354"/>
        <v>-10.312499999999996</v>
      </c>
      <c r="U6081" s="6">
        <f t="shared" si="355"/>
        <v>-6.57</v>
      </c>
      <c r="V6081" s="6">
        <f t="shared" si="356"/>
        <v>-6.3312500000000007</v>
      </c>
      <c r="W6081" s="6">
        <f t="shared" si="357"/>
        <v>-10.943750000000001</v>
      </c>
      <c r="X6081" s="6">
        <f t="shared" si="358"/>
        <v>-7.8125</v>
      </c>
      <c r="Y6081" s="6">
        <f t="shared" si="359"/>
        <v>-11.193333333333335</v>
      </c>
      <c r="Z6081" s="6">
        <f t="shared" si="360"/>
        <v>-8.82</v>
      </c>
      <c r="AA6081" s="6">
        <f t="shared" si="361"/>
        <v>-10.1875</v>
      </c>
      <c r="AB6081" s="6">
        <f t="shared" si="362"/>
        <v>-10.053333333333338</v>
      </c>
      <c r="AC6081" s="6">
        <f t="shared" si="363"/>
        <v>-10.901944444444442</v>
      </c>
    </row>
    <row r="6082" spans="1:29" x14ac:dyDescent="0.25">
      <c r="A6082" s="44">
        <v>218</v>
      </c>
      <c r="B6082" s="45"/>
      <c r="C6082" s="46">
        <v>8</v>
      </c>
      <c r="D6082" s="46">
        <v>6</v>
      </c>
      <c r="E6082" s="46"/>
      <c r="F6082" s="47">
        <f t="shared" si="365"/>
        <v>23.37</v>
      </c>
      <c r="G6082" s="47">
        <f t="shared" si="365"/>
        <v>25.93</v>
      </c>
      <c r="H6082" s="234">
        <f t="shared" si="365"/>
        <v>22.3125</v>
      </c>
      <c r="I6082" s="47">
        <f t="shared" si="365"/>
        <v>19.11</v>
      </c>
      <c r="J6082" s="47">
        <f t="shared" si="365"/>
        <v>18.543750000000003</v>
      </c>
      <c r="K6082" s="47">
        <f t="shared" si="365"/>
        <v>22.856249999999996</v>
      </c>
      <c r="L6082" s="47">
        <f t="shared" si="365"/>
        <v>19.831249999999997</v>
      </c>
      <c r="M6082" s="47">
        <f t="shared" si="365"/>
        <v>23.666666666666668</v>
      </c>
      <c r="N6082" s="47">
        <f t="shared" si="365"/>
        <v>21.109999999999996</v>
      </c>
      <c r="O6082" s="47">
        <f t="shared" si="365"/>
        <v>21.825000000000003</v>
      </c>
      <c r="P6082" s="48">
        <f t="shared" si="365"/>
        <v>22.060000000000002</v>
      </c>
      <c r="Q6082" s="48">
        <f t="shared" si="351"/>
        <v>23.049444444444443</v>
      </c>
      <c r="R6082" s="6">
        <f t="shared" si="352"/>
        <v>-11.370000000000001</v>
      </c>
      <c r="S6082" s="6">
        <f t="shared" si="353"/>
        <v>-13.93</v>
      </c>
      <c r="T6082" s="6">
        <f t="shared" si="354"/>
        <v>-10.3125</v>
      </c>
      <c r="U6082" s="6">
        <f t="shared" si="355"/>
        <v>-7.1099999999999994</v>
      </c>
      <c r="V6082" s="6">
        <f t="shared" si="356"/>
        <v>-6.5437500000000028</v>
      </c>
      <c r="W6082" s="6">
        <f t="shared" si="357"/>
        <v>-10.856249999999996</v>
      </c>
      <c r="X6082" s="6">
        <f t="shared" si="358"/>
        <v>-7.8312499999999972</v>
      </c>
      <c r="Y6082" s="6">
        <f t="shared" si="359"/>
        <v>-11.666666666666668</v>
      </c>
      <c r="Z6082" s="6">
        <f t="shared" si="360"/>
        <v>-9.1099999999999959</v>
      </c>
      <c r="AA6082" s="6">
        <f t="shared" si="361"/>
        <v>-9.8250000000000028</v>
      </c>
      <c r="AB6082" s="6">
        <f t="shared" si="362"/>
        <v>-10.060000000000002</v>
      </c>
      <c r="AC6082" s="6">
        <f t="shared" si="363"/>
        <v>-11.049444444444443</v>
      </c>
    </row>
    <row r="6083" spans="1:29" x14ac:dyDescent="0.25">
      <c r="A6083" s="44">
        <v>219</v>
      </c>
      <c r="B6083" s="45"/>
      <c r="C6083" s="46">
        <v>8</v>
      </c>
      <c r="D6083" s="46">
        <v>7</v>
      </c>
      <c r="E6083" s="46"/>
      <c r="F6083" s="47">
        <f t="shared" si="365"/>
        <v>23.279999999999998</v>
      </c>
      <c r="G6083" s="47">
        <f t="shared" si="365"/>
        <v>26.21</v>
      </c>
      <c r="H6083" s="234">
        <f t="shared" si="365"/>
        <v>22.187499999999996</v>
      </c>
      <c r="I6083" s="47">
        <f t="shared" si="365"/>
        <v>19.339999999999996</v>
      </c>
      <c r="J6083" s="47">
        <f t="shared" si="365"/>
        <v>18.037499999999994</v>
      </c>
      <c r="K6083" s="47">
        <f t="shared" si="365"/>
        <v>22.65</v>
      </c>
      <c r="L6083" s="47">
        <f t="shared" si="365"/>
        <v>19.306250000000002</v>
      </c>
      <c r="M6083" s="47">
        <f t="shared" si="365"/>
        <v>23.266666666666666</v>
      </c>
      <c r="N6083" s="47">
        <f t="shared" si="365"/>
        <v>21.280000000000005</v>
      </c>
      <c r="O6083" s="47">
        <f t="shared" si="365"/>
        <v>22.037499999999998</v>
      </c>
      <c r="P6083" s="48">
        <f t="shared" si="365"/>
        <v>21.90666666666667</v>
      </c>
      <c r="Q6083" s="48">
        <f t="shared" si="351"/>
        <v>22.671944444444446</v>
      </c>
      <c r="R6083" s="6">
        <f t="shared" si="352"/>
        <v>-11.279999999999998</v>
      </c>
      <c r="S6083" s="6">
        <f t="shared" si="353"/>
        <v>-14.21</v>
      </c>
      <c r="T6083" s="6">
        <f t="shared" si="354"/>
        <v>-10.187499999999996</v>
      </c>
      <c r="U6083" s="6">
        <f t="shared" si="355"/>
        <v>-7.3399999999999963</v>
      </c>
      <c r="V6083" s="6">
        <f t="shared" si="356"/>
        <v>-6.0374999999999943</v>
      </c>
      <c r="W6083" s="6">
        <f t="shared" si="357"/>
        <v>-10.649999999999999</v>
      </c>
      <c r="X6083" s="6">
        <f t="shared" si="358"/>
        <v>-7.3062500000000021</v>
      </c>
      <c r="Y6083" s="6">
        <f t="shared" si="359"/>
        <v>-11.266666666666666</v>
      </c>
      <c r="Z6083" s="6">
        <f t="shared" si="360"/>
        <v>-9.2800000000000047</v>
      </c>
      <c r="AA6083" s="6">
        <f t="shared" si="361"/>
        <v>-10.037499999999998</v>
      </c>
      <c r="AB6083" s="6">
        <f t="shared" si="362"/>
        <v>-9.9066666666666698</v>
      </c>
      <c r="AC6083" s="6">
        <f t="shared" si="363"/>
        <v>-10.671944444444446</v>
      </c>
    </row>
    <row r="6084" spans="1:29" x14ac:dyDescent="0.25">
      <c r="A6084" s="44">
        <v>220</v>
      </c>
      <c r="B6084" s="45"/>
      <c r="C6084" s="46">
        <v>8</v>
      </c>
      <c r="D6084" s="46">
        <v>8</v>
      </c>
      <c r="E6084" s="46"/>
      <c r="F6084" s="47">
        <f t="shared" si="365"/>
        <v>24.13</v>
      </c>
      <c r="G6084" s="47">
        <f t="shared" si="365"/>
        <v>26.459999999999997</v>
      </c>
      <c r="H6084" s="234">
        <f t="shared" si="365"/>
        <v>22.262500000000003</v>
      </c>
      <c r="I6084" s="47">
        <f t="shared" si="365"/>
        <v>20.03</v>
      </c>
      <c r="J6084" s="47">
        <f t="shared" si="365"/>
        <v>17.775000000000002</v>
      </c>
      <c r="K6084" s="47">
        <f t="shared" si="365"/>
        <v>22.84375</v>
      </c>
      <c r="L6084" s="47">
        <f t="shared" si="365"/>
        <v>19.356249999999999</v>
      </c>
      <c r="M6084" s="47">
        <f t="shared" si="365"/>
        <v>23.153333333333329</v>
      </c>
      <c r="N6084" s="47">
        <f t="shared" si="365"/>
        <v>21.069999999999997</v>
      </c>
      <c r="O6084" s="47">
        <f t="shared" si="365"/>
        <v>21.75</v>
      </c>
      <c r="P6084" s="48">
        <f t="shared" si="365"/>
        <v>21.959999999999997</v>
      </c>
      <c r="Q6084" s="48">
        <f t="shared" si="351"/>
        <v>23.156111111111109</v>
      </c>
      <c r="R6084" s="6">
        <f t="shared" si="352"/>
        <v>-12.129999999999999</v>
      </c>
      <c r="S6084" s="6">
        <f t="shared" si="353"/>
        <v>-14.459999999999997</v>
      </c>
      <c r="T6084" s="6">
        <f t="shared" si="354"/>
        <v>-10.262500000000003</v>
      </c>
      <c r="U6084" s="6">
        <f t="shared" si="355"/>
        <v>-8.0300000000000011</v>
      </c>
      <c r="V6084" s="6">
        <f t="shared" si="356"/>
        <v>-5.7750000000000021</v>
      </c>
      <c r="W6084" s="6">
        <f t="shared" si="357"/>
        <v>-10.84375</v>
      </c>
      <c r="X6084" s="6">
        <f t="shared" si="358"/>
        <v>-7.3562499999999993</v>
      </c>
      <c r="Y6084" s="6">
        <f t="shared" si="359"/>
        <v>-11.153333333333329</v>
      </c>
      <c r="Z6084" s="6">
        <f t="shared" si="360"/>
        <v>-9.0699999999999967</v>
      </c>
      <c r="AA6084" s="6">
        <f t="shared" si="361"/>
        <v>-9.75</v>
      </c>
      <c r="AB6084" s="6">
        <f t="shared" si="362"/>
        <v>-9.9599999999999973</v>
      </c>
      <c r="AC6084" s="6">
        <f t="shared" si="363"/>
        <v>-11.156111111111109</v>
      </c>
    </row>
    <row r="6085" spans="1:29" x14ac:dyDescent="0.25">
      <c r="A6085" s="44">
        <v>221</v>
      </c>
      <c r="B6085" s="45"/>
      <c r="C6085" s="46">
        <v>8</v>
      </c>
      <c r="D6085" s="46">
        <v>9</v>
      </c>
      <c r="E6085" s="46"/>
      <c r="F6085" s="47">
        <f t="shared" si="365"/>
        <v>23.770000000000003</v>
      </c>
      <c r="G6085" s="47">
        <f t="shared" si="365"/>
        <v>26.02</v>
      </c>
      <c r="H6085" s="234">
        <f t="shared" si="365"/>
        <v>21.5625</v>
      </c>
      <c r="I6085" s="47">
        <f t="shared" si="365"/>
        <v>19.560000000000002</v>
      </c>
      <c r="J6085" s="47">
        <f t="shared" si="365"/>
        <v>17.0625</v>
      </c>
      <c r="K6085" s="47">
        <f t="shared" si="365"/>
        <v>22.043749999999999</v>
      </c>
      <c r="L6085" s="47">
        <f t="shared" si="365"/>
        <v>18.71875</v>
      </c>
      <c r="M6085" s="47">
        <f t="shared" si="365"/>
        <v>22.886666666666663</v>
      </c>
      <c r="N6085" s="47">
        <f t="shared" si="365"/>
        <v>20.470000000000002</v>
      </c>
      <c r="O6085" s="47">
        <f t="shared" si="365"/>
        <v>20.1875</v>
      </c>
      <c r="P6085" s="48">
        <f t="shared" si="365"/>
        <v>21.573333333333331</v>
      </c>
      <c r="Q6085" s="48">
        <f t="shared" si="351"/>
        <v>22.204166666666666</v>
      </c>
      <c r="R6085" s="6">
        <f t="shared" si="352"/>
        <v>-11.770000000000003</v>
      </c>
      <c r="S6085" s="6">
        <f t="shared" si="353"/>
        <v>-14.02</v>
      </c>
      <c r="T6085" s="6">
        <f t="shared" si="354"/>
        <v>-9.5625</v>
      </c>
      <c r="U6085" s="6">
        <f t="shared" si="355"/>
        <v>-7.5600000000000023</v>
      </c>
      <c r="V6085" s="6">
        <f t="shared" si="356"/>
        <v>-5.0625</v>
      </c>
      <c r="W6085" s="6">
        <f t="shared" si="357"/>
        <v>-10.043749999999999</v>
      </c>
      <c r="X6085" s="6">
        <f t="shared" si="358"/>
        <v>-6.71875</v>
      </c>
      <c r="Y6085" s="6">
        <f t="shared" si="359"/>
        <v>-10.886666666666663</v>
      </c>
      <c r="Z6085" s="6">
        <f t="shared" si="360"/>
        <v>-8.4700000000000024</v>
      </c>
      <c r="AA6085" s="6">
        <f t="shared" si="361"/>
        <v>-8.1875</v>
      </c>
      <c r="AB6085" s="6">
        <f t="shared" si="362"/>
        <v>-9.5733333333333306</v>
      </c>
      <c r="AC6085" s="6">
        <f t="shared" si="363"/>
        <v>-10.204166666666666</v>
      </c>
    </row>
    <row r="6086" spans="1:29" x14ac:dyDescent="0.25">
      <c r="A6086" s="44">
        <v>222</v>
      </c>
      <c r="B6086" s="45"/>
      <c r="C6086" s="46">
        <v>8</v>
      </c>
      <c r="D6086" s="46">
        <v>10</v>
      </c>
      <c r="E6086" s="46"/>
      <c r="F6086" s="47">
        <f t="shared" ref="F6086:P6095" si="366">AVERAGEIFS(F$2:F$5846,$C$2:$C$5846,$C6086,$D$2:$D$5846,$D6086)</f>
        <v>21.770000000000003</v>
      </c>
      <c r="G6086" s="47">
        <f t="shared" si="366"/>
        <v>24.36</v>
      </c>
      <c r="H6086" s="234">
        <f t="shared" si="366"/>
        <v>21.487500000000004</v>
      </c>
      <c r="I6086" s="47">
        <f t="shared" si="366"/>
        <v>17.940000000000001</v>
      </c>
      <c r="J6086" s="47">
        <f t="shared" si="366"/>
        <v>17.106249999999999</v>
      </c>
      <c r="K6086" s="47">
        <f t="shared" si="366"/>
        <v>21.85</v>
      </c>
      <c r="L6086" s="47">
        <f t="shared" si="366"/>
        <v>18.881250000000001</v>
      </c>
      <c r="M6086" s="47">
        <f t="shared" si="366"/>
        <v>22.74</v>
      </c>
      <c r="N6086" s="47">
        <f t="shared" si="366"/>
        <v>19.600000000000001</v>
      </c>
      <c r="O6086" s="47">
        <f t="shared" si="366"/>
        <v>19.2</v>
      </c>
      <c r="P6086" s="48">
        <f t="shared" si="366"/>
        <v>20.913333333333338</v>
      </c>
      <c r="Q6086" s="48">
        <f t="shared" si="351"/>
        <v>22.263333333333335</v>
      </c>
      <c r="R6086" s="6">
        <f t="shared" si="352"/>
        <v>-9.7700000000000031</v>
      </c>
      <c r="S6086" s="6">
        <f t="shared" si="353"/>
        <v>-12.36</v>
      </c>
      <c r="T6086" s="6">
        <f t="shared" si="354"/>
        <v>-9.4875000000000043</v>
      </c>
      <c r="U6086" s="6">
        <f t="shared" si="355"/>
        <v>-5.9400000000000013</v>
      </c>
      <c r="V6086" s="6">
        <f t="shared" si="356"/>
        <v>-5.1062499999999993</v>
      </c>
      <c r="W6086" s="6">
        <f t="shared" si="357"/>
        <v>-9.8500000000000014</v>
      </c>
      <c r="X6086" s="6">
        <f t="shared" si="358"/>
        <v>-6.8812500000000014</v>
      </c>
      <c r="Y6086" s="6">
        <f t="shared" si="359"/>
        <v>-10.739999999999998</v>
      </c>
      <c r="Z6086" s="6">
        <f t="shared" si="360"/>
        <v>-7.6000000000000014</v>
      </c>
      <c r="AA6086" s="6">
        <f t="shared" si="361"/>
        <v>-7.1999999999999993</v>
      </c>
      <c r="AB6086" s="6">
        <f t="shared" si="362"/>
        <v>-8.9133333333333375</v>
      </c>
      <c r="AC6086" s="6">
        <f t="shared" si="363"/>
        <v>-10.263333333333335</v>
      </c>
    </row>
    <row r="6087" spans="1:29" x14ac:dyDescent="0.25">
      <c r="A6087" s="44">
        <v>223</v>
      </c>
      <c r="B6087" s="45"/>
      <c r="C6087" s="46">
        <v>8</v>
      </c>
      <c r="D6087" s="46">
        <v>11</v>
      </c>
      <c r="E6087" s="46"/>
      <c r="F6087" s="47">
        <f t="shared" si="366"/>
        <v>21.75</v>
      </c>
      <c r="G6087" s="47">
        <f t="shared" si="366"/>
        <v>24</v>
      </c>
      <c r="H6087" s="234">
        <f t="shared" si="366"/>
        <v>20.525000000000002</v>
      </c>
      <c r="I6087" s="47">
        <f t="shared" si="366"/>
        <v>17.46</v>
      </c>
      <c r="J6087" s="47">
        <f t="shared" si="366"/>
        <v>16.631250000000001</v>
      </c>
      <c r="K6087" s="47">
        <f t="shared" si="366"/>
        <v>20.737499999999997</v>
      </c>
      <c r="L6087" s="47">
        <f t="shared" si="366"/>
        <v>18.018749999999997</v>
      </c>
      <c r="M6087" s="47">
        <f t="shared" si="366"/>
        <v>21.64</v>
      </c>
      <c r="N6087" s="47">
        <f t="shared" si="366"/>
        <v>19.47</v>
      </c>
      <c r="O6087" s="47">
        <f t="shared" si="366"/>
        <v>19.324999999999999</v>
      </c>
      <c r="P6087" s="48">
        <f t="shared" si="366"/>
        <v>20.026666666666667</v>
      </c>
      <c r="Q6087" s="48">
        <f t="shared" si="351"/>
        <v>21.040555555555553</v>
      </c>
      <c r="R6087" s="6">
        <f t="shared" si="352"/>
        <v>-9.75</v>
      </c>
      <c r="S6087" s="6">
        <f t="shared" si="353"/>
        <v>-12</v>
      </c>
      <c r="T6087" s="6">
        <f t="shared" si="354"/>
        <v>-8.5250000000000021</v>
      </c>
      <c r="U6087" s="6">
        <f t="shared" si="355"/>
        <v>-5.4600000000000009</v>
      </c>
      <c r="V6087" s="6">
        <f t="shared" si="356"/>
        <v>-4.6312500000000014</v>
      </c>
      <c r="W6087" s="6">
        <f t="shared" si="357"/>
        <v>-8.7374999999999972</v>
      </c>
      <c r="X6087" s="6">
        <f t="shared" si="358"/>
        <v>-6.0187499999999972</v>
      </c>
      <c r="Y6087" s="6">
        <f t="shared" si="359"/>
        <v>-9.64</v>
      </c>
      <c r="Z6087" s="6">
        <f t="shared" si="360"/>
        <v>-7.4699999999999989</v>
      </c>
      <c r="AA6087" s="6">
        <f t="shared" si="361"/>
        <v>-7.3249999999999993</v>
      </c>
      <c r="AB6087" s="6">
        <f t="shared" si="362"/>
        <v>-8.0266666666666673</v>
      </c>
      <c r="AC6087" s="6">
        <f t="shared" si="363"/>
        <v>-9.040555555555553</v>
      </c>
    </row>
    <row r="6088" spans="1:29" x14ac:dyDescent="0.25">
      <c r="A6088" s="44">
        <v>224</v>
      </c>
      <c r="B6088" s="45"/>
      <c r="C6088" s="46">
        <v>8</v>
      </c>
      <c r="D6088" s="46">
        <v>12</v>
      </c>
      <c r="E6088" s="46"/>
      <c r="F6088" s="47">
        <f t="shared" si="366"/>
        <v>22.32</v>
      </c>
      <c r="G6088" s="47">
        <f t="shared" si="366"/>
        <v>24.21</v>
      </c>
      <c r="H6088" s="234">
        <f t="shared" si="366"/>
        <v>21.418750000000003</v>
      </c>
      <c r="I6088" s="47">
        <f t="shared" si="366"/>
        <v>18.46</v>
      </c>
      <c r="J6088" s="47">
        <f t="shared" si="366"/>
        <v>17.456249999999997</v>
      </c>
      <c r="K6088" s="47">
        <f t="shared" si="366"/>
        <v>21.71875</v>
      </c>
      <c r="L6088" s="47">
        <f t="shared" si="366"/>
        <v>18.849999999999998</v>
      </c>
      <c r="M6088" s="47">
        <f t="shared" si="366"/>
        <v>22.11333333333333</v>
      </c>
      <c r="N6088" s="47">
        <f t="shared" si="366"/>
        <v>20.190000000000001</v>
      </c>
      <c r="O6088" s="47">
        <f t="shared" si="366"/>
        <v>20.05</v>
      </c>
      <c r="P6088" s="48">
        <f t="shared" si="366"/>
        <v>20.693333333333335</v>
      </c>
      <c r="Q6088" s="48">
        <f t="shared" si="351"/>
        <v>21.718333333333337</v>
      </c>
      <c r="R6088" s="6">
        <f t="shared" si="352"/>
        <v>-10.32</v>
      </c>
      <c r="S6088" s="6">
        <f t="shared" si="353"/>
        <v>-12.21</v>
      </c>
      <c r="T6088" s="6">
        <f t="shared" si="354"/>
        <v>-9.4187500000000028</v>
      </c>
      <c r="U6088" s="6">
        <f t="shared" si="355"/>
        <v>-6.4600000000000009</v>
      </c>
      <c r="V6088" s="6">
        <f t="shared" si="356"/>
        <v>-5.4562499999999972</v>
      </c>
      <c r="W6088" s="6">
        <f t="shared" si="357"/>
        <v>-9.71875</v>
      </c>
      <c r="X6088" s="6">
        <f t="shared" si="358"/>
        <v>-6.8499999999999979</v>
      </c>
      <c r="Y6088" s="6">
        <f t="shared" si="359"/>
        <v>-10.11333333333333</v>
      </c>
      <c r="Z6088" s="6">
        <f t="shared" si="360"/>
        <v>-8.1900000000000013</v>
      </c>
      <c r="AA6088" s="6">
        <f t="shared" si="361"/>
        <v>-8.0500000000000007</v>
      </c>
      <c r="AB6088" s="6">
        <f t="shared" si="362"/>
        <v>-8.6933333333333351</v>
      </c>
      <c r="AC6088" s="6">
        <f t="shared" si="363"/>
        <v>-9.7183333333333373</v>
      </c>
    </row>
    <row r="6089" spans="1:29" x14ac:dyDescent="0.25">
      <c r="A6089" s="44">
        <v>225</v>
      </c>
      <c r="B6089" s="45"/>
      <c r="C6089" s="46">
        <v>8</v>
      </c>
      <c r="D6089" s="46">
        <v>13</v>
      </c>
      <c r="E6089" s="46"/>
      <c r="F6089" s="47">
        <f t="shared" si="366"/>
        <v>22.8</v>
      </c>
      <c r="G6089" s="47">
        <f t="shared" si="366"/>
        <v>25.29</v>
      </c>
      <c r="H6089" s="234">
        <f t="shared" si="366"/>
        <v>22.018750000000001</v>
      </c>
      <c r="I6089" s="47">
        <f t="shared" si="366"/>
        <v>19.11</v>
      </c>
      <c r="J6089" s="47">
        <f t="shared" si="366"/>
        <v>18.418750000000003</v>
      </c>
      <c r="K6089" s="47">
        <f t="shared" si="366"/>
        <v>22.7</v>
      </c>
      <c r="L6089" s="47">
        <f t="shared" si="366"/>
        <v>19.899999999999999</v>
      </c>
      <c r="M6089" s="47">
        <f t="shared" si="366"/>
        <v>23.413333333333334</v>
      </c>
      <c r="N6089" s="47">
        <f t="shared" si="366"/>
        <v>20.52</v>
      </c>
      <c r="O6089" s="47">
        <f t="shared" si="366"/>
        <v>21.512499999999999</v>
      </c>
      <c r="P6089" s="48">
        <f t="shared" si="366"/>
        <v>21.926666666666666</v>
      </c>
      <c r="Q6089" s="48">
        <f t="shared" si="351"/>
        <v>22.912500000000001</v>
      </c>
      <c r="R6089" s="6">
        <f t="shared" si="352"/>
        <v>-10.8</v>
      </c>
      <c r="S6089" s="6">
        <f t="shared" si="353"/>
        <v>-13.29</v>
      </c>
      <c r="T6089" s="6">
        <f t="shared" si="354"/>
        <v>-10.018750000000001</v>
      </c>
      <c r="U6089" s="6">
        <f t="shared" si="355"/>
        <v>-7.1099999999999994</v>
      </c>
      <c r="V6089" s="6">
        <f t="shared" si="356"/>
        <v>-6.4187500000000028</v>
      </c>
      <c r="W6089" s="6">
        <f t="shared" si="357"/>
        <v>-10.7</v>
      </c>
      <c r="X6089" s="6">
        <f t="shared" si="358"/>
        <v>-7.8999999999999986</v>
      </c>
      <c r="Y6089" s="6">
        <f t="shared" si="359"/>
        <v>-11.413333333333334</v>
      </c>
      <c r="Z6089" s="6">
        <f t="shared" si="360"/>
        <v>-8.52</v>
      </c>
      <c r="AA6089" s="6">
        <f t="shared" si="361"/>
        <v>-9.5124999999999993</v>
      </c>
      <c r="AB6089" s="6">
        <f t="shared" si="362"/>
        <v>-9.9266666666666659</v>
      </c>
      <c r="AC6089" s="6">
        <f t="shared" si="363"/>
        <v>-10.912500000000001</v>
      </c>
    </row>
    <row r="6090" spans="1:29" x14ac:dyDescent="0.25">
      <c r="A6090" s="44">
        <v>226</v>
      </c>
      <c r="B6090" s="45"/>
      <c r="C6090" s="46">
        <v>8</v>
      </c>
      <c r="D6090" s="46">
        <v>14</v>
      </c>
      <c r="E6090" s="46"/>
      <c r="F6090" s="47">
        <f t="shared" si="366"/>
        <v>23.11</v>
      </c>
      <c r="G6090" s="47">
        <f t="shared" si="366"/>
        <v>25.860000000000003</v>
      </c>
      <c r="H6090" s="234">
        <f t="shared" si="366"/>
        <v>22.368750000000002</v>
      </c>
      <c r="I6090" s="47">
        <f t="shared" si="366"/>
        <v>19.020000000000003</v>
      </c>
      <c r="J6090" s="47">
        <f t="shared" si="366"/>
        <v>18.125</v>
      </c>
      <c r="K6090" s="47">
        <f t="shared" si="366"/>
        <v>21.981250000000003</v>
      </c>
      <c r="L6090" s="47">
        <f t="shared" si="366"/>
        <v>19.674999999999994</v>
      </c>
      <c r="M6090" s="47">
        <f t="shared" si="366"/>
        <v>23.053333333333335</v>
      </c>
      <c r="N6090" s="47">
        <f t="shared" si="366"/>
        <v>20.57</v>
      </c>
      <c r="O6090" s="47">
        <f t="shared" si="366"/>
        <v>21.724999999999998</v>
      </c>
      <c r="P6090" s="48">
        <f t="shared" si="366"/>
        <v>21.226666666666667</v>
      </c>
      <c r="Q6090" s="48">
        <f t="shared" si="351"/>
        <v>22.523055555555555</v>
      </c>
      <c r="R6090" s="6">
        <f t="shared" si="352"/>
        <v>-11.11</v>
      </c>
      <c r="S6090" s="6">
        <f t="shared" si="353"/>
        <v>-13.860000000000003</v>
      </c>
      <c r="T6090" s="6">
        <f t="shared" si="354"/>
        <v>-10.368750000000002</v>
      </c>
      <c r="U6090" s="6">
        <f t="shared" si="355"/>
        <v>-7.0200000000000031</v>
      </c>
      <c r="V6090" s="6">
        <f t="shared" si="356"/>
        <v>-6.125</v>
      </c>
      <c r="W6090" s="6">
        <f t="shared" si="357"/>
        <v>-9.9812500000000028</v>
      </c>
      <c r="X6090" s="6">
        <f t="shared" si="358"/>
        <v>-7.6749999999999936</v>
      </c>
      <c r="Y6090" s="6">
        <f t="shared" si="359"/>
        <v>-11.053333333333335</v>
      </c>
      <c r="Z6090" s="6">
        <f t="shared" si="360"/>
        <v>-8.57</v>
      </c>
      <c r="AA6090" s="6">
        <f t="shared" si="361"/>
        <v>-9.7249999999999979</v>
      </c>
      <c r="AB6090" s="6">
        <f t="shared" si="362"/>
        <v>-9.2266666666666666</v>
      </c>
      <c r="AC6090" s="6">
        <f t="shared" si="363"/>
        <v>-10.523055555555555</v>
      </c>
    </row>
    <row r="6091" spans="1:29" x14ac:dyDescent="0.25">
      <c r="A6091" s="44">
        <v>227</v>
      </c>
      <c r="B6091" s="45"/>
      <c r="C6091" s="46">
        <v>8</v>
      </c>
      <c r="D6091" s="46">
        <v>15</v>
      </c>
      <c r="E6091" s="46"/>
      <c r="F6091" s="47">
        <f t="shared" si="366"/>
        <v>24.009999999999998</v>
      </c>
      <c r="G6091" s="47">
        <f t="shared" si="366"/>
        <v>26.189999999999998</v>
      </c>
      <c r="H6091" s="234">
        <f t="shared" si="366"/>
        <v>22.099999999999998</v>
      </c>
      <c r="I6091" s="47">
        <f t="shared" si="366"/>
        <v>19</v>
      </c>
      <c r="J6091" s="47">
        <f t="shared" si="366"/>
        <v>17.468749999999996</v>
      </c>
      <c r="K6091" s="47">
        <f t="shared" si="366"/>
        <v>22.543749999999999</v>
      </c>
      <c r="L6091" s="47">
        <f t="shared" si="366"/>
        <v>19.487499999999997</v>
      </c>
      <c r="M6091" s="47">
        <f t="shared" si="366"/>
        <v>23.220000000000002</v>
      </c>
      <c r="N6091" s="47">
        <f t="shared" si="366"/>
        <v>20.91</v>
      </c>
      <c r="O6091" s="47">
        <f t="shared" si="366"/>
        <v>21.175000000000004</v>
      </c>
      <c r="P6091" s="48">
        <f t="shared" si="366"/>
        <v>21.719999999999995</v>
      </c>
      <c r="Q6091" s="48">
        <f t="shared" si="351"/>
        <v>22.694722222222222</v>
      </c>
      <c r="R6091" s="6">
        <f t="shared" si="352"/>
        <v>-12.009999999999998</v>
      </c>
      <c r="S6091" s="6">
        <f t="shared" si="353"/>
        <v>-14.189999999999998</v>
      </c>
      <c r="T6091" s="6">
        <f t="shared" si="354"/>
        <v>-10.099999999999998</v>
      </c>
      <c r="U6091" s="6">
        <f t="shared" si="355"/>
        <v>-7</v>
      </c>
      <c r="V6091" s="6">
        <f t="shared" si="356"/>
        <v>-5.4687499999999964</v>
      </c>
      <c r="W6091" s="6">
        <f t="shared" si="357"/>
        <v>-10.543749999999999</v>
      </c>
      <c r="X6091" s="6">
        <f t="shared" si="358"/>
        <v>-7.4874999999999972</v>
      </c>
      <c r="Y6091" s="6">
        <f t="shared" si="359"/>
        <v>-11.220000000000002</v>
      </c>
      <c r="Z6091" s="6">
        <f t="shared" si="360"/>
        <v>-8.91</v>
      </c>
      <c r="AA6091" s="6">
        <f t="shared" si="361"/>
        <v>-9.1750000000000043</v>
      </c>
      <c r="AB6091" s="6">
        <f t="shared" si="362"/>
        <v>-9.7199999999999953</v>
      </c>
      <c r="AC6091" s="6">
        <f t="shared" si="363"/>
        <v>-10.694722222222222</v>
      </c>
    </row>
    <row r="6092" spans="1:29" x14ac:dyDescent="0.25">
      <c r="A6092" s="44">
        <v>228</v>
      </c>
      <c r="B6092" s="45"/>
      <c r="C6092" s="46">
        <v>8</v>
      </c>
      <c r="D6092" s="46">
        <v>16</v>
      </c>
      <c r="E6092" s="46"/>
      <c r="F6092" s="47">
        <f t="shared" si="366"/>
        <v>22.96</v>
      </c>
      <c r="G6092" s="47">
        <f t="shared" si="366"/>
        <v>25.369999999999997</v>
      </c>
      <c r="H6092" s="234">
        <f t="shared" si="366"/>
        <v>21.606249999999999</v>
      </c>
      <c r="I6092" s="47">
        <f t="shared" si="366"/>
        <v>18.690000000000001</v>
      </c>
      <c r="J6092" s="47">
        <f t="shared" si="366"/>
        <v>17.831250000000001</v>
      </c>
      <c r="K6092" s="47">
        <f t="shared" si="366"/>
        <v>21.987499999999997</v>
      </c>
      <c r="L6092" s="47">
        <f t="shared" si="366"/>
        <v>18.749999999999996</v>
      </c>
      <c r="M6092" s="47">
        <f t="shared" si="366"/>
        <v>22.166666666666668</v>
      </c>
      <c r="N6092" s="47">
        <f t="shared" si="366"/>
        <v>20.8</v>
      </c>
      <c r="O6092" s="47">
        <f t="shared" si="366"/>
        <v>20.612499999999997</v>
      </c>
      <c r="P6092" s="48">
        <f t="shared" si="366"/>
        <v>20.793333333333337</v>
      </c>
      <c r="Q6092" s="48">
        <f t="shared" si="351"/>
        <v>22.113055555555555</v>
      </c>
      <c r="R6092" s="6">
        <f t="shared" si="352"/>
        <v>-10.96</v>
      </c>
      <c r="S6092" s="6">
        <f t="shared" si="353"/>
        <v>-13.369999999999997</v>
      </c>
      <c r="T6092" s="6">
        <f t="shared" si="354"/>
        <v>-9.6062499999999993</v>
      </c>
      <c r="U6092" s="6">
        <f t="shared" si="355"/>
        <v>-6.6900000000000013</v>
      </c>
      <c r="V6092" s="6">
        <f t="shared" si="356"/>
        <v>-5.8312500000000007</v>
      </c>
      <c r="W6092" s="6">
        <f t="shared" si="357"/>
        <v>-9.9874999999999972</v>
      </c>
      <c r="X6092" s="6">
        <f t="shared" si="358"/>
        <v>-6.7499999999999964</v>
      </c>
      <c r="Y6092" s="6">
        <f t="shared" si="359"/>
        <v>-10.166666666666668</v>
      </c>
      <c r="Z6092" s="6">
        <f t="shared" si="360"/>
        <v>-8.8000000000000007</v>
      </c>
      <c r="AA6092" s="6">
        <f t="shared" si="361"/>
        <v>-8.6124999999999972</v>
      </c>
      <c r="AB6092" s="6">
        <f t="shared" si="362"/>
        <v>-8.7933333333333366</v>
      </c>
      <c r="AC6092" s="6">
        <f t="shared" si="363"/>
        <v>-10.113055555555555</v>
      </c>
    </row>
    <row r="6093" spans="1:29" x14ac:dyDescent="0.25">
      <c r="A6093" s="44">
        <v>229</v>
      </c>
      <c r="B6093" s="45"/>
      <c r="C6093" s="46">
        <v>8</v>
      </c>
      <c r="D6093" s="46">
        <v>17</v>
      </c>
      <c r="E6093" s="46"/>
      <c r="F6093" s="47">
        <f t="shared" si="366"/>
        <v>22.900000000000002</v>
      </c>
      <c r="G6093" s="47">
        <f t="shared" si="366"/>
        <v>24.93</v>
      </c>
      <c r="H6093" s="234">
        <f t="shared" si="366"/>
        <v>21.84375</v>
      </c>
      <c r="I6093" s="47">
        <f t="shared" si="366"/>
        <v>18.649999999999999</v>
      </c>
      <c r="J6093" s="47">
        <f t="shared" si="366"/>
        <v>17.799999999999997</v>
      </c>
      <c r="K6093" s="47">
        <f t="shared" si="366"/>
        <v>22.424999999999997</v>
      </c>
      <c r="L6093" s="47">
        <f t="shared" si="366"/>
        <v>19.206249999999997</v>
      </c>
      <c r="M6093" s="47">
        <f t="shared" si="366"/>
        <v>22.5</v>
      </c>
      <c r="N6093" s="47">
        <f t="shared" si="366"/>
        <v>20.93</v>
      </c>
      <c r="O6093" s="47">
        <f t="shared" si="366"/>
        <v>20.0625</v>
      </c>
      <c r="P6093" s="48">
        <f t="shared" si="366"/>
        <v>21.220000000000002</v>
      </c>
      <c r="Q6093" s="48">
        <f t="shared" si="351"/>
        <v>22.440833333333334</v>
      </c>
      <c r="R6093" s="6">
        <f t="shared" si="352"/>
        <v>-10.900000000000002</v>
      </c>
      <c r="S6093" s="6">
        <f t="shared" si="353"/>
        <v>-12.93</v>
      </c>
      <c r="T6093" s="6">
        <f t="shared" si="354"/>
        <v>-9.84375</v>
      </c>
      <c r="U6093" s="6">
        <f t="shared" si="355"/>
        <v>-6.6499999999999986</v>
      </c>
      <c r="V6093" s="6">
        <f t="shared" si="356"/>
        <v>-5.7999999999999972</v>
      </c>
      <c r="W6093" s="6">
        <f t="shared" si="357"/>
        <v>-10.424999999999997</v>
      </c>
      <c r="X6093" s="6">
        <f t="shared" si="358"/>
        <v>-7.2062499999999972</v>
      </c>
      <c r="Y6093" s="6">
        <f t="shared" si="359"/>
        <v>-10.5</v>
      </c>
      <c r="Z6093" s="6">
        <f t="shared" si="360"/>
        <v>-8.93</v>
      </c>
      <c r="AA6093" s="6">
        <f t="shared" si="361"/>
        <v>-8.0625</v>
      </c>
      <c r="AB6093" s="6">
        <f t="shared" si="362"/>
        <v>-9.2200000000000024</v>
      </c>
      <c r="AC6093" s="6">
        <f t="shared" si="363"/>
        <v>-10.440833333333334</v>
      </c>
    </row>
    <row r="6094" spans="1:29" x14ac:dyDescent="0.25">
      <c r="A6094" s="44">
        <v>230</v>
      </c>
      <c r="B6094" s="45"/>
      <c r="C6094" s="46">
        <v>8</v>
      </c>
      <c r="D6094" s="46">
        <v>18</v>
      </c>
      <c r="E6094" s="46"/>
      <c r="F6094" s="47">
        <f t="shared" si="366"/>
        <v>22.959999999999997</v>
      </c>
      <c r="G6094" s="47">
        <f t="shared" si="366"/>
        <v>25.470000000000006</v>
      </c>
      <c r="H6094" s="234">
        <f t="shared" si="366"/>
        <v>22.581250000000001</v>
      </c>
      <c r="I6094" s="47">
        <f t="shared" si="366"/>
        <v>18.98</v>
      </c>
      <c r="J6094" s="47">
        <f t="shared" si="366"/>
        <v>17.893750000000001</v>
      </c>
      <c r="K6094" s="47">
        <f t="shared" si="366"/>
        <v>22.943750000000001</v>
      </c>
      <c r="L6094" s="47">
        <f t="shared" si="366"/>
        <v>19.849999999999998</v>
      </c>
      <c r="M6094" s="47">
        <f t="shared" si="366"/>
        <v>23.26</v>
      </c>
      <c r="N6094" s="47">
        <f t="shared" si="366"/>
        <v>19.610000000000003</v>
      </c>
      <c r="O6094" s="47">
        <f t="shared" si="366"/>
        <v>20.137499999999999</v>
      </c>
      <c r="P6094" s="48">
        <f t="shared" si="366"/>
        <v>21.953333333333333</v>
      </c>
      <c r="Q6094" s="48">
        <f t="shared" si="351"/>
        <v>23.061388888888885</v>
      </c>
      <c r="R6094" s="6">
        <f t="shared" si="352"/>
        <v>-10.959999999999997</v>
      </c>
      <c r="S6094" s="6">
        <f t="shared" si="353"/>
        <v>-13.470000000000006</v>
      </c>
      <c r="T6094" s="6">
        <f t="shared" si="354"/>
        <v>-10.581250000000001</v>
      </c>
      <c r="U6094" s="6">
        <f t="shared" si="355"/>
        <v>-6.98</v>
      </c>
      <c r="V6094" s="6">
        <f t="shared" si="356"/>
        <v>-5.8937500000000007</v>
      </c>
      <c r="W6094" s="6">
        <f t="shared" si="357"/>
        <v>-10.943750000000001</v>
      </c>
      <c r="X6094" s="6">
        <f t="shared" si="358"/>
        <v>-7.8499999999999979</v>
      </c>
      <c r="Y6094" s="6">
        <f t="shared" si="359"/>
        <v>-11.260000000000002</v>
      </c>
      <c r="Z6094" s="6">
        <f t="shared" si="360"/>
        <v>-7.610000000000003</v>
      </c>
      <c r="AA6094" s="6">
        <f t="shared" si="361"/>
        <v>-8.1374999999999993</v>
      </c>
      <c r="AB6094" s="6">
        <f t="shared" si="362"/>
        <v>-9.9533333333333331</v>
      </c>
      <c r="AC6094" s="6">
        <f t="shared" si="363"/>
        <v>-11.061388888888885</v>
      </c>
    </row>
    <row r="6095" spans="1:29" x14ac:dyDescent="0.25">
      <c r="A6095" s="44">
        <v>231</v>
      </c>
      <c r="B6095" s="45"/>
      <c r="C6095" s="46">
        <v>8</v>
      </c>
      <c r="D6095" s="46">
        <v>19</v>
      </c>
      <c r="E6095" s="46"/>
      <c r="F6095" s="47">
        <f t="shared" si="366"/>
        <v>23.640000000000004</v>
      </c>
      <c r="G6095" s="47">
        <f t="shared" si="366"/>
        <v>26.490000000000002</v>
      </c>
      <c r="H6095" s="234">
        <f t="shared" si="366"/>
        <v>23.475000000000005</v>
      </c>
      <c r="I6095" s="47">
        <f t="shared" si="366"/>
        <v>19.490000000000002</v>
      </c>
      <c r="J6095" s="47">
        <f t="shared" si="366"/>
        <v>18.331250000000001</v>
      </c>
      <c r="K6095" s="47">
        <f t="shared" si="366"/>
        <v>23.587499999999999</v>
      </c>
      <c r="L6095" s="47">
        <f t="shared" si="366"/>
        <v>20.418750000000006</v>
      </c>
      <c r="M6095" s="47">
        <f t="shared" si="366"/>
        <v>23.926666666666666</v>
      </c>
      <c r="N6095" s="47">
        <f t="shared" si="366"/>
        <v>20.67</v>
      </c>
      <c r="O6095" s="47">
        <f t="shared" si="366"/>
        <v>20.599999999999998</v>
      </c>
      <c r="P6095" s="48">
        <f t="shared" si="366"/>
        <v>22.446666666666665</v>
      </c>
      <c r="Q6095" s="48">
        <f t="shared" si="351"/>
        <v>23.794444444444444</v>
      </c>
      <c r="R6095" s="6">
        <f t="shared" si="352"/>
        <v>-11.640000000000004</v>
      </c>
      <c r="S6095" s="6">
        <f t="shared" si="353"/>
        <v>-14.490000000000002</v>
      </c>
      <c r="T6095" s="6">
        <f t="shared" si="354"/>
        <v>-11.475000000000005</v>
      </c>
      <c r="U6095" s="6">
        <f t="shared" si="355"/>
        <v>-7.490000000000002</v>
      </c>
      <c r="V6095" s="6">
        <f t="shared" si="356"/>
        <v>-6.3312500000000007</v>
      </c>
      <c r="W6095" s="6">
        <f t="shared" si="357"/>
        <v>-11.587499999999999</v>
      </c>
      <c r="X6095" s="6">
        <f t="shared" si="358"/>
        <v>-8.4187500000000064</v>
      </c>
      <c r="Y6095" s="6">
        <f t="shared" si="359"/>
        <v>-11.926666666666666</v>
      </c>
      <c r="Z6095" s="6">
        <f t="shared" si="360"/>
        <v>-8.6700000000000017</v>
      </c>
      <c r="AA6095" s="6">
        <f t="shared" si="361"/>
        <v>-8.5999999999999979</v>
      </c>
      <c r="AB6095" s="6">
        <f t="shared" si="362"/>
        <v>-10.446666666666665</v>
      </c>
      <c r="AC6095" s="6">
        <f t="shared" si="363"/>
        <v>-11.794444444444444</v>
      </c>
    </row>
    <row r="6096" spans="1:29" x14ac:dyDescent="0.25">
      <c r="A6096" s="44">
        <v>232</v>
      </c>
      <c r="B6096" s="45"/>
      <c r="C6096" s="46">
        <v>8</v>
      </c>
      <c r="D6096" s="46">
        <v>20</v>
      </c>
      <c r="E6096" s="46"/>
      <c r="F6096" s="47">
        <f t="shared" ref="F6096:P6105" si="367">AVERAGEIFS(F$2:F$5846,$C$2:$C$5846,$C6096,$D$2:$D$5846,$D6096)</f>
        <v>23.54</v>
      </c>
      <c r="G6096" s="47">
        <f t="shared" si="367"/>
        <v>26.52</v>
      </c>
      <c r="H6096" s="234">
        <f t="shared" si="367"/>
        <v>23.093749999999996</v>
      </c>
      <c r="I6096" s="47">
        <f t="shared" si="367"/>
        <v>19.520000000000003</v>
      </c>
      <c r="J6096" s="47">
        <f t="shared" si="367"/>
        <v>18.637500000000003</v>
      </c>
      <c r="K6096" s="47">
        <f t="shared" si="367"/>
        <v>23.331249999999997</v>
      </c>
      <c r="L6096" s="47">
        <f t="shared" si="367"/>
        <v>20.781249999999996</v>
      </c>
      <c r="M6096" s="47">
        <f t="shared" si="367"/>
        <v>24.073333333333331</v>
      </c>
      <c r="N6096" s="47">
        <f t="shared" si="367"/>
        <v>21.01</v>
      </c>
      <c r="O6096" s="47">
        <f t="shared" si="367"/>
        <v>20.612499999999997</v>
      </c>
      <c r="P6096" s="48">
        <f t="shared" si="367"/>
        <v>22.193333333333335</v>
      </c>
      <c r="Q6096" s="48">
        <f t="shared" si="351"/>
        <v>23.589166666666667</v>
      </c>
      <c r="R6096" s="6">
        <f t="shared" si="352"/>
        <v>-11.54</v>
      </c>
      <c r="S6096" s="6">
        <f t="shared" si="353"/>
        <v>-14.52</v>
      </c>
      <c r="T6096" s="6">
        <f t="shared" si="354"/>
        <v>-11.093749999999996</v>
      </c>
      <c r="U6096" s="6">
        <f t="shared" si="355"/>
        <v>-7.5200000000000031</v>
      </c>
      <c r="V6096" s="6">
        <f t="shared" si="356"/>
        <v>-6.6375000000000028</v>
      </c>
      <c r="W6096" s="6">
        <f t="shared" si="357"/>
        <v>-11.331249999999997</v>
      </c>
      <c r="X6096" s="6">
        <f t="shared" si="358"/>
        <v>-8.7812499999999964</v>
      </c>
      <c r="Y6096" s="6">
        <f t="shared" si="359"/>
        <v>-12.073333333333331</v>
      </c>
      <c r="Z6096" s="6">
        <f t="shared" si="360"/>
        <v>-9.0100000000000016</v>
      </c>
      <c r="AA6096" s="6">
        <f t="shared" si="361"/>
        <v>-8.6124999999999972</v>
      </c>
      <c r="AB6096" s="6">
        <f t="shared" si="362"/>
        <v>-10.193333333333335</v>
      </c>
      <c r="AC6096" s="6">
        <f t="shared" si="363"/>
        <v>-11.589166666666667</v>
      </c>
    </row>
    <row r="6097" spans="1:29" x14ac:dyDescent="0.25">
      <c r="A6097" s="44">
        <v>233</v>
      </c>
      <c r="B6097" s="45"/>
      <c r="C6097" s="46">
        <v>8</v>
      </c>
      <c r="D6097" s="46">
        <v>21</v>
      </c>
      <c r="E6097" s="46"/>
      <c r="F6097" s="47">
        <f t="shared" si="367"/>
        <v>23.299999999999997</v>
      </c>
      <c r="G6097" s="47">
        <f t="shared" si="367"/>
        <v>26.43</v>
      </c>
      <c r="H6097" s="234">
        <f t="shared" si="367"/>
        <v>21.412500000000001</v>
      </c>
      <c r="I6097" s="47">
        <f t="shared" si="367"/>
        <v>19.559999999999995</v>
      </c>
      <c r="J6097" s="47">
        <f t="shared" si="367"/>
        <v>17.543749999999999</v>
      </c>
      <c r="K6097" s="47">
        <f t="shared" si="367"/>
        <v>21.737500000000004</v>
      </c>
      <c r="L6097" s="47">
        <f t="shared" si="367"/>
        <v>19.518750000000001</v>
      </c>
      <c r="M6097" s="47">
        <f t="shared" si="367"/>
        <v>22.206666666666663</v>
      </c>
      <c r="N6097" s="47">
        <f t="shared" si="367"/>
        <v>19.96</v>
      </c>
      <c r="O6097" s="47">
        <f t="shared" si="367"/>
        <v>19.412499999999998</v>
      </c>
      <c r="P6097" s="48">
        <f t="shared" si="367"/>
        <v>20.793333333333337</v>
      </c>
      <c r="Q6097" s="48">
        <f t="shared" si="351"/>
        <v>21.870833333333334</v>
      </c>
      <c r="R6097" s="6">
        <f t="shared" si="352"/>
        <v>-11.299999999999997</v>
      </c>
      <c r="S6097" s="6">
        <f t="shared" si="353"/>
        <v>-14.43</v>
      </c>
      <c r="T6097" s="6">
        <f t="shared" si="354"/>
        <v>-9.4125000000000014</v>
      </c>
      <c r="U6097" s="6">
        <f t="shared" si="355"/>
        <v>-7.5599999999999952</v>
      </c>
      <c r="V6097" s="6">
        <f t="shared" si="356"/>
        <v>-5.5437499999999993</v>
      </c>
      <c r="W6097" s="6">
        <f t="shared" si="357"/>
        <v>-9.7375000000000043</v>
      </c>
      <c r="X6097" s="6">
        <f t="shared" si="358"/>
        <v>-7.5187500000000007</v>
      </c>
      <c r="Y6097" s="6">
        <f t="shared" si="359"/>
        <v>-10.206666666666663</v>
      </c>
      <c r="Z6097" s="6">
        <f t="shared" si="360"/>
        <v>-7.9600000000000009</v>
      </c>
      <c r="AA6097" s="6">
        <f t="shared" si="361"/>
        <v>-7.4124999999999979</v>
      </c>
      <c r="AB6097" s="6">
        <f t="shared" si="362"/>
        <v>-8.7933333333333366</v>
      </c>
      <c r="AC6097" s="6">
        <f t="shared" si="363"/>
        <v>-9.8708333333333336</v>
      </c>
    </row>
    <row r="6098" spans="1:29" x14ac:dyDescent="0.25">
      <c r="A6098" s="44">
        <v>234</v>
      </c>
      <c r="B6098" s="45"/>
      <c r="C6098" s="46">
        <v>8</v>
      </c>
      <c r="D6098" s="46">
        <v>22</v>
      </c>
      <c r="E6098" s="46"/>
      <c r="F6098" s="47">
        <f t="shared" si="367"/>
        <v>23.87</v>
      </c>
      <c r="G6098" s="47">
        <f t="shared" si="367"/>
        <v>26.249999999999993</v>
      </c>
      <c r="H6098" s="234">
        <f t="shared" si="367"/>
        <v>21.831249999999997</v>
      </c>
      <c r="I6098" s="47">
        <f t="shared" si="367"/>
        <v>19.740000000000002</v>
      </c>
      <c r="J6098" s="47">
        <f t="shared" si="367"/>
        <v>18.193750000000001</v>
      </c>
      <c r="K6098" s="47">
        <f t="shared" si="367"/>
        <v>22.3</v>
      </c>
      <c r="L6098" s="47">
        <f t="shared" si="367"/>
        <v>19.631249999999998</v>
      </c>
      <c r="M6098" s="47">
        <f t="shared" si="367"/>
        <v>22.506666666666664</v>
      </c>
      <c r="N6098" s="47">
        <f t="shared" si="367"/>
        <v>21.16</v>
      </c>
      <c r="O6098" s="47">
        <f t="shared" si="367"/>
        <v>20.875</v>
      </c>
      <c r="P6098" s="48">
        <f t="shared" si="367"/>
        <v>21.240000000000002</v>
      </c>
      <c r="Q6098" s="48">
        <f t="shared" si="351"/>
        <v>21.943055555555553</v>
      </c>
      <c r="R6098" s="6">
        <f t="shared" si="352"/>
        <v>-11.870000000000001</v>
      </c>
      <c r="S6098" s="6">
        <f t="shared" si="353"/>
        <v>-14.249999999999993</v>
      </c>
      <c r="T6098" s="6">
        <f t="shared" si="354"/>
        <v>-9.8312499999999972</v>
      </c>
      <c r="U6098" s="6">
        <f t="shared" si="355"/>
        <v>-7.740000000000002</v>
      </c>
      <c r="V6098" s="6">
        <f t="shared" si="356"/>
        <v>-6.1937500000000014</v>
      </c>
      <c r="W6098" s="6">
        <f t="shared" si="357"/>
        <v>-10.3</v>
      </c>
      <c r="X6098" s="6">
        <f t="shared" si="358"/>
        <v>-7.6312499999999979</v>
      </c>
      <c r="Y6098" s="6">
        <f t="shared" si="359"/>
        <v>-10.506666666666664</v>
      </c>
      <c r="Z6098" s="6">
        <f t="shared" si="360"/>
        <v>-9.16</v>
      </c>
      <c r="AA6098" s="6">
        <f t="shared" si="361"/>
        <v>-8.875</v>
      </c>
      <c r="AB6098" s="6">
        <f t="shared" si="362"/>
        <v>-9.240000000000002</v>
      </c>
      <c r="AC6098" s="6">
        <f t="shared" si="363"/>
        <v>-9.9430555555555529</v>
      </c>
    </row>
    <row r="6099" spans="1:29" x14ac:dyDescent="0.25">
      <c r="A6099" s="44">
        <v>235</v>
      </c>
      <c r="B6099" s="45"/>
      <c r="C6099" s="46">
        <v>8</v>
      </c>
      <c r="D6099" s="46">
        <v>23</v>
      </c>
      <c r="E6099" s="46"/>
      <c r="F6099" s="47">
        <f t="shared" si="367"/>
        <v>23.63</v>
      </c>
      <c r="G6099" s="47">
        <f t="shared" si="367"/>
        <v>26.07</v>
      </c>
      <c r="H6099" s="234">
        <f t="shared" si="367"/>
        <v>22</v>
      </c>
      <c r="I6099" s="47">
        <f t="shared" si="367"/>
        <v>19.66</v>
      </c>
      <c r="J6099" s="47">
        <f t="shared" si="367"/>
        <v>18.28125</v>
      </c>
      <c r="K6099" s="47">
        <f t="shared" si="367"/>
        <v>22.099999999999998</v>
      </c>
      <c r="L6099" s="47">
        <f t="shared" si="367"/>
        <v>19.78125</v>
      </c>
      <c r="M6099" s="47">
        <f t="shared" si="367"/>
        <v>22.586666666666662</v>
      </c>
      <c r="N6099" s="47">
        <f t="shared" si="367"/>
        <v>21.13</v>
      </c>
      <c r="O6099" s="47">
        <f t="shared" si="367"/>
        <v>21.124999999999996</v>
      </c>
      <c r="P6099" s="48">
        <f t="shared" si="367"/>
        <v>21.119999999999997</v>
      </c>
      <c r="Q6099" s="48">
        <f t="shared" si="351"/>
        <v>22.170555555555556</v>
      </c>
      <c r="R6099" s="6">
        <f t="shared" si="352"/>
        <v>-11.629999999999999</v>
      </c>
      <c r="S6099" s="6">
        <f t="shared" si="353"/>
        <v>-14.07</v>
      </c>
      <c r="T6099" s="6">
        <f t="shared" si="354"/>
        <v>-10</v>
      </c>
      <c r="U6099" s="6">
        <f t="shared" si="355"/>
        <v>-7.66</v>
      </c>
      <c r="V6099" s="6">
        <f t="shared" si="356"/>
        <v>-6.28125</v>
      </c>
      <c r="W6099" s="6">
        <f t="shared" si="357"/>
        <v>-10.099999999999998</v>
      </c>
      <c r="X6099" s="6">
        <f t="shared" si="358"/>
        <v>-7.78125</v>
      </c>
      <c r="Y6099" s="6">
        <f t="shared" si="359"/>
        <v>-10.586666666666662</v>
      </c>
      <c r="Z6099" s="6">
        <f t="shared" si="360"/>
        <v>-9.129999999999999</v>
      </c>
      <c r="AA6099" s="6">
        <f t="shared" si="361"/>
        <v>-9.1249999999999964</v>
      </c>
      <c r="AB6099" s="6">
        <f t="shared" si="362"/>
        <v>-9.1199999999999974</v>
      </c>
      <c r="AC6099" s="6">
        <f t="shared" si="363"/>
        <v>-10.170555555555556</v>
      </c>
    </row>
    <row r="6100" spans="1:29" x14ac:dyDescent="0.25">
      <c r="A6100" s="44">
        <v>236</v>
      </c>
      <c r="B6100" s="45"/>
      <c r="C6100" s="46">
        <v>8</v>
      </c>
      <c r="D6100" s="46">
        <v>24</v>
      </c>
      <c r="E6100" s="46"/>
      <c r="F6100" s="47">
        <f t="shared" si="367"/>
        <v>23.019999999999996</v>
      </c>
      <c r="G6100" s="47">
        <f t="shared" si="367"/>
        <v>25.7</v>
      </c>
      <c r="H6100" s="234">
        <f t="shared" si="367"/>
        <v>21.956249999999994</v>
      </c>
      <c r="I6100" s="47">
        <f t="shared" si="367"/>
        <v>19.009999999999998</v>
      </c>
      <c r="J6100" s="47">
        <f t="shared" si="367"/>
        <v>17.818749999999998</v>
      </c>
      <c r="K6100" s="47">
        <f t="shared" si="367"/>
        <v>22.174999999999997</v>
      </c>
      <c r="L6100" s="47">
        <f t="shared" si="367"/>
        <v>19.325000000000003</v>
      </c>
      <c r="M6100" s="47">
        <f t="shared" si="367"/>
        <v>22.559999999999995</v>
      </c>
      <c r="N6100" s="47">
        <f t="shared" si="367"/>
        <v>21.27</v>
      </c>
      <c r="O6100" s="47">
        <f t="shared" si="367"/>
        <v>20.424999999999997</v>
      </c>
      <c r="P6100" s="48">
        <f t="shared" si="367"/>
        <v>21.233333333333334</v>
      </c>
      <c r="Q6100" s="48">
        <f t="shared" si="351"/>
        <v>22.428055555555556</v>
      </c>
      <c r="R6100" s="6">
        <f t="shared" si="352"/>
        <v>-11.019999999999996</v>
      </c>
      <c r="S6100" s="6">
        <f t="shared" si="353"/>
        <v>-13.7</v>
      </c>
      <c r="T6100" s="6">
        <f t="shared" si="354"/>
        <v>-9.9562499999999936</v>
      </c>
      <c r="U6100" s="6">
        <f t="shared" si="355"/>
        <v>-7.009999999999998</v>
      </c>
      <c r="V6100" s="6">
        <f t="shared" si="356"/>
        <v>-5.8187499999999979</v>
      </c>
      <c r="W6100" s="6">
        <f t="shared" si="357"/>
        <v>-10.174999999999997</v>
      </c>
      <c r="X6100" s="6">
        <f t="shared" si="358"/>
        <v>-7.3250000000000028</v>
      </c>
      <c r="Y6100" s="6">
        <f t="shared" si="359"/>
        <v>-10.559999999999995</v>
      </c>
      <c r="Z6100" s="6">
        <f t="shared" si="360"/>
        <v>-9.27</v>
      </c>
      <c r="AA6100" s="6">
        <f t="shared" si="361"/>
        <v>-8.4249999999999972</v>
      </c>
      <c r="AB6100" s="6">
        <f t="shared" si="362"/>
        <v>-9.2333333333333343</v>
      </c>
      <c r="AC6100" s="6">
        <f t="shared" si="363"/>
        <v>-10.428055555555556</v>
      </c>
    </row>
    <row r="6101" spans="1:29" x14ac:dyDescent="0.25">
      <c r="A6101" s="44">
        <v>237</v>
      </c>
      <c r="B6101" s="45"/>
      <c r="C6101" s="46">
        <v>8</v>
      </c>
      <c r="D6101" s="46">
        <v>25</v>
      </c>
      <c r="E6101" s="46"/>
      <c r="F6101" s="47">
        <f t="shared" si="367"/>
        <v>23.56</v>
      </c>
      <c r="G6101" s="47">
        <f t="shared" si="367"/>
        <v>25.860000000000003</v>
      </c>
      <c r="H6101" s="234">
        <f t="shared" si="367"/>
        <v>21.543750000000003</v>
      </c>
      <c r="I6101" s="47">
        <f t="shared" si="367"/>
        <v>19.139999999999997</v>
      </c>
      <c r="J6101" s="47">
        <f t="shared" si="367"/>
        <v>17.824999999999999</v>
      </c>
      <c r="K6101" s="47">
        <f t="shared" si="367"/>
        <v>21.71875</v>
      </c>
      <c r="L6101" s="47">
        <f t="shared" si="367"/>
        <v>19.506249999999998</v>
      </c>
      <c r="M6101" s="47">
        <f t="shared" si="367"/>
        <v>22.506666666666668</v>
      </c>
      <c r="N6101" s="47">
        <f t="shared" si="367"/>
        <v>21.15</v>
      </c>
      <c r="O6101" s="47">
        <f t="shared" si="367"/>
        <v>20.625</v>
      </c>
      <c r="P6101" s="48">
        <f t="shared" si="367"/>
        <v>20.706666666666667</v>
      </c>
      <c r="Q6101" s="48">
        <f t="shared" si="351"/>
        <v>22.166388888888889</v>
      </c>
      <c r="R6101" s="6">
        <f t="shared" si="352"/>
        <v>-11.559999999999999</v>
      </c>
      <c r="S6101" s="6">
        <f t="shared" si="353"/>
        <v>-13.860000000000003</v>
      </c>
      <c r="T6101" s="6">
        <f t="shared" si="354"/>
        <v>-9.5437500000000028</v>
      </c>
      <c r="U6101" s="6">
        <f t="shared" si="355"/>
        <v>-7.139999999999997</v>
      </c>
      <c r="V6101" s="6">
        <f t="shared" si="356"/>
        <v>-5.8249999999999993</v>
      </c>
      <c r="W6101" s="6">
        <f t="shared" si="357"/>
        <v>-9.71875</v>
      </c>
      <c r="X6101" s="6">
        <f t="shared" si="358"/>
        <v>-7.5062499999999979</v>
      </c>
      <c r="Y6101" s="6">
        <f t="shared" si="359"/>
        <v>-10.506666666666668</v>
      </c>
      <c r="Z6101" s="6">
        <f t="shared" si="360"/>
        <v>-9.1499999999999986</v>
      </c>
      <c r="AA6101" s="6">
        <f t="shared" si="361"/>
        <v>-8.625</v>
      </c>
      <c r="AB6101" s="6">
        <f t="shared" si="362"/>
        <v>-8.706666666666667</v>
      </c>
      <c r="AC6101" s="6">
        <f t="shared" si="363"/>
        <v>-10.166388888888889</v>
      </c>
    </row>
    <row r="6102" spans="1:29" x14ac:dyDescent="0.25">
      <c r="A6102" s="44">
        <v>238</v>
      </c>
      <c r="B6102" s="45"/>
      <c r="C6102" s="46">
        <v>8</v>
      </c>
      <c r="D6102" s="46">
        <v>26</v>
      </c>
      <c r="E6102" s="46"/>
      <c r="F6102" s="47">
        <f t="shared" si="367"/>
        <v>22.64</v>
      </c>
      <c r="G6102" s="47">
        <f t="shared" si="367"/>
        <v>25.130000000000003</v>
      </c>
      <c r="H6102" s="234">
        <f t="shared" si="367"/>
        <v>21.324999999999999</v>
      </c>
      <c r="I6102" s="47">
        <f t="shared" si="367"/>
        <v>18.900000000000002</v>
      </c>
      <c r="J6102" s="47">
        <f t="shared" si="367"/>
        <v>17.493749999999999</v>
      </c>
      <c r="K6102" s="47">
        <f t="shared" si="367"/>
        <v>20.962499999999999</v>
      </c>
      <c r="L6102" s="47">
        <f t="shared" si="367"/>
        <v>18.693749999999998</v>
      </c>
      <c r="M6102" s="47">
        <f t="shared" si="367"/>
        <v>22.373333333333335</v>
      </c>
      <c r="N6102" s="47">
        <f t="shared" si="367"/>
        <v>20.249999999999996</v>
      </c>
      <c r="O6102" s="47">
        <f t="shared" si="367"/>
        <v>21.3125</v>
      </c>
      <c r="P6102" s="48">
        <f t="shared" si="367"/>
        <v>20.319999999999997</v>
      </c>
      <c r="Q6102" s="48">
        <f t="shared" si="351"/>
        <v>21.861111111111107</v>
      </c>
      <c r="R6102" s="6">
        <f t="shared" si="352"/>
        <v>-10.64</v>
      </c>
      <c r="S6102" s="6">
        <f t="shared" si="353"/>
        <v>-13.130000000000003</v>
      </c>
      <c r="T6102" s="6">
        <f t="shared" si="354"/>
        <v>-9.3249999999999993</v>
      </c>
      <c r="U6102" s="6">
        <f t="shared" si="355"/>
        <v>-6.9000000000000021</v>
      </c>
      <c r="V6102" s="6">
        <f t="shared" si="356"/>
        <v>-5.4937499999999986</v>
      </c>
      <c r="W6102" s="6">
        <f t="shared" si="357"/>
        <v>-8.9624999999999986</v>
      </c>
      <c r="X6102" s="6">
        <f t="shared" si="358"/>
        <v>-6.6937499999999979</v>
      </c>
      <c r="Y6102" s="6">
        <f t="shared" si="359"/>
        <v>-10.373333333333335</v>
      </c>
      <c r="Z6102" s="6">
        <f t="shared" si="360"/>
        <v>-8.2499999999999964</v>
      </c>
      <c r="AA6102" s="6">
        <f t="shared" si="361"/>
        <v>-9.3125</v>
      </c>
      <c r="AB6102" s="6">
        <f t="shared" si="362"/>
        <v>-8.3199999999999967</v>
      </c>
      <c r="AC6102" s="6">
        <f t="shared" si="363"/>
        <v>-9.8611111111111072</v>
      </c>
    </row>
    <row r="6103" spans="1:29" x14ac:dyDescent="0.25">
      <c r="A6103" s="44">
        <v>239</v>
      </c>
      <c r="B6103" s="45"/>
      <c r="C6103" s="46">
        <v>8</v>
      </c>
      <c r="D6103" s="46">
        <v>27</v>
      </c>
      <c r="E6103" s="46"/>
      <c r="F6103" s="47">
        <f t="shared" si="367"/>
        <v>22.71</v>
      </c>
      <c r="G6103" s="47">
        <f t="shared" si="367"/>
        <v>24.93</v>
      </c>
      <c r="H6103" s="234">
        <f t="shared" si="367"/>
        <v>21.25</v>
      </c>
      <c r="I6103" s="47">
        <f t="shared" si="367"/>
        <v>18.350000000000001</v>
      </c>
      <c r="J6103" s="47">
        <f t="shared" si="367"/>
        <v>17.081250000000001</v>
      </c>
      <c r="K6103" s="47">
        <f t="shared" si="367"/>
        <v>21.262499999999999</v>
      </c>
      <c r="L6103" s="47">
        <f t="shared" si="367"/>
        <v>18.981249999999999</v>
      </c>
      <c r="M6103" s="47">
        <f t="shared" si="367"/>
        <v>22.373333333333335</v>
      </c>
      <c r="N6103" s="47">
        <f t="shared" si="367"/>
        <v>20.47</v>
      </c>
      <c r="O6103" s="47">
        <f t="shared" si="367"/>
        <v>21.212499999999999</v>
      </c>
      <c r="P6103" s="48">
        <f t="shared" si="367"/>
        <v>20.72666666666667</v>
      </c>
      <c r="Q6103" s="48">
        <f t="shared" si="351"/>
        <v>22.143333333333327</v>
      </c>
      <c r="R6103" s="6">
        <f t="shared" si="352"/>
        <v>-10.71</v>
      </c>
      <c r="S6103" s="6">
        <f t="shared" si="353"/>
        <v>-12.93</v>
      </c>
      <c r="T6103" s="6">
        <f t="shared" si="354"/>
        <v>-9.25</v>
      </c>
      <c r="U6103" s="6">
        <f t="shared" si="355"/>
        <v>-6.3500000000000014</v>
      </c>
      <c r="V6103" s="6">
        <f t="shared" si="356"/>
        <v>-5.0812500000000007</v>
      </c>
      <c r="W6103" s="6">
        <f t="shared" si="357"/>
        <v>-9.2624999999999993</v>
      </c>
      <c r="X6103" s="6">
        <f t="shared" si="358"/>
        <v>-6.9812499999999993</v>
      </c>
      <c r="Y6103" s="6">
        <f t="shared" si="359"/>
        <v>-10.373333333333335</v>
      </c>
      <c r="Z6103" s="6">
        <f t="shared" si="360"/>
        <v>-8.4699999999999989</v>
      </c>
      <c r="AA6103" s="6">
        <f t="shared" si="361"/>
        <v>-9.2124999999999986</v>
      </c>
      <c r="AB6103" s="6">
        <f t="shared" si="362"/>
        <v>-8.7266666666666701</v>
      </c>
      <c r="AC6103" s="6">
        <f t="shared" si="363"/>
        <v>-10.143333333333327</v>
      </c>
    </row>
    <row r="6104" spans="1:29" x14ac:dyDescent="0.25">
      <c r="A6104" s="44">
        <v>240</v>
      </c>
      <c r="B6104" s="45"/>
      <c r="C6104" s="46">
        <v>8</v>
      </c>
      <c r="D6104" s="46">
        <v>28</v>
      </c>
      <c r="E6104" s="46"/>
      <c r="F6104" s="47">
        <f t="shared" si="367"/>
        <v>21.790000000000003</v>
      </c>
      <c r="G6104" s="47">
        <f t="shared" si="367"/>
        <v>24.82</v>
      </c>
      <c r="H6104" s="234">
        <f t="shared" si="367"/>
        <v>19.856250000000003</v>
      </c>
      <c r="I6104" s="47">
        <f t="shared" si="367"/>
        <v>17.91</v>
      </c>
      <c r="J6104" s="47">
        <f t="shared" si="367"/>
        <v>16.068750000000001</v>
      </c>
      <c r="K6104" s="47">
        <f t="shared" si="367"/>
        <v>20.443749999999994</v>
      </c>
      <c r="L6104" s="47">
        <f t="shared" si="367"/>
        <v>17.818749999999998</v>
      </c>
      <c r="M6104" s="47">
        <f t="shared" si="367"/>
        <v>20.866666666666667</v>
      </c>
      <c r="N6104" s="47">
        <f t="shared" si="367"/>
        <v>20.099999999999998</v>
      </c>
      <c r="O6104" s="47">
        <f t="shared" si="367"/>
        <v>18.899999999999999</v>
      </c>
      <c r="P6104" s="48">
        <f t="shared" si="367"/>
        <v>19.766666666666669</v>
      </c>
      <c r="Q6104" s="48">
        <f t="shared" si="351"/>
        <v>21.400833333333331</v>
      </c>
      <c r="R6104" s="6">
        <f t="shared" si="352"/>
        <v>-9.7900000000000027</v>
      </c>
      <c r="S6104" s="6">
        <f t="shared" si="353"/>
        <v>-12.82</v>
      </c>
      <c r="T6104" s="6">
        <f t="shared" si="354"/>
        <v>-7.8562500000000028</v>
      </c>
      <c r="U6104" s="6">
        <f t="shared" si="355"/>
        <v>-5.91</v>
      </c>
      <c r="V6104" s="6">
        <f t="shared" si="356"/>
        <v>-4.0687500000000014</v>
      </c>
      <c r="W6104" s="6">
        <f t="shared" si="357"/>
        <v>-8.4437499999999943</v>
      </c>
      <c r="X6104" s="6">
        <f t="shared" si="358"/>
        <v>-5.8187499999999979</v>
      </c>
      <c r="Y6104" s="6">
        <f t="shared" si="359"/>
        <v>-8.8666666666666671</v>
      </c>
      <c r="Z6104" s="6">
        <f t="shared" si="360"/>
        <v>-8.0999999999999979</v>
      </c>
      <c r="AA6104" s="6">
        <f t="shared" si="361"/>
        <v>-6.8999999999999986</v>
      </c>
      <c r="AB6104" s="6">
        <f t="shared" si="362"/>
        <v>-7.7666666666666693</v>
      </c>
      <c r="AC6104" s="6">
        <f t="shared" si="363"/>
        <v>-9.4008333333333312</v>
      </c>
    </row>
    <row r="6105" spans="1:29" x14ac:dyDescent="0.25">
      <c r="A6105" s="44">
        <v>241</v>
      </c>
      <c r="B6105" s="45"/>
      <c r="C6105" s="46">
        <v>8</v>
      </c>
      <c r="D6105" s="46">
        <v>29</v>
      </c>
      <c r="E6105" s="46"/>
      <c r="F6105" s="47">
        <f t="shared" si="367"/>
        <v>21.95</v>
      </c>
      <c r="G6105" s="47">
        <f t="shared" si="367"/>
        <v>24.33</v>
      </c>
      <c r="H6105" s="234">
        <f t="shared" si="367"/>
        <v>20.375</v>
      </c>
      <c r="I6105" s="47">
        <f t="shared" si="367"/>
        <v>17.299999999999997</v>
      </c>
      <c r="J6105" s="47">
        <f t="shared" si="367"/>
        <v>16.049999999999997</v>
      </c>
      <c r="K6105" s="47">
        <f t="shared" si="367"/>
        <v>20.574999999999999</v>
      </c>
      <c r="L6105" s="47">
        <f t="shared" si="367"/>
        <v>17.981249999999996</v>
      </c>
      <c r="M6105" s="47">
        <f t="shared" si="367"/>
        <v>21.093333333333337</v>
      </c>
      <c r="N6105" s="47">
        <f t="shared" si="367"/>
        <v>19.049999999999997</v>
      </c>
      <c r="O6105" s="47">
        <f t="shared" si="367"/>
        <v>18.3</v>
      </c>
      <c r="P6105" s="48">
        <f t="shared" si="367"/>
        <v>19.853333333333332</v>
      </c>
      <c r="Q6105" s="48">
        <f t="shared" si="351"/>
        <v>20.839444444444446</v>
      </c>
      <c r="R6105" s="6">
        <f t="shared" si="352"/>
        <v>-9.9499999999999993</v>
      </c>
      <c r="S6105" s="6">
        <f t="shared" si="353"/>
        <v>-12.329999999999998</v>
      </c>
      <c r="T6105" s="6">
        <f t="shared" si="354"/>
        <v>-8.375</v>
      </c>
      <c r="U6105" s="6">
        <f t="shared" si="355"/>
        <v>-5.2999999999999972</v>
      </c>
      <c r="V6105" s="6">
        <f t="shared" si="356"/>
        <v>-4.0499999999999972</v>
      </c>
      <c r="W6105" s="6">
        <f t="shared" si="357"/>
        <v>-8.5749999999999993</v>
      </c>
      <c r="X6105" s="6">
        <f t="shared" si="358"/>
        <v>-5.9812499999999957</v>
      </c>
      <c r="Y6105" s="6">
        <f t="shared" si="359"/>
        <v>-9.0933333333333373</v>
      </c>
      <c r="Z6105" s="6">
        <f t="shared" si="360"/>
        <v>-7.0499999999999972</v>
      </c>
      <c r="AA6105" s="6">
        <f t="shared" si="361"/>
        <v>-6.3000000000000007</v>
      </c>
      <c r="AB6105" s="6">
        <f t="shared" si="362"/>
        <v>-7.8533333333333317</v>
      </c>
      <c r="AC6105" s="6">
        <f t="shared" si="363"/>
        <v>-8.839444444444446</v>
      </c>
    </row>
    <row r="6106" spans="1:29" x14ac:dyDescent="0.25">
      <c r="A6106" s="44">
        <v>242</v>
      </c>
      <c r="B6106" s="45"/>
      <c r="C6106" s="46">
        <v>8</v>
      </c>
      <c r="D6106" s="46">
        <v>30</v>
      </c>
      <c r="E6106" s="46"/>
      <c r="F6106" s="47">
        <f t="shared" ref="F6106:P6115" si="368">AVERAGEIFS(F$2:F$5846,$C$2:$C$5846,$C6106,$D$2:$D$5846,$D6106)</f>
        <v>21.000000000000004</v>
      </c>
      <c r="G6106" s="47">
        <f t="shared" si="368"/>
        <v>24.1</v>
      </c>
      <c r="H6106" s="234">
        <f t="shared" si="368"/>
        <v>19.4375</v>
      </c>
      <c r="I6106" s="47">
        <f t="shared" si="368"/>
        <v>16.869999999999997</v>
      </c>
      <c r="J6106" s="47">
        <f t="shared" si="368"/>
        <v>15.906250000000002</v>
      </c>
      <c r="K6106" s="47">
        <f t="shared" si="368"/>
        <v>19.499999999999996</v>
      </c>
      <c r="L6106" s="47">
        <f t="shared" si="368"/>
        <v>17.431249999999999</v>
      </c>
      <c r="M6106" s="47">
        <f t="shared" si="368"/>
        <v>20.413333333333334</v>
      </c>
      <c r="N6106" s="47">
        <f t="shared" si="368"/>
        <v>18.600000000000001</v>
      </c>
      <c r="O6106" s="47">
        <f t="shared" si="368"/>
        <v>18.112500000000001</v>
      </c>
      <c r="P6106" s="48">
        <f t="shared" si="368"/>
        <v>18.753333333333334</v>
      </c>
      <c r="Q6106" s="48">
        <f t="shared" si="351"/>
        <v>20.203611111111112</v>
      </c>
      <c r="R6106" s="6">
        <f t="shared" si="352"/>
        <v>-9.0000000000000036</v>
      </c>
      <c r="S6106" s="6">
        <f t="shared" si="353"/>
        <v>-12.100000000000001</v>
      </c>
      <c r="T6106" s="6">
        <f t="shared" si="354"/>
        <v>-7.4375</v>
      </c>
      <c r="U6106" s="6">
        <f t="shared" si="355"/>
        <v>-4.8699999999999974</v>
      </c>
      <c r="V6106" s="6">
        <f t="shared" si="356"/>
        <v>-3.9062500000000018</v>
      </c>
      <c r="W6106" s="6">
        <f t="shared" si="357"/>
        <v>-7.4999999999999964</v>
      </c>
      <c r="X6106" s="6">
        <f t="shared" si="358"/>
        <v>-5.4312499999999986</v>
      </c>
      <c r="Y6106" s="6">
        <f t="shared" si="359"/>
        <v>-8.413333333333334</v>
      </c>
      <c r="Z6106" s="6">
        <f t="shared" si="360"/>
        <v>-6.6000000000000014</v>
      </c>
      <c r="AA6106" s="6">
        <f t="shared" si="361"/>
        <v>-6.1125000000000007</v>
      </c>
      <c r="AB6106" s="6">
        <f t="shared" si="362"/>
        <v>-6.7533333333333339</v>
      </c>
      <c r="AC6106" s="6">
        <f t="shared" si="363"/>
        <v>-8.2036111111111119</v>
      </c>
    </row>
    <row r="6107" spans="1:29" x14ac:dyDescent="0.25">
      <c r="A6107" s="44">
        <v>243</v>
      </c>
      <c r="B6107" s="45"/>
      <c r="C6107" s="46">
        <v>8</v>
      </c>
      <c r="D6107" s="46">
        <v>31</v>
      </c>
      <c r="E6107" s="46"/>
      <c r="F6107" s="47">
        <f t="shared" si="368"/>
        <v>20.339999999999996</v>
      </c>
      <c r="G6107" s="47">
        <f t="shared" si="368"/>
        <v>23.450000000000003</v>
      </c>
      <c r="H6107" s="234">
        <f t="shared" si="368"/>
        <v>19.55</v>
      </c>
      <c r="I6107" s="47">
        <f t="shared" si="368"/>
        <v>16.28</v>
      </c>
      <c r="J6107" s="47">
        <f t="shared" si="368"/>
        <v>15.11875</v>
      </c>
      <c r="K6107" s="47">
        <f t="shared" si="368"/>
        <v>18.96875</v>
      </c>
      <c r="L6107" s="47">
        <f t="shared" si="368"/>
        <v>17.03125</v>
      </c>
      <c r="M6107" s="47">
        <f t="shared" si="368"/>
        <v>20.353333333333332</v>
      </c>
      <c r="N6107" s="47">
        <f t="shared" si="368"/>
        <v>18.369999999999997</v>
      </c>
      <c r="O6107" s="47">
        <f t="shared" si="368"/>
        <v>18.399999999999999</v>
      </c>
      <c r="P6107" s="48">
        <f t="shared" si="368"/>
        <v>18.433333333333334</v>
      </c>
      <c r="Q6107" s="48">
        <f t="shared" si="351"/>
        <v>19.852777777777778</v>
      </c>
      <c r="R6107" s="6">
        <f t="shared" si="352"/>
        <v>-8.3399999999999963</v>
      </c>
      <c r="S6107" s="6">
        <f t="shared" si="353"/>
        <v>-11.450000000000003</v>
      </c>
      <c r="T6107" s="6">
        <f t="shared" si="354"/>
        <v>-7.5500000000000007</v>
      </c>
      <c r="U6107" s="6">
        <f t="shared" si="355"/>
        <v>-4.2800000000000011</v>
      </c>
      <c r="V6107" s="6">
        <f t="shared" si="356"/>
        <v>-3.1187500000000004</v>
      </c>
      <c r="W6107" s="6">
        <f t="shared" si="357"/>
        <v>-6.96875</v>
      </c>
      <c r="X6107" s="6">
        <f t="shared" si="358"/>
        <v>-5.03125</v>
      </c>
      <c r="Y6107" s="6">
        <f t="shared" si="359"/>
        <v>-8.3533333333333317</v>
      </c>
      <c r="Z6107" s="6">
        <f t="shared" si="360"/>
        <v>-6.3699999999999974</v>
      </c>
      <c r="AA6107" s="6">
        <f t="shared" si="361"/>
        <v>-6.3999999999999986</v>
      </c>
      <c r="AB6107" s="6">
        <f t="shared" si="362"/>
        <v>-6.4333333333333336</v>
      </c>
      <c r="AC6107" s="6">
        <f t="shared" si="363"/>
        <v>-7.8527777777777779</v>
      </c>
    </row>
    <row r="6108" spans="1:29" x14ac:dyDescent="0.25">
      <c r="A6108" s="44">
        <v>244</v>
      </c>
      <c r="B6108" s="45"/>
      <c r="C6108" s="46">
        <v>9</v>
      </c>
      <c r="D6108" s="46">
        <v>1</v>
      </c>
      <c r="E6108" s="46"/>
      <c r="F6108" s="47">
        <f t="shared" si="368"/>
        <v>20.05</v>
      </c>
      <c r="G6108" s="47">
        <f t="shared" si="368"/>
        <v>22.83</v>
      </c>
      <c r="H6108" s="234">
        <f t="shared" si="368"/>
        <v>19.118749999999999</v>
      </c>
      <c r="I6108" s="47">
        <f t="shared" si="368"/>
        <v>16.36</v>
      </c>
      <c r="J6108" s="47">
        <f t="shared" si="368"/>
        <v>15.350000000000001</v>
      </c>
      <c r="K6108" s="47">
        <f t="shared" si="368"/>
        <v>18.262499999999999</v>
      </c>
      <c r="L6108" s="47">
        <f t="shared" si="368"/>
        <v>16.125</v>
      </c>
      <c r="M6108" s="47">
        <f t="shared" si="368"/>
        <v>20.286666666666665</v>
      </c>
      <c r="N6108" s="47">
        <f t="shared" si="368"/>
        <v>18.46</v>
      </c>
      <c r="O6108" s="47">
        <f t="shared" si="368"/>
        <v>18.850000000000001</v>
      </c>
      <c r="P6108" s="48">
        <f t="shared" si="368"/>
        <v>17.913333333333334</v>
      </c>
      <c r="Q6108" s="48">
        <f t="shared" si="351"/>
        <v>19.184444444444445</v>
      </c>
      <c r="R6108" s="6">
        <f t="shared" si="352"/>
        <v>-8.0500000000000007</v>
      </c>
      <c r="S6108" s="6">
        <f t="shared" si="353"/>
        <v>-10.829999999999998</v>
      </c>
      <c r="T6108" s="6">
        <f t="shared" si="354"/>
        <v>-7.1187499999999986</v>
      </c>
      <c r="U6108" s="6">
        <f t="shared" si="355"/>
        <v>-4.3599999999999994</v>
      </c>
      <c r="V6108" s="6">
        <f t="shared" si="356"/>
        <v>-3.3500000000000014</v>
      </c>
      <c r="W6108" s="6">
        <f t="shared" si="357"/>
        <v>-6.2624999999999993</v>
      </c>
      <c r="X6108" s="6">
        <f t="shared" si="358"/>
        <v>-4.125</v>
      </c>
      <c r="Y6108" s="6">
        <f t="shared" si="359"/>
        <v>-8.2866666666666653</v>
      </c>
      <c r="Z6108" s="6">
        <f t="shared" si="360"/>
        <v>-6.4600000000000009</v>
      </c>
      <c r="AA6108" s="6">
        <f t="shared" si="361"/>
        <v>-6.8500000000000014</v>
      </c>
      <c r="AB6108" s="6">
        <f t="shared" si="362"/>
        <v>-5.913333333333334</v>
      </c>
      <c r="AC6108" s="6">
        <f t="shared" si="363"/>
        <v>-7.1844444444444449</v>
      </c>
    </row>
    <row r="6109" spans="1:29" x14ac:dyDescent="0.25">
      <c r="A6109" s="44">
        <v>245</v>
      </c>
      <c r="B6109" s="45"/>
      <c r="C6109" s="46">
        <v>9</v>
      </c>
      <c r="D6109" s="46">
        <v>2</v>
      </c>
      <c r="E6109" s="46"/>
      <c r="F6109" s="47">
        <f t="shared" si="368"/>
        <v>20.250000000000004</v>
      </c>
      <c r="G6109" s="47">
        <f t="shared" si="368"/>
        <v>22.72</v>
      </c>
      <c r="H6109" s="234">
        <f t="shared" si="368"/>
        <v>18.993750000000002</v>
      </c>
      <c r="I6109" s="47">
        <f t="shared" si="368"/>
        <v>16.75</v>
      </c>
      <c r="J6109" s="47">
        <f t="shared" si="368"/>
        <v>14.675000000000001</v>
      </c>
      <c r="K6109" s="47">
        <f t="shared" si="368"/>
        <v>18.681250000000002</v>
      </c>
      <c r="L6109" s="47">
        <f t="shared" si="368"/>
        <v>16.15625</v>
      </c>
      <c r="M6109" s="47">
        <f t="shared" si="368"/>
        <v>19.766666666666666</v>
      </c>
      <c r="N6109" s="47">
        <f t="shared" si="368"/>
        <v>18.22</v>
      </c>
      <c r="O6109" s="47">
        <f t="shared" si="368"/>
        <v>18.412500000000001</v>
      </c>
      <c r="P6109" s="48">
        <f t="shared" si="368"/>
        <v>17.860000000000003</v>
      </c>
      <c r="Q6109" s="48">
        <f t="shared" si="351"/>
        <v>19.274444444444448</v>
      </c>
      <c r="R6109" s="6">
        <f t="shared" si="352"/>
        <v>-8.2500000000000036</v>
      </c>
      <c r="S6109" s="6">
        <f t="shared" si="353"/>
        <v>-10.719999999999999</v>
      </c>
      <c r="T6109" s="6">
        <f t="shared" si="354"/>
        <v>-6.9937500000000021</v>
      </c>
      <c r="U6109" s="6">
        <f t="shared" si="355"/>
        <v>-4.75</v>
      </c>
      <c r="V6109" s="6">
        <f t="shared" si="356"/>
        <v>-2.6750000000000007</v>
      </c>
      <c r="W6109" s="6">
        <f t="shared" si="357"/>
        <v>-6.6812500000000021</v>
      </c>
      <c r="X6109" s="6">
        <f t="shared" si="358"/>
        <v>-4.15625</v>
      </c>
      <c r="Y6109" s="6">
        <f t="shared" si="359"/>
        <v>-7.7666666666666657</v>
      </c>
      <c r="Z6109" s="6">
        <f t="shared" si="360"/>
        <v>-6.2199999999999989</v>
      </c>
      <c r="AA6109" s="6">
        <f t="shared" si="361"/>
        <v>-6.4125000000000014</v>
      </c>
      <c r="AB6109" s="6">
        <f t="shared" si="362"/>
        <v>-5.860000000000003</v>
      </c>
      <c r="AC6109" s="6">
        <f t="shared" si="363"/>
        <v>-7.2744444444444483</v>
      </c>
    </row>
    <row r="6110" spans="1:29" x14ac:dyDescent="0.25">
      <c r="A6110" s="44">
        <v>246</v>
      </c>
      <c r="B6110" s="45"/>
      <c r="C6110" s="46">
        <v>9</v>
      </c>
      <c r="D6110" s="46">
        <v>3</v>
      </c>
      <c r="E6110" s="46"/>
      <c r="F6110" s="47">
        <f t="shared" si="368"/>
        <v>20.630000000000003</v>
      </c>
      <c r="G6110" s="47">
        <f t="shared" si="368"/>
        <v>23.04</v>
      </c>
      <c r="H6110" s="234">
        <f t="shared" si="368"/>
        <v>19.05</v>
      </c>
      <c r="I6110" s="47">
        <f t="shared" si="368"/>
        <v>16.399999999999999</v>
      </c>
      <c r="J6110" s="47">
        <f t="shared" si="368"/>
        <v>15.156250000000002</v>
      </c>
      <c r="K6110" s="47">
        <f t="shared" si="368"/>
        <v>19.381249999999998</v>
      </c>
      <c r="L6110" s="47">
        <f t="shared" si="368"/>
        <v>16.631249999999998</v>
      </c>
      <c r="M6110" s="47">
        <f t="shared" si="368"/>
        <v>20.193333333333332</v>
      </c>
      <c r="N6110" s="47">
        <f t="shared" si="368"/>
        <v>18.329999999999998</v>
      </c>
      <c r="O6110" s="47">
        <f t="shared" si="368"/>
        <v>18.937500000000004</v>
      </c>
      <c r="P6110" s="48">
        <f t="shared" si="368"/>
        <v>18.8</v>
      </c>
      <c r="Q6110" s="48">
        <f t="shared" si="351"/>
        <v>19.700833333333332</v>
      </c>
      <c r="R6110" s="6">
        <f t="shared" si="352"/>
        <v>-8.6300000000000026</v>
      </c>
      <c r="S6110" s="6">
        <f t="shared" si="353"/>
        <v>-11.04</v>
      </c>
      <c r="T6110" s="6">
        <f t="shared" si="354"/>
        <v>-7.0500000000000007</v>
      </c>
      <c r="U6110" s="6">
        <f t="shared" si="355"/>
        <v>-4.3999999999999986</v>
      </c>
      <c r="V6110" s="6">
        <f t="shared" si="356"/>
        <v>-3.1562500000000018</v>
      </c>
      <c r="W6110" s="6">
        <f t="shared" si="357"/>
        <v>-7.3812499999999979</v>
      </c>
      <c r="X6110" s="6">
        <f t="shared" si="358"/>
        <v>-4.6312499999999979</v>
      </c>
      <c r="Y6110" s="6">
        <f t="shared" si="359"/>
        <v>-8.1933333333333316</v>
      </c>
      <c r="Z6110" s="6">
        <f t="shared" si="360"/>
        <v>-6.3299999999999983</v>
      </c>
      <c r="AA6110" s="6">
        <f t="shared" si="361"/>
        <v>-6.9375000000000036</v>
      </c>
      <c r="AB6110" s="6">
        <f t="shared" si="362"/>
        <v>-6.8000000000000007</v>
      </c>
      <c r="AC6110" s="6">
        <f t="shared" si="363"/>
        <v>-7.7008333333333319</v>
      </c>
    </row>
    <row r="6111" spans="1:29" x14ac:dyDescent="0.25">
      <c r="A6111" s="44">
        <v>247</v>
      </c>
      <c r="B6111" s="45"/>
      <c r="C6111" s="46">
        <v>9</v>
      </c>
      <c r="D6111" s="46">
        <v>4</v>
      </c>
      <c r="E6111" s="46"/>
      <c r="F6111" s="47">
        <f t="shared" si="368"/>
        <v>21.029999999999998</v>
      </c>
      <c r="G6111" s="47">
        <f t="shared" si="368"/>
        <v>23.15</v>
      </c>
      <c r="H6111" s="234">
        <f t="shared" si="368"/>
        <v>19.068750000000001</v>
      </c>
      <c r="I6111" s="47">
        <f t="shared" si="368"/>
        <v>16.829999999999998</v>
      </c>
      <c r="J6111" s="47">
        <f t="shared" si="368"/>
        <v>14.975</v>
      </c>
      <c r="K6111" s="47">
        <f t="shared" si="368"/>
        <v>19.068750000000001</v>
      </c>
      <c r="L6111" s="47">
        <f t="shared" si="368"/>
        <v>16.837500000000002</v>
      </c>
      <c r="M6111" s="47">
        <f t="shared" si="368"/>
        <v>20.426666666666669</v>
      </c>
      <c r="N6111" s="47">
        <f t="shared" si="368"/>
        <v>18.84</v>
      </c>
      <c r="O6111" s="47">
        <f t="shared" si="368"/>
        <v>19.512499999999996</v>
      </c>
      <c r="P6111" s="48">
        <f t="shared" si="368"/>
        <v>18.633333333333333</v>
      </c>
      <c r="Q6111" s="48">
        <f t="shared" si="351"/>
        <v>20.11472222222222</v>
      </c>
      <c r="R6111" s="6">
        <f t="shared" si="352"/>
        <v>-9.0299999999999976</v>
      </c>
      <c r="S6111" s="6">
        <f t="shared" si="353"/>
        <v>-11.149999999999999</v>
      </c>
      <c r="T6111" s="6">
        <f t="shared" si="354"/>
        <v>-7.0687500000000014</v>
      </c>
      <c r="U6111" s="6">
        <f t="shared" si="355"/>
        <v>-4.8299999999999983</v>
      </c>
      <c r="V6111" s="6">
        <f t="shared" si="356"/>
        <v>-2.9749999999999996</v>
      </c>
      <c r="W6111" s="6">
        <f t="shared" si="357"/>
        <v>-7.0687500000000014</v>
      </c>
      <c r="X6111" s="6">
        <f t="shared" si="358"/>
        <v>-4.8375000000000021</v>
      </c>
      <c r="Y6111" s="6">
        <f t="shared" si="359"/>
        <v>-8.4266666666666694</v>
      </c>
      <c r="Z6111" s="6">
        <f t="shared" si="360"/>
        <v>-6.84</v>
      </c>
      <c r="AA6111" s="6">
        <f t="shared" si="361"/>
        <v>-7.5124999999999957</v>
      </c>
      <c r="AB6111" s="6">
        <f t="shared" si="362"/>
        <v>-6.6333333333333329</v>
      </c>
      <c r="AC6111" s="6">
        <f t="shared" si="363"/>
        <v>-8.1147222222222197</v>
      </c>
    </row>
    <row r="6112" spans="1:29" x14ac:dyDescent="0.25">
      <c r="A6112" s="44">
        <v>248</v>
      </c>
      <c r="B6112" s="45"/>
      <c r="C6112" s="46">
        <v>9</v>
      </c>
      <c r="D6112" s="46">
        <v>5</v>
      </c>
      <c r="E6112" s="46"/>
      <c r="F6112" s="47">
        <f t="shared" si="368"/>
        <v>19.640000000000004</v>
      </c>
      <c r="G6112" s="47">
        <f t="shared" si="368"/>
        <v>21.93</v>
      </c>
      <c r="H6112" s="234">
        <f t="shared" si="368"/>
        <v>17.818750000000001</v>
      </c>
      <c r="I6112" s="47">
        <f t="shared" si="368"/>
        <v>15.779999999999998</v>
      </c>
      <c r="J6112" s="47">
        <f t="shared" si="368"/>
        <v>13.774999999999999</v>
      </c>
      <c r="K6112" s="47">
        <f t="shared" si="368"/>
        <v>18.068749999999998</v>
      </c>
      <c r="L6112" s="47">
        <f t="shared" si="368"/>
        <v>15.675000000000002</v>
      </c>
      <c r="M6112" s="47">
        <f t="shared" si="368"/>
        <v>18.760000000000002</v>
      </c>
      <c r="N6112" s="47">
        <f t="shared" si="368"/>
        <v>17.689999999999998</v>
      </c>
      <c r="O6112" s="47">
        <f t="shared" si="368"/>
        <v>18.05</v>
      </c>
      <c r="P6112" s="48">
        <f t="shared" si="368"/>
        <v>17.719999999999995</v>
      </c>
      <c r="Q6112" s="48">
        <f t="shared" si="351"/>
        <v>18.892499999999998</v>
      </c>
      <c r="R6112" s="6">
        <f t="shared" si="352"/>
        <v>-7.6400000000000041</v>
      </c>
      <c r="S6112" s="6">
        <f t="shared" si="353"/>
        <v>-9.93</v>
      </c>
      <c r="T6112" s="6">
        <f t="shared" si="354"/>
        <v>-5.8187500000000014</v>
      </c>
      <c r="U6112" s="6">
        <f t="shared" si="355"/>
        <v>-3.7799999999999976</v>
      </c>
      <c r="V6112" s="6">
        <f t="shared" si="356"/>
        <v>-1.7749999999999986</v>
      </c>
      <c r="W6112" s="6">
        <f t="shared" si="357"/>
        <v>-6.0687499999999979</v>
      </c>
      <c r="X6112" s="6">
        <f t="shared" si="358"/>
        <v>-3.6750000000000025</v>
      </c>
      <c r="Y6112" s="6">
        <f t="shared" si="359"/>
        <v>-6.7600000000000016</v>
      </c>
      <c r="Z6112" s="6">
        <f t="shared" si="360"/>
        <v>-5.6899999999999977</v>
      </c>
      <c r="AA6112" s="6">
        <f t="shared" si="361"/>
        <v>-6.0500000000000007</v>
      </c>
      <c r="AB6112" s="6">
        <f t="shared" si="362"/>
        <v>-5.7199999999999953</v>
      </c>
      <c r="AC6112" s="6">
        <f t="shared" si="363"/>
        <v>-6.8924999999999983</v>
      </c>
    </row>
    <row r="6113" spans="1:29" x14ac:dyDescent="0.25">
      <c r="A6113" s="44">
        <v>249</v>
      </c>
      <c r="B6113" s="45"/>
      <c r="C6113" s="46">
        <v>9</v>
      </c>
      <c r="D6113" s="46">
        <v>6</v>
      </c>
      <c r="E6113" s="46"/>
      <c r="F6113" s="47">
        <f t="shared" si="368"/>
        <v>19.309999999999995</v>
      </c>
      <c r="G6113" s="47">
        <f t="shared" si="368"/>
        <v>21.38</v>
      </c>
      <c r="H6113" s="234">
        <f t="shared" si="368"/>
        <v>16.893750000000001</v>
      </c>
      <c r="I6113" s="47">
        <f t="shared" si="368"/>
        <v>15.02</v>
      </c>
      <c r="J6113" s="47">
        <f t="shared" si="368"/>
        <v>12.681249999999999</v>
      </c>
      <c r="K6113" s="47">
        <f t="shared" si="368"/>
        <v>17.399999999999995</v>
      </c>
      <c r="L6113" s="47">
        <f t="shared" si="368"/>
        <v>14.53125</v>
      </c>
      <c r="M6113" s="47">
        <f t="shared" si="368"/>
        <v>18.146666666666668</v>
      </c>
      <c r="N6113" s="47">
        <f t="shared" si="368"/>
        <v>17.170000000000005</v>
      </c>
      <c r="O6113" s="47">
        <f t="shared" si="368"/>
        <v>16.987499999999997</v>
      </c>
      <c r="P6113" s="48">
        <f t="shared" si="368"/>
        <v>16.899999999999999</v>
      </c>
      <c r="Q6113" s="48">
        <f t="shared" si="351"/>
        <v>17.84416666666667</v>
      </c>
      <c r="R6113" s="6">
        <f t="shared" si="352"/>
        <v>-7.3099999999999952</v>
      </c>
      <c r="S6113" s="6">
        <f t="shared" si="353"/>
        <v>-9.379999999999999</v>
      </c>
      <c r="T6113" s="6">
        <f t="shared" si="354"/>
        <v>-4.8937500000000007</v>
      </c>
      <c r="U6113" s="6">
        <f t="shared" si="355"/>
        <v>-3.0199999999999996</v>
      </c>
      <c r="V6113" s="6">
        <f t="shared" si="356"/>
        <v>-0.68124999999999858</v>
      </c>
      <c r="W6113" s="6">
        <f t="shared" si="357"/>
        <v>-5.399999999999995</v>
      </c>
      <c r="X6113" s="6">
        <f t="shared" si="358"/>
        <v>-2.53125</v>
      </c>
      <c r="Y6113" s="6">
        <f t="shared" si="359"/>
        <v>-6.1466666666666683</v>
      </c>
      <c r="Z6113" s="6">
        <f t="shared" si="360"/>
        <v>-5.1700000000000053</v>
      </c>
      <c r="AA6113" s="6">
        <f t="shared" si="361"/>
        <v>-4.9874999999999972</v>
      </c>
      <c r="AB6113" s="6">
        <f t="shared" si="362"/>
        <v>-4.8999999999999986</v>
      </c>
      <c r="AC6113" s="6">
        <f t="shared" si="363"/>
        <v>-5.8441666666666698</v>
      </c>
    </row>
    <row r="6114" spans="1:29" x14ac:dyDescent="0.25">
      <c r="A6114" s="44">
        <v>250</v>
      </c>
      <c r="B6114" s="45"/>
      <c r="C6114" s="46">
        <v>9</v>
      </c>
      <c r="D6114" s="46">
        <v>7</v>
      </c>
      <c r="E6114" s="46"/>
      <c r="F6114" s="47">
        <f t="shared" si="368"/>
        <v>19.48</v>
      </c>
      <c r="G6114" s="47">
        <f t="shared" si="368"/>
        <v>21.62</v>
      </c>
      <c r="H6114" s="234">
        <f t="shared" si="368"/>
        <v>17.3</v>
      </c>
      <c r="I6114" s="47">
        <f t="shared" si="368"/>
        <v>15.069999999999999</v>
      </c>
      <c r="J6114" s="47">
        <f t="shared" si="368"/>
        <v>13.03125</v>
      </c>
      <c r="K6114" s="47">
        <f t="shared" si="368"/>
        <v>17.549999999999997</v>
      </c>
      <c r="L6114" s="47">
        <f t="shared" si="368"/>
        <v>15.043749999999999</v>
      </c>
      <c r="M6114" s="47">
        <f t="shared" si="368"/>
        <v>18.226666666666667</v>
      </c>
      <c r="N6114" s="47">
        <f t="shared" si="368"/>
        <v>17.059999999999999</v>
      </c>
      <c r="O6114" s="47">
        <f t="shared" si="368"/>
        <v>16.5</v>
      </c>
      <c r="P6114" s="48">
        <f t="shared" si="368"/>
        <v>16.959999999999997</v>
      </c>
      <c r="Q6114" s="48">
        <f t="shared" si="351"/>
        <v>18.183055555555555</v>
      </c>
      <c r="R6114" s="6">
        <f t="shared" si="352"/>
        <v>-7.48</v>
      </c>
      <c r="S6114" s="6">
        <f t="shared" si="353"/>
        <v>-9.620000000000001</v>
      </c>
      <c r="T6114" s="6">
        <f t="shared" si="354"/>
        <v>-5.3000000000000007</v>
      </c>
      <c r="U6114" s="6">
        <f t="shared" si="355"/>
        <v>-3.0699999999999985</v>
      </c>
      <c r="V6114" s="6">
        <f t="shared" si="356"/>
        <v>-1.03125</v>
      </c>
      <c r="W6114" s="6">
        <f t="shared" si="357"/>
        <v>-5.5499999999999972</v>
      </c>
      <c r="X6114" s="6">
        <f t="shared" si="358"/>
        <v>-3.0437499999999993</v>
      </c>
      <c r="Y6114" s="6">
        <f t="shared" si="359"/>
        <v>-6.2266666666666666</v>
      </c>
      <c r="Z6114" s="6">
        <f t="shared" si="360"/>
        <v>-5.0599999999999987</v>
      </c>
      <c r="AA6114" s="6">
        <f t="shared" si="361"/>
        <v>-4.5</v>
      </c>
      <c r="AB6114" s="6">
        <f t="shared" si="362"/>
        <v>-4.9599999999999973</v>
      </c>
      <c r="AC6114" s="6">
        <f t="shared" si="363"/>
        <v>-6.1830555555555549</v>
      </c>
    </row>
    <row r="6115" spans="1:29" x14ac:dyDescent="0.25">
      <c r="A6115" s="44">
        <v>251</v>
      </c>
      <c r="B6115" s="45"/>
      <c r="C6115" s="46">
        <v>9</v>
      </c>
      <c r="D6115" s="46">
        <v>8</v>
      </c>
      <c r="E6115" s="46"/>
      <c r="F6115" s="47">
        <f t="shared" si="368"/>
        <v>19.450000000000003</v>
      </c>
      <c r="G6115" s="47">
        <f t="shared" si="368"/>
        <v>22.009999999999998</v>
      </c>
      <c r="H6115" s="234">
        <f t="shared" si="368"/>
        <v>18.181249999999999</v>
      </c>
      <c r="I6115" s="47">
        <f t="shared" si="368"/>
        <v>15.64</v>
      </c>
      <c r="J6115" s="47">
        <f t="shared" si="368"/>
        <v>13.681250000000002</v>
      </c>
      <c r="K6115" s="47">
        <f t="shared" si="368"/>
        <v>17.906250000000004</v>
      </c>
      <c r="L6115" s="47">
        <f t="shared" si="368"/>
        <v>15.612500000000001</v>
      </c>
      <c r="M6115" s="47">
        <f t="shared" si="368"/>
        <v>18.973333333333333</v>
      </c>
      <c r="N6115" s="47">
        <f t="shared" si="368"/>
        <v>16.899999999999999</v>
      </c>
      <c r="O6115" s="47">
        <f t="shared" si="368"/>
        <v>16.887500000000003</v>
      </c>
      <c r="P6115" s="48">
        <f t="shared" si="368"/>
        <v>17.433333333333334</v>
      </c>
      <c r="Q6115" s="48">
        <f t="shared" si="351"/>
        <v>18.625555555555554</v>
      </c>
      <c r="R6115" s="6">
        <f t="shared" si="352"/>
        <v>-7.4500000000000028</v>
      </c>
      <c r="S6115" s="6">
        <f t="shared" si="353"/>
        <v>-10.009999999999998</v>
      </c>
      <c r="T6115" s="6">
        <f t="shared" si="354"/>
        <v>-6.1812499999999986</v>
      </c>
      <c r="U6115" s="6">
        <f t="shared" si="355"/>
        <v>-3.6400000000000006</v>
      </c>
      <c r="V6115" s="6">
        <f t="shared" si="356"/>
        <v>-1.6812500000000021</v>
      </c>
      <c r="W6115" s="6">
        <f t="shared" si="357"/>
        <v>-5.9062500000000036</v>
      </c>
      <c r="X6115" s="6">
        <f t="shared" si="358"/>
        <v>-3.6125000000000007</v>
      </c>
      <c r="Y6115" s="6">
        <f t="shared" si="359"/>
        <v>-6.9733333333333327</v>
      </c>
      <c r="Z6115" s="6">
        <f t="shared" si="360"/>
        <v>-4.8999999999999986</v>
      </c>
      <c r="AA6115" s="6">
        <f t="shared" si="361"/>
        <v>-4.8875000000000028</v>
      </c>
      <c r="AB6115" s="6">
        <f t="shared" si="362"/>
        <v>-5.4333333333333336</v>
      </c>
      <c r="AC6115" s="6">
        <f t="shared" si="363"/>
        <v>-6.6255555555555539</v>
      </c>
    </row>
    <row r="6116" spans="1:29" x14ac:dyDescent="0.25">
      <c r="A6116" s="44">
        <v>252</v>
      </c>
      <c r="B6116" s="45"/>
      <c r="C6116" s="46">
        <v>9</v>
      </c>
      <c r="D6116" s="46">
        <v>9</v>
      </c>
      <c r="E6116" s="46"/>
      <c r="F6116" s="47">
        <f t="shared" ref="F6116:P6125" si="369">AVERAGEIFS(F$2:F$5846,$C$2:$C$5846,$C6116,$D$2:$D$5846,$D6116)</f>
        <v>19.009999999999998</v>
      </c>
      <c r="G6116" s="47">
        <f t="shared" si="369"/>
        <v>21.61</v>
      </c>
      <c r="H6116" s="234">
        <f t="shared" si="369"/>
        <v>17.612500000000001</v>
      </c>
      <c r="I6116" s="47">
        <f t="shared" si="369"/>
        <v>15.849999999999998</v>
      </c>
      <c r="J6116" s="47">
        <f t="shared" si="369"/>
        <v>13.925000000000001</v>
      </c>
      <c r="K6116" s="47">
        <f t="shared" si="369"/>
        <v>17.65625</v>
      </c>
      <c r="L6116" s="47">
        <f t="shared" si="369"/>
        <v>15.59375</v>
      </c>
      <c r="M6116" s="47">
        <f t="shared" si="369"/>
        <v>18.553333333333335</v>
      </c>
      <c r="N6116" s="47">
        <f t="shared" si="369"/>
        <v>16.740000000000002</v>
      </c>
      <c r="O6116" s="47">
        <f t="shared" si="369"/>
        <v>17.212499999999999</v>
      </c>
      <c r="P6116" s="48">
        <f t="shared" si="369"/>
        <v>17.206666666666667</v>
      </c>
      <c r="Q6116" s="48">
        <f t="shared" si="351"/>
        <v>18.853055555555557</v>
      </c>
      <c r="R6116" s="6">
        <f t="shared" si="352"/>
        <v>-7.009999999999998</v>
      </c>
      <c r="S6116" s="6">
        <f t="shared" si="353"/>
        <v>-9.61</v>
      </c>
      <c r="T6116" s="6">
        <f t="shared" si="354"/>
        <v>-5.6125000000000007</v>
      </c>
      <c r="U6116" s="6">
        <f t="shared" si="355"/>
        <v>-3.8499999999999979</v>
      </c>
      <c r="V6116" s="6">
        <f t="shared" si="356"/>
        <v>-1.9250000000000007</v>
      </c>
      <c r="W6116" s="6">
        <f t="shared" si="357"/>
        <v>-5.65625</v>
      </c>
      <c r="X6116" s="6">
        <f t="shared" si="358"/>
        <v>-3.59375</v>
      </c>
      <c r="Y6116" s="6">
        <f t="shared" si="359"/>
        <v>-6.5533333333333346</v>
      </c>
      <c r="Z6116" s="6">
        <f t="shared" si="360"/>
        <v>-4.740000000000002</v>
      </c>
      <c r="AA6116" s="6">
        <f t="shared" si="361"/>
        <v>-5.2124999999999986</v>
      </c>
      <c r="AB6116" s="6">
        <f t="shared" si="362"/>
        <v>-5.206666666666667</v>
      </c>
      <c r="AC6116" s="6">
        <f t="shared" si="363"/>
        <v>-6.8530555555555566</v>
      </c>
    </row>
    <row r="6117" spans="1:29" x14ac:dyDescent="0.25">
      <c r="A6117" s="44">
        <v>253</v>
      </c>
      <c r="B6117" s="45"/>
      <c r="C6117" s="46">
        <v>9</v>
      </c>
      <c r="D6117" s="46">
        <v>10</v>
      </c>
      <c r="E6117" s="46"/>
      <c r="F6117" s="47">
        <f t="shared" si="369"/>
        <v>19.18</v>
      </c>
      <c r="G6117" s="47">
        <f t="shared" si="369"/>
        <v>21.75</v>
      </c>
      <c r="H6117" s="234">
        <f t="shared" si="369"/>
        <v>17.168749999999999</v>
      </c>
      <c r="I6117" s="47">
        <f t="shared" si="369"/>
        <v>15.41</v>
      </c>
      <c r="J6117" s="47">
        <f t="shared" si="369"/>
        <v>13.19375</v>
      </c>
      <c r="K6117" s="47">
        <f t="shared" si="369"/>
        <v>17.0625</v>
      </c>
      <c r="L6117" s="47">
        <f t="shared" si="369"/>
        <v>14.581250000000002</v>
      </c>
      <c r="M6117" s="47">
        <f t="shared" si="369"/>
        <v>18.12</v>
      </c>
      <c r="N6117" s="47">
        <f t="shared" si="369"/>
        <v>16.740000000000002</v>
      </c>
      <c r="O6117" s="47">
        <f t="shared" si="369"/>
        <v>17.537500000000001</v>
      </c>
      <c r="P6117" s="48">
        <f t="shared" si="369"/>
        <v>16.666666666666664</v>
      </c>
      <c r="Q6117" s="48">
        <f t="shared" si="351"/>
        <v>17.643888888888892</v>
      </c>
      <c r="R6117" s="6">
        <f t="shared" si="352"/>
        <v>-7.18</v>
      </c>
      <c r="S6117" s="6">
        <f t="shared" si="353"/>
        <v>-9.75</v>
      </c>
      <c r="T6117" s="6">
        <f t="shared" si="354"/>
        <v>-5.1687499999999993</v>
      </c>
      <c r="U6117" s="6">
        <f t="shared" si="355"/>
        <v>-3.41</v>
      </c>
      <c r="V6117" s="6">
        <f t="shared" si="356"/>
        <v>-1.1937499999999996</v>
      </c>
      <c r="W6117" s="6">
        <f t="shared" si="357"/>
        <v>-5.0625</v>
      </c>
      <c r="X6117" s="6">
        <f t="shared" si="358"/>
        <v>-2.5812500000000025</v>
      </c>
      <c r="Y6117" s="6">
        <f t="shared" si="359"/>
        <v>-6.120000000000001</v>
      </c>
      <c r="Z6117" s="6">
        <f t="shared" si="360"/>
        <v>-4.740000000000002</v>
      </c>
      <c r="AA6117" s="6">
        <f t="shared" si="361"/>
        <v>-5.5375000000000014</v>
      </c>
      <c r="AB6117" s="6">
        <f t="shared" si="362"/>
        <v>-4.6666666666666643</v>
      </c>
      <c r="AC6117" s="6">
        <f t="shared" si="363"/>
        <v>-5.6438888888888918</v>
      </c>
    </row>
    <row r="6118" spans="1:29" x14ac:dyDescent="0.25">
      <c r="A6118" s="44">
        <v>254</v>
      </c>
      <c r="B6118" s="45"/>
      <c r="C6118" s="46">
        <v>9</v>
      </c>
      <c r="D6118" s="46">
        <v>11</v>
      </c>
      <c r="E6118" s="46"/>
      <c r="F6118" s="47">
        <f t="shared" si="369"/>
        <v>18.950000000000003</v>
      </c>
      <c r="G6118" s="47">
        <f t="shared" si="369"/>
        <v>21.259999999999998</v>
      </c>
      <c r="H6118" s="234">
        <f t="shared" si="369"/>
        <v>17.087500000000002</v>
      </c>
      <c r="I6118" s="47">
        <f t="shared" si="369"/>
        <v>14.77</v>
      </c>
      <c r="J6118" s="47">
        <f t="shared" si="369"/>
        <v>13.218750000000002</v>
      </c>
      <c r="K6118" s="47">
        <f t="shared" si="369"/>
        <v>16.75</v>
      </c>
      <c r="L6118" s="47">
        <f t="shared" si="369"/>
        <v>14.481249999999999</v>
      </c>
      <c r="M6118" s="47">
        <f t="shared" si="369"/>
        <v>17.786666666666669</v>
      </c>
      <c r="N6118" s="47">
        <f t="shared" si="369"/>
        <v>16.299999999999997</v>
      </c>
      <c r="O6118" s="47">
        <f t="shared" si="369"/>
        <v>18.037499999999998</v>
      </c>
      <c r="P6118" s="48">
        <f t="shared" si="369"/>
        <v>16.426666666666666</v>
      </c>
      <c r="Q6118" s="48">
        <f t="shared" si="351"/>
        <v>17.741944444444449</v>
      </c>
      <c r="R6118" s="6">
        <f t="shared" si="352"/>
        <v>-6.9500000000000028</v>
      </c>
      <c r="S6118" s="6">
        <f t="shared" si="353"/>
        <v>-9.259999999999998</v>
      </c>
      <c r="T6118" s="6">
        <f t="shared" si="354"/>
        <v>-5.0875000000000021</v>
      </c>
      <c r="U6118" s="6">
        <f t="shared" si="355"/>
        <v>-2.7699999999999996</v>
      </c>
      <c r="V6118" s="6">
        <f t="shared" si="356"/>
        <v>-1.2187500000000018</v>
      </c>
      <c r="W6118" s="6">
        <f t="shared" si="357"/>
        <v>-4.75</v>
      </c>
      <c r="X6118" s="6">
        <f t="shared" si="358"/>
        <v>-2.4812499999999993</v>
      </c>
      <c r="Y6118" s="6">
        <f t="shared" si="359"/>
        <v>-5.7866666666666688</v>
      </c>
      <c r="Z6118" s="6">
        <f t="shared" si="360"/>
        <v>-4.2999999999999972</v>
      </c>
      <c r="AA6118" s="6">
        <f t="shared" si="361"/>
        <v>-6.0374999999999979</v>
      </c>
      <c r="AB6118" s="6">
        <f t="shared" si="362"/>
        <v>-4.4266666666666659</v>
      </c>
      <c r="AC6118" s="6">
        <f t="shared" si="363"/>
        <v>-5.7419444444444494</v>
      </c>
    </row>
    <row r="6119" spans="1:29" x14ac:dyDescent="0.25">
      <c r="A6119" s="44">
        <v>255</v>
      </c>
      <c r="B6119" s="45"/>
      <c r="C6119" s="46">
        <v>9</v>
      </c>
      <c r="D6119" s="46">
        <v>12</v>
      </c>
      <c r="E6119" s="46"/>
      <c r="F6119" s="47">
        <f t="shared" si="369"/>
        <v>18.419999999999998</v>
      </c>
      <c r="G6119" s="47">
        <f t="shared" si="369"/>
        <v>20.85</v>
      </c>
      <c r="H6119" s="234">
        <f t="shared" si="369"/>
        <v>17.381250000000001</v>
      </c>
      <c r="I6119" s="47">
        <f t="shared" si="369"/>
        <v>14.469999999999999</v>
      </c>
      <c r="J6119" s="47">
        <f t="shared" si="369"/>
        <v>13.09375</v>
      </c>
      <c r="K6119" s="47">
        <f t="shared" si="369"/>
        <v>17.543750000000003</v>
      </c>
      <c r="L6119" s="47">
        <f t="shared" si="369"/>
        <v>14.581250000000002</v>
      </c>
      <c r="M6119" s="47">
        <f t="shared" si="369"/>
        <v>17.993333333333336</v>
      </c>
      <c r="N6119" s="47">
        <f t="shared" si="369"/>
        <v>16.64</v>
      </c>
      <c r="O6119" s="47">
        <f t="shared" si="369"/>
        <v>17.412499999999998</v>
      </c>
      <c r="P6119" s="48">
        <f t="shared" si="369"/>
        <v>17.066666666666666</v>
      </c>
      <c r="Q6119" s="48">
        <f t="shared" si="351"/>
        <v>17.764722222222225</v>
      </c>
      <c r="R6119" s="6">
        <f t="shared" si="352"/>
        <v>-6.4199999999999982</v>
      </c>
      <c r="S6119" s="6">
        <f t="shared" si="353"/>
        <v>-8.8500000000000014</v>
      </c>
      <c r="T6119" s="6">
        <f t="shared" si="354"/>
        <v>-5.3812500000000014</v>
      </c>
      <c r="U6119" s="6">
        <f t="shared" si="355"/>
        <v>-2.4699999999999989</v>
      </c>
      <c r="V6119" s="6">
        <f t="shared" si="356"/>
        <v>-1.09375</v>
      </c>
      <c r="W6119" s="6">
        <f t="shared" si="357"/>
        <v>-5.5437500000000028</v>
      </c>
      <c r="X6119" s="6">
        <f t="shared" si="358"/>
        <v>-2.5812500000000025</v>
      </c>
      <c r="Y6119" s="6">
        <f t="shared" si="359"/>
        <v>-5.9933333333333358</v>
      </c>
      <c r="Z6119" s="6">
        <f t="shared" si="360"/>
        <v>-4.6400000000000006</v>
      </c>
      <c r="AA6119" s="6">
        <f t="shared" si="361"/>
        <v>-5.4124999999999979</v>
      </c>
      <c r="AB6119" s="6">
        <f t="shared" si="362"/>
        <v>-5.0666666666666664</v>
      </c>
      <c r="AC6119" s="6">
        <f t="shared" si="363"/>
        <v>-5.7647222222222254</v>
      </c>
    </row>
    <row r="6120" spans="1:29" x14ac:dyDescent="0.25">
      <c r="A6120" s="44">
        <v>256</v>
      </c>
      <c r="B6120" s="45"/>
      <c r="C6120" s="46">
        <v>9</v>
      </c>
      <c r="D6120" s="46">
        <v>13</v>
      </c>
      <c r="E6120" s="46"/>
      <c r="F6120" s="47">
        <f t="shared" si="369"/>
        <v>17.850000000000001</v>
      </c>
      <c r="G6120" s="47">
        <f t="shared" si="369"/>
        <v>20.339999999999996</v>
      </c>
      <c r="H6120" s="234">
        <f t="shared" si="369"/>
        <v>16.256250000000005</v>
      </c>
      <c r="I6120" s="47">
        <f t="shared" si="369"/>
        <v>14.209999999999999</v>
      </c>
      <c r="J6120" s="47">
        <f t="shared" si="369"/>
        <v>12.368749999999999</v>
      </c>
      <c r="K6120" s="47">
        <f t="shared" si="369"/>
        <v>16.21875</v>
      </c>
      <c r="L6120" s="47">
        <f t="shared" si="369"/>
        <v>13.862500000000001</v>
      </c>
      <c r="M6120" s="47">
        <f t="shared" si="369"/>
        <v>16.973333333333333</v>
      </c>
      <c r="N6120" s="47">
        <f t="shared" si="369"/>
        <v>15.829999999999998</v>
      </c>
      <c r="O6120" s="47">
        <f t="shared" si="369"/>
        <v>16.212499999999999</v>
      </c>
      <c r="P6120" s="48">
        <f t="shared" si="369"/>
        <v>15.8</v>
      </c>
      <c r="Q6120" s="48">
        <f t="shared" si="351"/>
        <v>16.825000000000003</v>
      </c>
      <c r="R6120" s="6">
        <f t="shared" si="352"/>
        <v>-5.8500000000000014</v>
      </c>
      <c r="S6120" s="6">
        <f t="shared" si="353"/>
        <v>-8.3399999999999963</v>
      </c>
      <c r="T6120" s="6">
        <f t="shared" si="354"/>
        <v>-4.256250000000005</v>
      </c>
      <c r="U6120" s="6">
        <f t="shared" si="355"/>
        <v>-2.2099999999999991</v>
      </c>
      <c r="V6120" s="6">
        <f t="shared" si="356"/>
        <v>-0.36874999999999858</v>
      </c>
      <c r="W6120" s="6">
        <f t="shared" si="357"/>
        <v>-4.21875</v>
      </c>
      <c r="X6120" s="6">
        <f t="shared" si="358"/>
        <v>-1.8625000000000007</v>
      </c>
      <c r="Y6120" s="6">
        <f t="shared" si="359"/>
        <v>-4.9733333333333327</v>
      </c>
      <c r="Z6120" s="6">
        <f t="shared" si="360"/>
        <v>-3.8299999999999983</v>
      </c>
      <c r="AA6120" s="6">
        <f t="shared" si="361"/>
        <v>-4.2124999999999986</v>
      </c>
      <c r="AB6120" s="6">
        <f t="shared" si="362"/>
        <v>-3.8000000000000007</v>
      </c>
      <c r="AC6120" s="6">
        <f t="shared" si="363"/>
        <v>-4.8250000000000028</v>
      </c>
    </row>
    <row r="6121" spans="1:29" x14ac:dyDescent="0.25">
      <c r="A6121" s="44">
        <v>257</v>
      </c>
      <c r="B6121" s="45"/>
      <c r="C6121" s="46">
        <v>9</v>
      </c>
      <c r="D6121" s="46">
        <v>14</v>
      </c>
      <c r="E6121" s="46"/>
      <c r="F6121" s="47">
        <f t="shared" si="369"/>
        <v>17.609999999999996</v>
      </c>
      <c r="G6121" s="47">
        <f t="shared" si="369"/>
        <v>20.05</v>
      </c>
      <c r="H6121" s="234">
        <f t="shared" si="369"/>
        <v>16.562499999999996</v>
      </c>
      <c r="I6121" s="47">
        <f t="shared" si="369"/>
        <v>13.75</v>
      </c>
      <c r="J6121" s="47">
        <f t="shared" si="369"/>
        <v>12.418750000000001</v>
      </c>
      <c r="K6121" s="47">
        <f t="shared" si="369"/>
        <v>17.025000000000002</v>
      </c>
      <c r="L6121" s="47">
        <f t="shared" si="369"/>
        <v>13.987500000000001</v>
      </c>
      <c r="M6121" s="47">
        <f t="shared" si="369"/>
        <v>17.339999999999996</v>
      </c>
      <c r="N6121" s="47">
        <f t="shared" si="369"/>
        <v>15.670000000000002</v>
      </c>
      <c r="O6121" s="47">
        <f t="shared" si="369"/>
        <v>15.875</v>
      </c>
      <c r="P6121" s="48">
        <f t="shared" si="369"/>
        <v>16.260000000000002</v>
      </c>
      <c r="Q6121" s="48">
        <f t="shared" si="351"/>
        <v>17.064722222222223</v>
      </c>
      <c r="R6121" s="6">
        <f t="shared" si="352"/>
        <v>-5.6099999999999959</v>
      </c>
      <c r="S6121" s="6">
        <f t="shared" si="353"/>
        <v>-8.0500000000000007</v>
      </c>
      <c r="T6121" s="6">
        <f t="shared" si="354"/>
        <v>-4.5624999999999964</v>
      </c>
      <c r="U6121" s="6">
        <f t="shared" si="355"/>
        <v>-1.75</v>
      </c>
      <c r="V6121" s="6">
        <f t="shared" si="356"/>
        <v>-0.41875000000000107</v>
      </c>
      <c r="W6121" s="6">
        <f t="shared" si="357"/>
        <v>-5.0250000000000021</v>
      </c>
      <c r="X6121" s="6">
        <f t="shared" si="358"/>
        <v>-1.9875000000000007</v>
      </c>
      <c r="Y6121" s="6">
        <f t="shared" si="359"/>
        <v>-5.3399999999999963</v>
      </c>
      <c r="Z6121" s="6">
        <f t="shared" si="360"/>
        <v>-3.6700000000000017</v>
      </c>
      <c r="AA6121" s="6">
        <f t="shared" si="361"/>
        <v>-3.875</v>
      </c>
      <c r="AB6121" s="6">
        <f t="shared" si="362"/>
        <v>-4.2600000000000016</v>
      </c>
      <c r="AC6121" s="6">
        <f t="shared" si="363"/>
        <v>-5.0647222222222226</v>
      </c>
    </row>
    <row r="6122" spans="1:29" x14ac:dyDescent="0.25">
      <c r="A6122" s="44">
        <v>258</v>
      </c>
      <c r="B6122" s="45"/>
      <c r="C6122" s="46">
        <v>9</v>
      </c>
      <c r="D6122" s="46">
        <v>15</v>
      </c>
      <c r="E6122" s="46"/>
      <c r="F6122" s="47">
        <f t="shared" si="369"/>
        <v>17.47</v>
      </c>
      <c r="G6122" s="47">
        <f t="shared" si="369"/>
        <v>20.010000000000002</v>
      </c>
      <c r="H6122" s="234">
        <f t="shared" si="369"/>
        <v>17.006250000000001</v>
      </c>
      <c r="I6122" s="47">
        <f t="shared" si="369"/>
        <v>13.850000000000003</v>
      </c>
      <c r="J6122" s="47">
        <f t="shared" si="369"/>
        <v>12.843749999999998</v>
      </c>
      <c r="K6122" s="47">
        <f t="shared" si="369"/>
        <v>16.881250000000001</v>
      </c>
      <c r="L6122" s="47">
        <f t="shared" si="369"/>
        <v>14.63125</v>
      </c>
      <c r="M6122" s="47">
        <f t="shared" si="369"/>
        <v>17.486666666666668</v>
      </c>
      <c r="N6122" s="47">
        <f t="shared" si="369"/>
        <v>15.840000000000003</v>
      </c>
      <c r="O6122" s="47">
        <f t="shared" si="369"/>
        <v>16.237500000000001</v>
      </c>
      <c r="P6122" s="48">
        <f t="shared" si="369"/>
        <v>16.260000000000002</v>
      </c>
      <c r="Q6122" s="48">
        <f t="shared" ref="Q6122:Q6185" si="370">AVERAGEIFS(Q$2:Q$5846,$C$2:$C$5846,$C6122,$D$2:$D$5846,$D6122)</f>
        <v>17.300277777777772</v>
      </c>
      <c r="R6122" s="6">
        <f t="shared" ref="R6122:R6185" si="371">12-F6122</f>
        <v>-5.4699999999999989</v>
      </c>
      <c r="S6122" s="6">
        <f t="shared" ref="S6122:S6185" si="372">12-G6122</f>
        <v>-8.0100000000000016</v>
      </c>
      <c r="T6122" s="6">
        <f t="shared" ref="T6122:T6185" si="373">12-H6122</f>
        <v>-5.0062500000000014</v>
      </c>
      <c r="U6122" s="6">
        <f t="shared" ref="U6122:U6185" si="374">12-I6122</f>
        <v>-1.8500000000000032</v>
      </c>
      <c r="V6122" s="6">
        <f t="shared" ref="V6122:V6185" si="375">12-J6122</f>
        <v>-0.84374999999999822</v>
      </c>
      <c r="W6122" s="6">
        <f t="shared" ref="W6122:W6185" si="376">12-K6122</f>
        <v>-4.8812500000000014</v>
      </c>
      <c r="X6122" s="6">
        <f t="shared" ref="X6122:X6185" si="377">12-L6122</f>
        <v>-2.6312499999999996</v>
      </c>
      <c r="Y6122" s="6">
        <f t="shared" ref="Y6122:Y6185" si="378">12-M6122</f>
        <v>-5.4866666666666681</v>
      </c>
      <c r="Z6122" s="6">
        <f t="shared" ref="Z6122:Z6185" si="379">12-N6122</f>
        <v>-3.8400000000000034</v>
      </c>
      <c r="AA6122" s="6">
        <f t="shared" ref="AA6122:AA6185" si="380">12-O6122</f>
        <v>-4.2375000000000007</v>
      </c>
      <c r="AB6122" s="6">
        <f t="shared" ref="AB6122:AB6185" si="381">12-P6122</f>
        <v>-4.2600000000000016</v>
      </c>
      <c r="AC6122" s="6">
        <f t="shared" ref="AC6122:AC6185" si="382">12-Q6122</f>
        <v>-5.3002777777777723</v>
      </c>
    </row>
    <row r="6123" spans="1:29" x14ac:dyDescent="0.25">
      <c r="A6123" s="44">
        <v>259</v>
      </c>
      <c r="B6123" s="45"/>
      <c r="C6123" s="46">
        <v>9</v>
      </c>
      <c r="D6123" s="46">
        <v>16</v>
      </c>
      <c r="E6123" s="46"/>
      <c r="F6123" s="47">
        <f t="shared" si="369"/>
        <v>18.200000000000003</v>
      </c>
      <c r="G6123" s="47">
        <f t="shared" si="369"/>
        <v>20.639999999999997</v>
      </c>
      <c r="H6123" s="234">
        <f t="shared" si="369"/>
        <v>17.125</v>
      </c>
      <c r="I6123" s="47">
        <f t="shared" si="369"/>
        <v>14.38</v>
      </c>
      <c r="J6123" s="47">
        <f t="shared" si="369"/>
        <v>13.106249999999999</v>
      </c>
      <c r="K6123" s="47">
        <f t="shared" si="369"/>
        <v>17.299999999999997</v>
      </c>
      <c r="L6123" s="47">
        <f t="shared" si="369"/>
        <v>14.993749999999999</v>
      </c>
      <c r="M6123" s="47">
        <f t="shared" si="369"/>
        <v>18.053333333333335</v>
      </c>
      <c r="N6123" s="47">
        <f t="shared" si="369"/>
        <v>16.34</v>
      </c>
      <c r="O6123" s="47">
        <f t="shared" si="369"/>
        <v>16.8</v>
      </c>
      <c r="P6123" s="48">
        <f t="shared" si="369"/>
        <v>16.46</v>
      </c>
      <c r="Q6123" s="48">
        <f t="shared" si="370"/>
        <v>17.419999999999998</v>
      </c>
      <c r="R6123" s="6">
        <f t="shared" si="371"/>
        <v>-6.2000000000000028</v>
      </c>
      <c r="S6123" s="6">
        <f t="shared" si="372"/>
        <v>-8.639999999999997</v>
      </c>
      <c r="T6123" s="6">
        <f t="shared" si="373"/>
        <v>-5.125</v>
      </c>
      <c r="U6123" s="6">
        <f t="shared" si="374"/>
        <v>-2.3800000000000008</v>
      </c>
      <c r="V6123" s="6">
        <f t="shared" si="375"/>
        <v>-1.1062499999999993</v>
      </c>
      <c r="W6123" s="6">
        <f t="shared" si="376"/>
        <v>-5.2999999999999972</v>
      </c>
      <c r="X6123" s="6">
        <f t="shared" si="377"/>
        <v>-2.9937499999999986</v>
      </c>
      <c r="Y6123" s="6">
        <f t="shared" si="378"/>
        <v>-6.0533333333333346</v>
      </c>
      <c r="Z6123" s="6">
        <f t="shared" si="379"/>
        <v>-4.34</v>
      </c>
      <c r="AA6123" s="6">
        <f t="shared" si="380"/>
        <v>-4.8000000000000007</v>
      </c>
      <c r="AB6123" s="6">
        <f t="shared" si="381"/>
        <v>-4.4600000000000009</v>
      </c>
      <c r="AC6123" s="6">
        <f t="shared" si="382"/>
        <v>-5.4199999999999982</v>
      </c>
    </row>
    <row r="6124" spans="1:29" x14ac:dyDescent="0.25">
      <c r="A6124" s="44">
        <v>260</v>
      </c>
      <c r="B6124" s="45"/>
      <c r="C6124" s="46">
        <v>9</v>
      </c>
      <c r="D6124" s="46">
        <v>17</v>
      </c>
      <c r="E6124" s="46"/>
      <c r="F6124" s="47">
        <f t="shared" si="369"/>
        <v>17.68</v>
      </c>
      <c r="G6124" s="47">
        <f t="shared" si="369"/>
        <v>20.04</v>
      </c>
      <c r="H6124" s="234">
        <f t="shared" si="369"/>
        <v>16.7</v>
      </c>
      <c r="I6124" s="47">
        <f t="shared" si="369"/>
        <v>13.959999999999999</v>
      </c>
      <c r="J6124" s="47">
        <f t="shared" si="369"/>
        <v>13.206250000000001</v>
      </c>
      <c r="K6124" s="47">
        <f t="shared" si="369"/>
        <v>16.46875</v>
      </c>
      <c r="L6124" s="47">
        <f t="shared" si="369"/>
        <v>14.356250000000001</v>
      </c>
      <c r="M6124" s="47">
        <f t="shared" si="369"/>
        <v>17.586666666666666</v>
      </c>
      <c r="N6124" s="47">
        <f t="shared" si="369"/>
        <v>16.23</v>
      </c>
      <c r="O6124" s="47">
        <f t="shared" si="369"/>
        <v>17.012499999999999</v>
      </c>
      <c r="P6124" s="48">
        <f t="shared" si="369"/>
        <v>15.840000000000002</v>
      </c>
      <c r="Q6124" s="48">
        <f t="shared" si="370"/>
        <v>17.377222222222223</v>
      </c>
      <c r="R6124" s="6">
        <f t="shared" si="371"/>
        <v>-5.68</v>
      </c>
      <c r="S6124" s="6">
        <f t="shared" si="372"/>
        <v>-8.0399999999999991</v>
      </c>
      <c r="T6124" s="6">
        <f t="shared" si="373"/>
        <v>-4.6999999999999993</v>
      </c>
      <c r="U6124" s="6">
        <f t="shared" si="374"/>
        <v>-1.9599999999999991</v>
      </c>
      <c r="V6124" s="6">
        <f t="shared" si="375"/>
        <v>-1.2062500000000007</v>
      </c>
      <c r="W6124" s="6">
        <f t="shared" si="376"/>
        <v>-4.46875</v>
      </c>
      <c r="X6124" s="6">
        <f t="shared" si="377"/>
        <v>-2.3562500000000011</v>
      </c>
      <c r="Y6124" s="6">
        <f t="shared" si="378"/>
        <v>-5.586666666666666</v>
      </c>
      <c r="Z6124" s="6">
        <f t="shared" si="379"/>
        <v>-4.2300000000000004</v>
      </c>
      <c r="AA6124" s="6">
        <f t="shared" si="380"/>
        <v>-5.0124999999999993</v>
      </c>
      <c r="AB6124" s="6">
        <f t="shared" si="381"/>
        <v>-3.8400000000000016</v>
      </c>
      <c r="AC6124" s="6">
        <f t="shared" si="382"/>
        <v>-5.3772222222222226</v>
      </c>
    </row>
    <row r="6125" spans="1:29" x14ac:dyDescent="0.25">
      <c r="A6125" s="44">
        <v>261</v>
      </c>
      <c r="B6125" s="45"/>
      <c r="C6125" s="46">
        <v>9</v>
      </c>
      <c r="D6125" s="46">
        <v>18</v>
      </c>
      <c r="E6125" s="46"/>
      <c r="F6125" s="47">
        <f t="shared" si="369"/>
        <v>17.72</v>
      </c>
      <c r="G6125" s="47">
        <f t="shared" si="369"/>
        <v>20.32</v>
      </c>
      <c r="H6125" s="234">
        <f t="shared" si="369"/>
        <v>16.34375</v>
      </c>
      <c r="I6125" s="47">
        <f t="shared" si="369"/>
        <v>14.069999999999999</v>
      </c>
      <c r="J6125" s="47">
        <f t="shared" si="369"/>
        <v>13.243749999999999</v>
      </c>
      <c r="K6125" s="47">
        <f t="shared" si="369"/>
        <v>16.2</v>
      </c>
      <c r="L6125" s="47">
        <f t="shared" si="369"/>
        <v>14.231249999999999</v>
      </c>
      <c r="M6125" s="47">
        <f t="shared" si="369"/>
        <v>17.239999999999998</v>
      </c>
      <c r="N6125" s="47">
        <f t="shared" si="369"/>
        <v>16.300000000000004</v>
      </c>
      <c r="O6125" s="47">
        <f t="shared" si="369"/>
        <v>16.462500000000002</v>
      </c>
      <c r="P6125" s="48">
        <f t="shared" si="369"/>
        <v>15.56</v>
      </c>
      <c r="Q6125" s="48">
        <f t="shared" si="370"/>
        <v>16.898888888888891</v>
      </c>
      <c r="R6125" s="6">
        <f t="shared" si="371"/>
        <v>-5.7199999999999989</v>
      </c>
      <c r="S6125" s="6">
        <f t="shared" si="372"/>
        <v>-8.32</v>
      </c>
      <c r="T6125" s="6">
        <f t="shared" si="373"/>
        <v>-4.34375</v>
      </c>
      <c r="U6125" s="6">
        <f t="shared" si="374"/>
        <v>-2.0699999999999985</v>
      </c>
      <c r="V6125" s="6">
        <f t="shared" si="375"/>
        <v>-1.2437499999999986</v>
      </c>
      <c r="W6125" s="6">
        <f t="shared" si="376"/>
        <v>-4.1999999999999993</v>
      </c>
      <c r="X6125" s="6">
        <f t="shared" si="377"/>
        <v>-2.2312499999999993</v>
      </c>
      <c r="Y6125" s="6">
        <f t="shared" si="378"/>
        <v>-5.2399999999999984</v>
      </c>
      <c r="Z6125" s="6">
        <f t="shared" si="379"/>
        <v>-4.3000000000000043</v>
      </c>
      <c r="AA6125" s="6">
        <f t="shared" si="380"/>
        <v>-4.4625000000000021</v>
      </c>
      <c r="AB6125" s="6">
        <f t="shared" si="381"/>
        <v>-3.5600000000000005</v>
      </c>
      <c r="AC6125" s="6">
        <f t="shared" si="382"/>
        <v>-4.8988888888888908</v>
      </c>
    </row>
    <row r="6126" spans="1:29" x14ac:dyDescent="0.25">
      <c r="A6126" s="44">
        <v>262</v>
      </c>
      <c r="B6126" s="45"/>
      <c r="C6126" s="46">
        <v>9</v>
      </c>
      <c r="D6126" s="46">
        <v>19</v>
      </c>
      <c r="E6126" s="46"/>
      <c r="F6126" s="47">
        <f t="shared" ref="F6126:P6135" si="383">AVERAGEIFS(F$2:F$5846,$C$2:$C$5846,$C6126,$D$2:$D$5846,$D6126)</f>
        <v>16.600000000000001</v>
      </c>
      <c r="G6126" s="47">
        <f t="shared" si="383"/>
        <v>19.09</v>
      </c>
      <c r="H6126" s="234">
        <f t="shared" si="383"/>
        <v>16.287499999999998</v>
      </c>
      <c r="I6126" s="47">
        <f t="shared" si="383"/>
        <v>13.26</v>
      </c>
      <c r="J6126" s="47">
        <f t="shared" si="383"/>
        <v>12.343749999999996</v>
      </c>
      <c r="K6126" s="47">
        <f t="shared" si="383"/>
        <v>15.9125</v>
      </c>
      <c r="L6126" s="47">
        <f t="shared" si="383"/>
        <v>13.931249999999999</v>
      </c>
      <c r="M6126" s="47">
        <f t="shared" si="383"/>
        <v>16.7</v>
      </c>
      <c r="N6126" s="47">
        <f t="shared" si="383"/>
        <v>16.13</v>
      </c>
      <c r="O6126" s="47">
        <f t="shared" si="383"/>
        <v>16.224999999999998</v>
      </c>
      <c r="P6126" s="48">
        <f t="shared" si="383"/>
        <v>15.066666666666666</v>
      </c>
      <c r="Q6126" s="48">
        <f t="shared" si="370"/>
        <v>16.240000000000002</v>
      </c>
      <c r="R6126" s="6">
        <f t="shared" si="371"/>
        <v>-4.6000000000000014</v>
      </c>
      <c r="S6126" s="6">
        <f t="shared" si="372"/>
        <v>-7.09</v>
      </c>
      <c r="T6126" s="6">
        <f t="shared" si="373"/>
        <v>-4.2874999999999979</v>
      </c>
      <c r="U6126" s="6">
        <f t="shared" si="374"/>
        <v>-1.2599999999999998</v>
      </c>
      <c r="V6126" s="6">
        <f t="shared" si="375"/>
        <v>-0.34374999999999645</v>
      </c>
      <c r="W6126" s="6">
        <f t="shared" si="376"/>
        <v>-3.9124999999999996</v>
      </c>
      <c r="X6126" s="6">
        <f t="shared" si="377"/>
        <v>-1.9312499999999986</v>
      </c>
      <c r="Y6126" s="6">
        <f t="shared" si="378"/>
        <v>-4.6999999999999993</v>
      </c>
      <c r="Z6126" s="6">
        <f t="shared" si="379"/>
        <v>-4.129999999999999</v>
      </c>
      <c r="AA6126" s="6">
        <f t="shared" si="380"/>
        <v>-4.2249999999999979</v>
      </c>
      <c r="AB6126" s="6">
        <f t="shared" si="381"/>
        <v>-3.0666666666666664</v>
      </c>
      <c r="AC6126" s="6">
        <f t="shared" si="382"/>
        <v>-4.240000000000002</v>
      </c>
    </row>
    <row r="6127" spans="1:29" x14ac:dyDescent="0.25">
      <c r="A6127" s="44">
        <v>263</v>
      </c>
      <c r="B6127" s="45"/>
      <c r="C6127" s="46">
        <v>9</v>
      </c>
      <c r="D6127" s="46">
        <v>20</v>
      </c>
      <c r="E6127" s="46"/>
      <c r="F6127" s="47">
        <f t="shared" si="383"/>
        <v>15.61</v>
      </c>
      <c r="G6127" s="47">
        <f t="shared" si="383"/>
        <v>18.21</v>
      </c>
      <c r="H6127" s="234">
        <f t="shared" si="383"/>
        <v>15.425000000000001</v>
      </c>
      <c r="I6127" s="47">
        <f t="shared" si="383"/>
        <v>11.62</v>
      </c>
      <c r="J6127" s="47">
        <f t="shared" si="383"/>
        <v>11.137500000000001</v>
      </c>
      <c r="K6127" s="47">
        <f t="shared" si="383"/>
        <v>15.375</v>
      </c>
      <c r="L6127" s="47">
        <f t="shared" si="383"/>
        <v>12.975</v>
      </c>
      <c r="M6127" s="47">
        <f t="shared" si="383"/>
        <v>15.5</v>
      </c>
      <c r="N6127" s="47">
        <f t="shared" si="383"/>
        <v>14.12</v>
      </c>
      <c r="O6127" s="47">
        <f t="shared" si="383"/>
        <v>13.274999999999999</v>
      </c>
      <c r="P6127" s="48">
        <f t="shared" si="383"/>
        <v>14.106666666666666</v>
      </c>
      <c r="Q6127" s="48">
        <f t="shared" si="370"/>
        <v>15.528055555555559</v>
      </c>
      <c r="R6127" s="6">
        <f t="shared" si="371"/>
        <v>-3.6099999999999994</v>
      </c>
      <c r="S6127" s="6">
        <f t="shared" si="372"/>
        <v>-6.2100000000000009</v>
      </c>
      <c r="T6127" s="6">
        <f t="shared" si="373"/>
        <v>-3.4250000000000007</v>
      </c>
      <c r="U6127" s="6">
        <f t="shared" si="374"/>
        <v>0.38000000000000078</v>
      </c>
      <c r="V6127" s="6">
        <f t="shared" si="375"/>
        <v>0.86249999999999893</v>
      </c>
      <c r="W6127" s="6">
        <f t="shared" si="376"/>
        <v>-3.375</v>
      </c>
      <c r="X6127" s="6">
        <f t="shared" si="377"/>
        <v>-0.97499999999999964</v>
      </c>
      <c r="Y6127" s="6">
        <f t="shared" si="378"/>
        <v>-3.5</v>
      </c>
      <c r="Z6127" s="6">
        <f t="shared" si="379"/>
        <v>-2.1199999999999992</v>
      </c>
      <c r="AA6127" s="6">
        <f t="shared" si="380"/>
        <v>-1.2749999999999986</v>
      </c>
      <c r="AB6127" s="6">
        <f t="shared" si="381"/>
        <v>-2.1066666666666656</v>
      </c>
      <c r="AC6127" s="6">
        <f t="shared" si="382"/>
        <v>-3.5280555555555591</v>
      </c>
    </row>
    <row r="6128" spans="1:29" x14ac:dyDescent="0.25">
      <c r="A6128" s="44">
        <v>264</v>
      </c>
      <c r="B6128" s="45"/>
      <c r="C6128" s="46">
        <v>9</v>
      </c>
      <c r="D6128" s="46">
        <v>21</v>
      </c>
      <c r="E6128" s="46"/>
      <c r="F6128" s="47">
        <f t="shared" si="383"/>
        <v>16.050000000000004</v>
      </c>
      <c r="G6128" s="47">
        <f t="shared" si="383"/>
        <v>18.5</v>
      </c>
      <c r="H6128" s="234">
        <f t="shared" si="383"/>
        <v>15.024999999999999</v>
      </c>
      <c r="I6128" s="47">
        <f t="shared" si="383"/>
        <v>11.89</v>
      </c>
      <c r="J6128" s="47">
        <f t="shared" si="383"/>
        <v>11.30625</v>
      </c>
      <c r="K6128" s="47">
        <f t="shared" si="383"/>
        <v>15.437500000000002</v>
      </c>
      <c r="L6128" s="47">
        <f t="shared" si="383"/>
        <v>13.137499999999999</v>
      </c>
      <c r="M6128" s="47">
        <f t="shared" si="383"/>
        <v>15.34</v>
      </c>
      <c r="N6128" s="47">
        <f t="shared" si="383"/>
        <v>14.11</v>
      </c>
      <c r="O6128" s="47">
        <f t="shared" si="383"/>
        <v>12.5375</v>
      </c>
      <c r="P6128" s="48">
        <f t="shared" si="383"/>
        <v>14.373333333333331</v>
      </c>
      <c r="Q6128" s="48">
        <f t="shared" si="370"/>
        <v>15.479722222222223</v>
      </c>
      <c r="R6128" s="6">
        <f t="shared" si="371"/>
        <v>-4.0500000000000043</v>
      </c>
      <c r="S6128" s="6">
        <f t="shared" si="372"/>
        <v>-6.5</v>
      </c>
      <c r="T6128" s="6">
        <f t="shared" si="373"/>
        <v>-3.0249999999999986</v>
      </c>
      <c r="U6128" s="6">
        <f t="shared" si="374"/>
        <v>0.10999999999999943</v>
      </c>
      <c r="V6128" s="6">
        <f t="shared" si="375"/>
        <v>0.69374999999999964</v>
      </c>
      <c r="W6128" s="6">
        <f t="shared" si="376"/>
        <v>-3.4375000000000018</v>
      </c>
      <c r="X6128" s="6">
        <f t="shared" si="377"/>
        <v>-1.1374999999999993</v>
      </c>
      <c r="Y6128" s="6">
        <f t="shared" si="378"/>
        <v>-3.34</v>
      </c>
      <c r="Z6128" s="6">
        <f t="shared" si="379"/>
        <v>-2.1099999999999994</v>
      </c>
      <c r="AA6128" s="6">
        <f t="shared" si="380"/>
        <v>-0.53749999999999964</v>
      </c>
      <c r="AB6128" s="6">
        <f t="shared" si="381"/>
        <v>-2.3733333333333313</v>
      </c>
      <c r="AC6128" s="6">
        <f t="shared" si="382"/>
        <v>-3.4797222222222235</v>
      </c>
    </row>
    <row r="6129" spans="1:29" x14ac:dyDescent="0.25">
      <c r="A6129" s="44">
        <v>265</v>
      </c>
      <c r="B6129" s="45"/>
      <c r="C6129" s="46">
        <v>9</v>
      </c>
      <c r="D6129" s="46">
        <v>22</v>
      </c>
      <c r="E6129" s="46"/>
      <c r="F6129" s="47">
        <f t="shared" si="383"/>
        <v>15.89</v>
      </c>
      <c r="G6129" s="47">
        <f t="shared" si="383"/>
        <v>18.27</v>
      </c>
      <c r="H6129" s="234">
        <f t="shared" si="383"/>
        <v>14.706250000000001</v>
      </c>
      <c r="I6129" s="47">
        <f t="shared" si="383"/>
        <v>11.98</v>
      </c>
      <c r="J6129" s="47">
        <f t="shared" si="383"/>
        <v>10.975</v>
      </c>
      <c r="K6129" s="47">
        <f t="shared" si="383"/>
        <v>14.818749999999998</v>
      </c>
      <c r="L6129" s="47">
        <f t="shared" si="383"/>
        <v>12.681249999999999</v>
      </c>
      <c r="M6129" s="47">
        <f t="shared" si="383"/>
        <v>15.240000000000002</v>
      </c>
      <c r="N6129" s="47">
        <f t="shared" si="383"/>
        <v>13.660000000000002</v>
      </c>
      <c r="O6129" s="47">
        <f t="shared" si="383"/>
        <v>13.7875</v>
      </c>
      <c r="P6129" s="48">
        <f t="shared" si="383"/>
        <v>14.473333333333331</v>
      </c>
      <c r="Q6129" s="48">
        <f t="shared" si="370"/>
        <v>15.129166666666668</v>
      </c>
      <c r="R6129" s="6">
        <f t="shared" si="371"/>
        <v>-3.8900000000000006</v>
      </c>
      <c r="S6129" s="6">
        <f t="shared" si="372"/>
        <v>-6.27</v>
      </c>
      <c r="T6129" s="6">
        <f t="shared" si="373"/>
        <v>-2.7062500000000007</v>
      </c>
      <c r="U6129" s="6">
        <f t="shared" si="374"/>
        <v>1.9999999999999574E-2</v>
      </c>
      <c r="V6129" s="6">
        <f t="shared" si="375"/>
        <v>1.0250000000000004</v>
      </c>
      <c r="W6129" s="6">
        <f t="shared" si="376"/>
        <v>-2.8187499999999979</v>
      </c>
      <c r="X6129" s="6">
        <f t="shared" si="377"/>
        <v>-0.68124999999999858</v>
      </c>
      <c r="Y6129" s="6">
        <f t="shared" si="378"/>
        <v>-3.240000000000002</v>
      </c>
      <c r="Z6129" s="6">
        <f t="shared" si="379"/>
        <v>-1.6600000000000019</v>
      </c>
      <c r="AA6129" s="6">
        <f t="shared" si="380"/>
        <v>-1.7874999999999996</v>
      </c>
      <c r="AB6129" s="6">
        <f t="shared" si="381"/>
        <v>-2.4733333333333309</v>
      </c>
      <c r="AC6129" s="6">
        <f t="shared" si="382"/>
        <v>-3.1291666666666682</v>
      </c>
    </row>
    <row r="6130" spans="1:29" x14ac:dyDescent="0.25">
      <c r="A6130" s="44">
        <v>266</v>
      </c>
      <c r="B6130" s="45"/>
      <c r="C6130" s="46">
        <v>9</v>
      </c>
      <c r="D6130" s="46">
        <v>23</v>
      </c>
      <c r="E6130" s="46"/>
      <c r="F6130" s="47">
        <f t="shared" si="383"/>
        <v>15.319999999999999</v>
      </c>
      <c r="G6130" s="47">
        <f t="shared" si="383"/>
        <v>17.880000000000003</v>
      </c>
      <c r="H6130" s="234">
        <f t="shared" si="383"/>
        <v>15.431250000000002</v>
      </c>
      <c r="I6130" s="47">
        <f t="shared" si="383"/>
        <v>11.66</v>
      </c>
      <c r="J6130" s="47">
        <f t="shared" si="383"/>
        <v>11.19375</v>
      </c>
      <c r="K6130" s="47">
        <f t="shared" si="383"/>
        <v>15.175000000000002</v>
      </c>
      <c r="L6130" s="47">
        <f t="shared" si="383"/>
        <v>13.331249999999997</v>
      </c>
      <c r="M6130" s="47">
        <f t="shared" si="383"/>
        <v>16.15333333333334</v>
      </c>
      <c r="N6130" s="47">
        <f t="shared" si="383"/>
        <v>13.11</v>
      </c>
      <c r="O6130" s="47">
        <f t="shared" si="383"/>
        <v>13.687500000000002</v>
      </c>
      <c r="P6130" s="48">
        <f t="shared" si="383"/>
        <v>14.82666666666667</v>
      </c>
      <c r="Q6130" s="48">
        <f t="shared" si="370"/>
        <v>15.780833333333332</v>
      </c>
      <c r="R6130" s="6">
        <f t="shared" si="371"/>
        <v>-3.3199999999999985</v>
      </c>
      <c r="S6130" s="6">
        <f t="shared" si="372"/>
        <v>-5.8800000000000026</v>
      </c>
      <c r="T6130" s="6">
        <f t="shared" si="373"/>
        <v>-3.4312500000000021</v>
      </c>
      <c r="U6130" s="6">
        <f t="shared" si="374"/>
        <v>0.33999999999999986</v>
      </c>
      <c r="V6130" s="6">
        <f t="shared" si="375"/>
        <v>0.80625000000000036</v>
      </c>
      <c r="W6130" s="6">
        <f t="shared" si="376"/>
        <v>-3.1750000000000025</v>
      </c>
      <c r="X6130" s="6">
        <f t="shared" si="377"/>
        <v>-1.3312499999999972</v>
      </c>
      <c r="Y6130" s="6">
        <f t="shared" si="378"/>
        <v>-4.1533333333333395</v>
      </c>
      <c r="Z6130" s="6">
        <f t="shared" si="379"/>
        <v>-1.1099999999999994</v>
      </c>
      <c r="AA6130" s="6">
        <f t="shared" si="380"/>
        <v>-1.6875000000000018</v>
      </c>
      <c r="AB6130" s="6">
        <f t="shared" si="381"/>
        <v>-2.8266666666666698</v>
      </c>
      <c r="AC6130" s="6">
        <f t="shared" si="382"/>
        <v>-3.7808333333333319</v>
      </c>
    </row>
    <row r="6131" spans="1:29" x14ac:dyDescent="0.25">
      <c r="A6131" s="44">
        <v>267</v>
      </c>
      <c r="B6131" s="45"/>
      <c r="C6131" s="46">
        <v>9</v>
      </c>
      <c r="D6131" s="46">
        <v>24</v>
      </c>
      <c r="E6131" s="46"/>
      <c r="F6131" s="47">
        <f t="shared" si="383"/>
        <v>15.529999999999998</v>
      </c>
      <c r="G6131" s="47">
        <f t="shared" si="383"/>
        <v>18.059999999999999</v>
      </c>
      <c r="H6131" s="234">
        <f t="shared" si="383"/>
        <v>15</v>
      </c>
      <c r="I6131" s="47">
        <f t="shared" si="383"/>
        <v>11.96</v>
      </c>
      <c r="J6131" s="47">
        <f t="shared" si="383"/>
        <v>11.481250000000001</v>
      </c>
      <c r="K6131" s="47">
        <f t="shared" si="383"/>
        <v>14.956250000000001</v>
      </c>
      <c r="L6131" s="47">
        <f t="shared" si="383"/>
        <v>13.350000000000001</v>
      </c>
      <c r="M6131" s="47">
        <f t="shared" si="383"/>
        <v>16.553333333333331</v>
      </c>
      <c r="N6131" s="47">
        <f t="shared" si="383"/>
        <v>13.870000000000001</v>
      </c>
      <c r="O6131" s="47">
        <f t="shared" si="383"/>
        <v>15.262499999999999</v>
      </c>
      <c r="P6131" s="48">
        <f t="shared" si="383"/>
        <v>14.806666666666667</v>
      </c>
      <c r="Q6131" s="48">
        <f t="shared" si="370"/>
        <v>15.756666666666668</v>
      </c>
      <c r="R6131" s="6">
        <f t="shared" si="371"/>
        <v>-3.5299999999999976</v>
      </c>
      <c r="S6131" s="6">
        <f t="shared" si="372"/>
        <v>-6.0599999999999987</v>
      </c>
      <c r="T6131" s="6">
        <f t="shared" si="373"/>
        <v>-3</v>
      </c>
      <c r="U6131" s="6">
        <f t="shared" si="374"/>
        <v>3.9999999999999147E-2</v>
      </c>
      <c r="V6131" s="6">
        <f t="shared" si="375"/>
        <v>0.51874999999999893</v>
      </c>
      <c r="W6131" s="6">
        <f t="shared" si="376"/>
        <v>-2.9562500000000007</v>
      </c>
      <c r="X6131" s="6">
        <f t="shared" si="377"/>
        <v>-1.3500000000000014</v>
      </c>
      <c r="Y6131" s="6">
        <f t="shared" si="378"/>
        <v>-4.553333333333331</v>
      </c>
      <c r="Z6131" s="6">
        <f t="shared" si="379"/>
        <v>-1.870000000000001</v>
      </c>
      <c r="AA6131" s="6">
        <f t="shared" si="380"/>
        <v>-3.2624999999999993</v>
      </c>
      <c r="AB6131" s="6">
        <f t="shared" si="381"/>
        <v>-2.8066666666666666</v>
      </c>
      <c r="AC6131" s="6">
        <f t="shared" si="382"/>
        <v>-3.7566666666666677</v>
      </c>
    </row>
    <row r="6132" spans="1:29" x14ac:dyDescent="0.25">
      <c r="A6132" s="44">
        <v>268</v>
      </c>
      <c r="B6132" s="45"/>
      <c r="C6132" s="46">
        <v>9</v>
      </c>
      <c r="D6132" s="46">
        <v>25</v>
      </c>
      <c r="E6132" s="46"/>
      <c r="F6132" s="47">
        <f t="shared" si="383"/>
        <v>16.049999999999997</v>
      </c>
      <c r="G6132" s="47">
        <f t="shared" si="383"/>
        <v>18.64</v>
      </c>
      <c r="H6132" s="234">
        <f t="shared" si="383"/>
        <v>14.968749999999998</v>
      </c>
      <c r="I6132" s="47">
        <f t="shared" si="383"/>
        <v>12.36</v>
      </c>
      <c r="J6132" s="47">
        <f t="shared" si="383"/>
        <v>11.3125</v>
      </c>
      <c r="K6132" s="47">
        <f t="shared" si="383"/>
        <v>15.05625</v>
      </c>
      <c r="L6132" s="47">
        <f t="shared" si="383"/>
        <v>12.737500000000001</v>
      </c>
      <c r="M6132" s="47">
        <f t="shared" si="383"/>
        <v>16.14</v>
      </c>
      <c r="N6132" s="47">
        <f t="shared" si="383"/>
        <v>14.530000000000001</v>
      </c>
      <c r="O6132" s="47">
        <f t="shared" si="383"/>
        <v>15.0875</v>
      </c>
      <c r="P6132" s="48">
        <f t="shared" si="383"/>
        <v>14.473333333333333</v>
      </c>
      <c r="Q6132" s="48">
        <f t="shared" si="370"/>
        <v>15.40388888888889</v>
      </c>
      <c r="R6132" s="6">
        <f t="shared" si="371"/>
        <v>-4.0499999999999972</v>
      </c>
      <c r="S6132" s="6">
        <f t="shared" si="372"/>
        <v>-6.6400000000000006</v>
      </c>
      <c r="T6132" s="6">
        <f t="shared" si="373"/>
        <v>-2.9687499999999982</v>
      </c>
      <c r="U6132" s="6">
        <f t="shared" si="374"/>
        <v>-0.35999999999999943</v>
      </c>
      <c r="V6132" s="6">
        <f t="shared" si="375"/>
        <v>0.6875</v>
      </c>
      <c r="W6132" s="6">
        <f t="shared" si="376"/>
        <v>-3.0562500000000004</v>
      </c>
      <c r="X6132" s="6">
        <f t="shared" si="377"/>
        <v>-0.73750000000000071</v>
      </c>
      <c r="Y6132" s="6">
        <f t="shared" si="378"/>
        <v>-4.1400000000000006</v>
      </c>
      <c r="Z6132" s="6">
        <f t="shared" si="379"/>
        <v>-2.5300000000000011</v>
      </c>
      <c r="AA6132" s="6">
        <f t="shared" si="380"/>
        <v>-3.0875000000000004</v>
      </c>
      <c r="AB6132" s="6">
        <f t="shared" si="381"/>
        <v>-2.4733333333333327</v>
      </c>
      <c r="AC6132" s="6">
        <f t="shared" si="382"/>
        <v>-3.4038888888888899</v>
      </c>
    </row>
    <row r="6133" spans="1:29" x14ac:dyDescent="0.25">
      <c r="A6133" s="44">
        <v>269</v>
      </c>
      <c r="B6133" s="45"/>
      <c r="C6133" s="46">
        <v>9</v>
      </c>
      <c r="D6133" s="46">
        <v>26</v>
      </c>
      <c r="E6133" s="46"/>
      <c r="F6133" s="47">
        <f t="shared" si="383"/>
        <v>16.21</v>
      </c>
      <c r="G6133" s="47">
        <f t="shared" si="383"/>
        <v>18.169999999999998</v>
      </c>
      <c r="H6133" s="234">
        <f t="shared" si="383"/>
        <v>14.475</v>
      </c>
      <c r="I6133" s="47">
        <f t="shared" si="383"/>
        <v>12.53</v>
      </c>
      <c r="J6133" s="47">
        <f t="shared" si="383"/>
        <v>10.156249999999998</v>
      </c>
      <c r="K6133" s="47">
        <f t="shared" si="383"/>
        <v>14.518750000000001</v>
      </c>
      <c r="L6133" s="47">
        <f t="shared" si="383"/>
        <v>11.793749999999999</v>
      </c>
      <c r="M6133" s="47">
        <f t="shared" si="383"/>
        <v>15.346666666666668</v>
      </c>
      <c r="N6133" s="47">
        <f t="shared" si="383"/>
        <v>14.459999999999999</v>
      </c>
      <c r="O6133" s="47">
        <f t="shared" si="383"/>
        <v>15.1</v>
      </c>
      <c r="P6133" s="48">
        <f t="shared" si="383"/>
        <v>13.993333333333332</v>
      </c>
      <c r="Q6133" s="48">
        <f t="shared" si="370"/>
        <v>15.085277777777778</v>
      </c>
      <c r="R6133" s="6">
        <f t="shared" si="371"/>
        <v>-4.2100000000000009</v>
      </c>
      <c r="S6133" s="6">
        <f t="shared" si="372"/>
        <v>-6.1699999999999982</v>
      </c>
      <c r="T6133" s="6">
        <f t="shared" si="373"/>
        <v>-2.4749999999999996</v>
      </c>
      <c r="U6133" s="6">
        <f t="shared" si="374"/>
        <v>-0.52999999999999936</v>
      </c>
      <c r="V6133" s="6">
        <f t="shared" si="375"/>
        <v>1.8437500000000018</v>
      </c>
      <c r="W6133" s="6">
        <f t="shared" si="376"/>
        <v>-2.5187500000000007</v>
      </c>
      <c r="X6133" s="6">
        <f t="shared" si="377"/>
        <v>0.20625000000000071</v>
      </c>
      <c r="Y6133" s="6">
        <f t="shared" si="378"/>
        <v>-3.3466666666666676</v>
      </c>
      <c r="Z6133" s="6">
        <f t="shared" si="379"/>
        <v>-2.4599999999999991</v>
      </c>
      <c r="AA6133" s="6">
        <f t="shared" si="380"/>
        <v>-3.0999999999999996</v>
      </c>
      <c r="AB6133" s="6">
        <f t="shared" si="381"/>
        <v>-1.9933333333333323</v>
      </c>
      <c r="AC6133" s="6">
        <f t="shared" si="382"/>
        <v>-3.0852777777777778</v>
      </c>
    </row>
    <row r="6134" spans="1:29" x14ac:dyDescent="0.25">
      <c r="A6134" s="44">
        <v>270</v>
      </c>
      <c r="B6134" s="45"/>
      <c r="C6134" s="46">
        <v>9</v>
      </c>
      <c r="D6134" s="46">
        <v>27</v>
      </c>
      <c r="E6134" s="46"/>
      <c r="F6134" s="47">
        <f t="shared" si="383"/>
        <v>16.240000000000002</v>
      </c>
      <c r="G6134" s="47">
        <f t="shared" si="383"/>
        <v>18.739999999999998</v>
      </c>
      <c r="H6134" s="234">
        <f t="shared" si="383"/>
        <v>14.450000000000001</v>
      </c>
      <c r="I6134" s="47">
        <f t="shared" si="383"/>
        <v>12.680000000000001</v>
      </c>
      <c r="J6134" s="47">
        <f t="shared" si="383"/>
        <v>10.5625</v>
      </c>
      <c r="K6134" s="47">
        <f t="shared" si="383"/>
        <v>14.612499999999999</v>
      </c>
      <c r="L6134" s="47">
        <f t="shared" si="383"/>
        <v>12.168749999999999</v>
      </c>
      <c r="M6134" s="47">
        <f t="shared" si="383"/>
        <v>15.446666666666665</v>
      </c>
      <c r="N6134" s="47">
        <f t="shared" si="383"/>
        <v>14.66</v>
      </c>
      <c r="O6134" s="47">
        <f t="shared" si="383"/>
        <v>15.075000000000001</v>
      </c>
      <c r="P6134" s="48">
        <f t="shared" si="383"/>
        <v>14.073333333333332</v>
      </c>
      <c r="Q6134" s="48">
        <f t="shared" si="370"/>
        <v>15.080555555555556</v>
      </c>
      <c r="R6134" s="6">
        <f t="shared" si="371"/>
        <v>-4.240000000000002</v>
      </c>
      <c r="S6134" s="6">
        <f t="shared" si="372"/>
        <v>-6.7399999999999984</v>
      </c>
      <c r="T6134" s="6">
        <f t="shared" si="373"/>
        <v>-2.4500000000000011</v>
      </c>
      <c r="U6134" s="6">
        <f t="shared" si="374"/>
        <v>-0.68000000000000149</v>
      </c>
      <c r="V6134" s="6">
        <f t="shared" si="375"/>
        <v>1.4375</v>
      </c>
      <c r="W6134" s="6">
        <f t="shared" si="376"/>
        <v>-2.6124999999999989</v>
      </c>
      <c r="X6134" s="6">
        <f t="shared" si="377"/>
        <v>-0.16874999999999929</v>
      </c>
      <c r="Y6134" s="6">
        <f t="shared" si="378"/>
        <v>-3.4466666666666654</v>
      </c>
      <c r="Z6134" s="6">
        <f t="shared" si="379"/>
        <v>-2.66</v>
      </c>
      <c r="AA6134" s="6">
        <f t="shared" si="380"/>
        <v>-3.0750000000000011</v>
      </c>
      <c r="AB6134" s="6">
        <f t="shared" si="381"/>
        <v>-2.0733333333333324</v>
      </c>
      <c r="AC6134" s="6">
        <f t="shared" si="382"/>
        <v>-3.0805555555555557</v>
      </c>
    </row>
    <row r="6135" spans="1:29" x14ac:dyDescent="0.25">
      <c r="A6135" s="44">
        <v>271</v>
      </c>
      <c r="B6135" s="45"/>
      <c r="C6135" s="46">
        <v>9</v>
      </c>
      <c r="D6135" s="46">
        <v>28</v>
      </c>
      <c r="E6135" s="46"/>
      <c r="F6135" s="47">
        <f t="shared" si="383"/>
        <v>16</v>
      </c>
      <c r="G6135" s="47">
        <f t="shared" si="383"/>
        <v>18.619999999999997</v>
      </c>
      <c r="H6135" s="234">
        <f t="shared" si="383"/>
        <v>14.6625</v>
      </c>
      <c r="I6135" s="47">
        <f t="shared" si="383"/>
        <v>12.330000000000002</v>
      </c>
      <c r="J6135" s="47">
        <f t="shared" si="383"/>
        <v>10.581250000000001</v>
      </c>
      <c r="K6135" s="47">
        <f t="shared" si="383"/>
        <v>14.5</v>
      </c>
      <c r="L6135" s="47">
        <f t="shared" si="383"/>
        <v>12.293750000000001</v>
      </c>
      <c r="M6135" s="47">
        <f t="shared" si="383"/>
        <v>15.539999999999997</v>
      </c>
      <c r="N6135" s="47">
        <f t="shared" si="383"/>
        <v>14.5</v>
      </c>
      <c r="O6135" s="47">
        <f t="shared" si="383"/>
        <v>14.512499999999999</v>
      </c>
      <c r="P6135" s="48">
        <f t="shared" si="383"/>
        <v>14.273333333333335</v>
      </c>
      <c r="Q6135" s="48">
        <f t="shared" si="370"/>
        <v>15.111666666666666</v>
      </c>
      <c r="R6135" s="6">
        <f t="shared" si="371"/>
        <v>-4</v>
      </c>
      <c r="S6135" s="6">
        <f t="shared" si="372"/>
        <v>-6.6199999999999974</v>
      </c>
      <c r="T6135" s="6">
        <f t="shared" si="373"/>
        <v>-2.6624999999999996</v>
      </c>
      <c r="U6135" s="6">
        <f t="shared" si="374"/>
        <v>-0.33000000000000185</v>
      </c>
      <c r="V6135" s="6">
        <f t="shared" si="375"/>
        <v>1.4187499999999993</v>
      </c>
      <c r="W6135" s="6">
        <f t="shared" si="376"/>
        <v>-2.5</v>
      </c>
      <c r="X6135" s="6">
        <f t="shared" si="377"/>
        <v>-0.29375000000000107</v>
      </c>
      <c r="Y6135" s="6">
        <f t="shared" si="378"/>
        <v>-3.5399999999999974</v>
      </c>
      <c r="Z6135" s="6">
        <f t="shared" si="379"/>
        <v>-2.5</v>
      </c>
      <c r="AA6135" s="6">
        <f t="shared" si="380"/>
        <v>-2.5124999999999993</v>
      </c>
      <c r="AB6135" s="6">
        <f t="shared" si="381"/>
        <v>-2.2733333333333352</v>
      </c>
      <c r="AC6135" s="6">
        <f t="shared" si="382"/>
        <v>-3.1116666666666664</v>
      </c>
    </row>
    <row r="6136" spans="1:29" x14ac:dyDescent="0.25">
      <c r="A6136" s="44">
        <v>272</v>
      </c>
      <c r="B6136" s="45"/>
      <c r="C6136" s="46">
        <v>9</v>
      </c>
      <c r="D6136" s="46">
        <v>29</v>
      </c>
      <c r="E6136" s="46"/>
      <c r="F6136" s="47">
        <f t="shared" ref="F6136:P6145" si="384">AVERAGEIFS(F$2:F$5846,$C$2:$C$5846,$C6136,$D$2:$D$5846,$D6136)</f>
        <v>15.840000000000003</v>
      </c>
      <c r="G6136" s="47">
        <f t="shared" si="384"/>
        <v>18.419999999999998</v>
      </c>
      <c r="H6136" s="234">
        <f t="shared" si="384"/>
        <v>14</v>
      </c>
      <c r="I6136" s="47">
        <f t="shared" si="384"/>
        <v>11.930000000000001</v>
      </c>
      <c r="J6136" s="47">
        <f t="shared" si="384"/>
        <v>10.5625</v>
      </c>
      <c r="K6136" s="47">
        <f t="shared" si="384"/>
        <v>14.118749999999999</v>
      </c>
      <c r="L6136" s="47">
        <f t="shared" si="384"/>
        <v>12.331250000000001</v>
      </c>
      <c r="M6136" s="47">
        <f t="shared" si="384"/>
        <v>15.146666666666668</v>
      </c>
      <c r="N6136" s="47">
        <f t="shared" si="384"/>
        <v>13.8</v>
      </c>
      <c r="O6136" s="47">
        <f t="shared" si="384"/>
        <v>13.737499999999999</v>
      </c>
      <c r="P6136" s="48">
        <f t="shared" si="384"/>
        <v>13.633333333333333</v>
      </c>
      <c r="Q6136" s="48">
        <f t="shared" si="370"/>
        <v>14.541111111111114</v>
      </c>
      <c r="R6136" s="6">
        <f t="shared" si="371"/>
        <v>-3.8400000000000034</v>
      </c>
      <c r="S6136" s="6">
        <f t="shared" si="372"/>
        <v>-6.4199999999999982</v>
      </c>
      <c r="T6136" s="6">
        <f t="shared" si="373"/>
        <v>-2</v>
      </c>
      <c r="U6136" s="6">
        <f t="shared" si="374"/>
        <v>6.9999999999998508E-2</v>
      </c>
      <c r="V6136" s="6">
        <f t="shared" si="375"/>
        <v>1.4375</v>
      </c>
      <c r="W6136" s="6">
        <f t="shared" si="376"/>
        <v>-2.1187499999999986</v>
      </c>
      <c r="X6136" s="6">
        <f t="shared" si="377"/>
        <v>-0.33125000000000071</v>
      </c>
      <c r="Y6136" s="6">
        <f t="shared" si="378"/>
        <v>-3.1466666666666683</v>
      </c>
      <c r="Z6136" s="6">
        <f t="shared" si="379"/>
        <v>-1.8000000000000007</v>
      </c>
      <c r="AA6136" s="6">
        <f t="shared" si="380"/>
        <v>-1.7374999999999989</v>
      </c>
      <c r="AB6136" s="6">
        <f t="shared" si="381"/>
        <v>-1.6333333333333329</v>
      </c>
      <c r="AC6136" s="6">
        <f t="shared" si="382"/>
        <v>-2.541111111111114</v>
      </c>
    </row>
    <row r="6137" spans="1:29" x14ac:dyDescent="0.25">
      <c r="A6137" s="44">
        <v>273</v>
      </c>
      <c r="B6137" s="45"/>
      <c r="C6137" s="46">
        <v>9</v>
      </c>
      <c r="D6137" s="46">
        <v>30</v>
      </c>
      <c r="E6137" s="46"/>
      <c r="F6137" s="47">
        <f t="shared" si="384"/>
        <v>15.739999999999998</v>
      </c>
      <c r="G6137" s="47">
        <f t="shared" si="384"/>
        <v>18.079999999999998</v>
      </c>
      <c r="H6137" s="234">
        <f t="shared" si="384"/>
        <v>14.049999999999997</v>
      </c>
      <c r="I6137" s="47">
        <f t="shared" si="384"/>
        <v>11.570000000000002</v>
      </c>
      <c r="J6137" s="47">
        <f t="shared" si="384"/>
        <v>10.312499999999998</v>
      </c>
      <c r="K6137" s="47">
        <f t="shared" si="384"/>
        <v>14.40625</v>
      </c>
      <c r="L6137" s="47">
        <f t="shared" si="384"/>
        <v>11.749999999999998</v>
      </c>
      <c r="M6137" s="47">
        <f t="shared" si="384"/>
        <v>14.706666666666662</v>
      </c>
      <c r="N6137" s="47">
        <f t="shared" si="384"/>
        <v>13.5</v>
      </c>
      <c r="O6137" s="47">
        <f t="shared" si="384"/>
        <v>13.487499999999999</v>
      </c>
      <c r="P6137" s="48">
        <f t="shared" si="384"/>
        <v>13.840000000000002</v>
      </c>
      <c r="Q6137" s="48">
        <f t="shared" si="370"/>
        <v>14.520000000000001</v>
      </c>
      <c r="R6137" s="6">
        <f t="shared" si="371"/>
        <v>-3.7399999999999984</v>
      </c>
      <c r="S6137" s="6">
        <f t="shared" si="372"/>
        <v>-6.0799999999999983</v>
      </c>
      <c r="T6137" s="6">
        <f t="shared" si="373"/>
        <v>-2.0499999999999972</v>
      </c>
      <c r="U6137" s="6">
        <f t="shared" si="374"/>
        <v>0.42999999999999794</v>
      </c>
      <c r="V6137" s="6">
        <f t="shared" si="375"/>
        <v>1.6875000000000018</v>
      </c>
      <c r="W6137" s="6">
        <f t="shared" si="376"/>
        <v>-2.40625</v>
      </c>
      <c r="X6137" s="6">
        <f t="shared" si="377"/>
        <v>0.25000000000000178</v>
      </c>
      <c r="Y6137" s="6">
        <f t="shared" si="378"/>
        <v>-2.7066666666666617</v>
      </c>
      <c r="Z6137" s="6">
        <f t="shared" si="379"/>
        <v>-1.5</v>
      </c>
      <c r="AA6137" s="6">
        <f t="shared" si="380"/>
        <v>-1.4874999999999989</v>
      </c>
      <c r="AB6137" s="6">
        <f t="shared" si="381"/>
        <v>-1.8400000000000016</v>
      </c>
      <c r="AC6137" s="6">
        <f t="shared" si="382"/>
        <v>-2.5200000000000014</v>
      </c>
    </row>
    <row r="6138" spans="1:29" x14ac:dyDescent="0.25">
      <c r="A6138" s="44">
        <v>274</v>
      </c>
      <c r="B6138" s="45"/>
      <c r="C6138" s="46">
        <v>10</v>
      </c>
      <c r="D6138" s="46">
        <v>1</v>
      </c>
      <c r="E6138" s="46"/>
      <c r="F6138" s="47">
        <f t="shared" si="384"/>
        <v>16.089999999999996</v>
      </c>
      <c r="G6138" s="47">
        <f t="shared" si="384"/>
        <v>18.88</v>
      </c>
      <c r="H6138" s="234">
        <f t="shared" si="384"/>
        <v>15.512499999999998</v>
      </c>
      <c r="I6138" s="47">
        <f t="shared" si="384"/>
        <v>12.23</v>
      </c>
      <c r="J6138" s="47">
        <f t="shared" si="384"/>
        <v>11.25</v>
      </c>
      <c r="K6138" s="47">
        <f t="shared" si="384"/>
        <v>15.006250000000001</v>
      </c>
      <c r="L6138" s="47">
        <f t="shared" si="384"/>
        <v>13.09375</v>
      </c>
      <c r="M6138" s="47">
        <f t="shared" si="384"/>
        <v>15.793333333333333</v>
      </c>
      <c r="N6138" s="47">
        <f t="shared" si="384"/>
        <v>13.45</v>
      </c>
      <c r="O6138" s="47">
        <f t="shared" si="384"/>
        <v>14.324999999999999</v>
      </c>
      <c r="P6138" s="48">
        <f t="shared" si="384"/>
        <v>14.206666666666667</v>
      </c>
      <c r="Q6138" s="48">
        <f t="shared" si="370"/>
        <v>15.31391304347826</v>
      </c>
      <c r="R6138" s="6">
        <f t="shared" si="371"/>
        <v>-4.0899999999999963</v>
      </c>
      <c r="S6138" s="6">
        <f t="shared" si="372"/>
        <v>-6.879999999999999</v>
      </c>
      <c r="T6138" s="6">
        <f t="shared" si="373"/>
        <v>-3.5124999999999975</v>
      </c>
      <c r="U6138" s="6">
        <f t="shared" si="374"/>
        <v>-0.23000000000000043</v>
      </c>
      <c r="V6138" s="6">
        <f t="shared" si="375"/>
        <v>0.75</v>
      </c>
      <c r="W6138" s="6">
        <f t="shared" si="376"/>
        <v>-3.0062500000000014</v>
      </c>
      <c r="X6138" s="6">
        <f t="shared" si="377"/>
        <v>-1.09375</v>
      </c>
      <c r="Y6138" s="6">
        <f t="shared" si="378"/>
        <v>-3.793333333333333</v>
      </c>
      <c r="Z6138" s="6">
        <f t="shared" si="379"/>
        <v>-1.4499999999999993</v>
      </c>
      <c r="AA6138" s="6">
        <f t="shared" si="380"/>
        <v>-2.3249999999999993</v>
      </c>
      <c r="AB6138" s="6">
        <f t="shared" si="381"/>
        <v>-2.206666666666667</v>
      </c>
      <c r="AC6138" s="6">
        <f t="shared" si="382"/>
        <v>-3.3139130434782604</v>
      </c>
    </row>
    <row r="6139" spans="1:29" x14ac:dyDescent="0.25">
      <c r="A6139" s="44">
        <v>275</v>
      </c>
      <c r="B6139" s="45"/>
      <c r="C6139" s="46">
        <v>10</v>
      </c>
      <c r="D6139" s="46">
        <v>2</v>
      </c>
      <c r="E6139" s="46"/>
      <c r="F6139" s="47">
        <f t="shared" si="384"/>
        <v>15.540000000000001</v>
      </c>
      <c r="G6139" s="47">
        <f t="shared" si="384"/>
        <v>18.16</v>
      </c>
      <c r="H6139" s="234">
        <f t="shared" si="384"/>
        <v>15.275</v>
      </c>
      <c r="I6139" s="47">
        <f t="shared" si="384"/>
        <v>12.28</v>
      </c>
      <c r="J6139" s="47">
        <f t="shared" si="384"/>
        <v>11.018750000000001</v>
      </c>
      <c r="K6139" s="47">
        <f t="shared" si="384"/>
        <v>15.43125</v>
      </c>
      <c r="L6139" s="47">
        <f t="shared" si="384"/>
        <v>13.38125</v>
      </c>
      <c r="M6139" s="47">
        <f t="shared" si="384"/>
        <v>15.833333333333334</v>
      </c>
      <c r="N6139" s="47">
        <f t="shared" si="384"/>
        <v>13.790000000000001</v>
      </c>
      <c r="O6139" s="47">
        <f t="shared" si="384"/>
        <v>13.450000000000001</v>
      </c>
      <c r="P6139" s="48">
        <f t="shared" si="384"/>
        <v>14.573333333333334</v>
      </c>
      <c r="Q6139" s="48">
        <f t="shared" si="370"/>
        <v>15.654444444444444</v>
      </c>
      <c r="R6139" s="6">
        <f t="shared" si="371"/>
        <v>-3.5400000000000009</v>
      </c>
      <c r="S6139" s="6">
        <f t="shared" si="372"/>
        <v>-6.16</v>
      </c>
      <c r="T6139" s="6">
        <f t="shared" si="373"/>
        <v>-3.2750000000000004</v>
      </c>
      <c r="U6139" s="6">
        <f t="shared" si="374"/>
        <v>-0.27999999999999936</v>
      </c>
      <c r="V6139" s="6">
        <f t="shared" si="375"/>
        <v>0.98124999999999929</v>
      </c>
      <c r="W6139" s="6">
        <f t="shared" si="376"/>
        <v>-3.4312500000000004</v>
      </c>
      <c r="X6139" s="6">
        <f t="shared" si="377"/>
        <v>-1.3812499999999996</v>
      </c>
      <c r="Y6139" s="6">
        <f t="shared" si="378"/>
        <v>-3.8333333333333339</v>
      </c>
      <c r="Z6139" s="6">
        <f t="shared" si="379"/>
        <v>-1.7900000000000009</v>
      </c>
      <c r="AA6139" s="6">
        <f t="shared" si="380"/>
        <v>-1.4500000000000011</v>
      </c>
      <c r="AB6139" s="6">
        <f t="shared" si="381"/>
        <v>-2.5733333333333341</v>
      </c>
      <c r="AC6139" s="6">
        <f t="shared" si="382"/>
        <v>-3.6544444444444437</v>
      </c>
    </row>
    <row r="6140" spans="1:29" x14ac:dyDescent="0.25">
      <c r="A6140" s="44">
        <v>276</v>
      </c>
      <c r="B6140" s="45"/>
      <c r="C6140" s="46">
        <v>10</v>
      </c>
      <c r="D6140" s="46">
        <v>3</v>
      </c>
      <c r="E6140" s="46"/>
      <c r="F6140" s="47">
        <f t="shared" si="384"/>
        <v>14.88</v>
      </c>
      <c r="G6140" s="47">
        <f t="shared" si="384"/>
        <v>17.68</v>
      </c>
      <c r="H6140" s="234">
        <f t="shared" si="384"/>
        <v>14.95</v>
      </c>
      <c r="I6140" s="47">
        <f t="shared" si="384"/>
        <v>11.470000000000002</v>
      </c>
      <c r="J6140" s="47">
        <f t="shared" si="384"/>
        <v>11.150000000000002</v>
      </c>
      <c r="K6140" s="47">
        <f t="shared" si="384"/>
        <v>15.237500000000002</v>
      </c>
      <c r="L6140" s="47">
        <f t="shared" si="384"/>
        <v>13.393750000000002</v>
      </c>
      <c r="M6140" s="47">
        <f t="shared" si="384"/>
        <v>15.560000000000002</v>
      </c>
      <c r="N6140" s="47">
        <f t="shared" si="384"/>
        <v>13.809999999999999</v>
      </c>
      <c r="O6140" s="47">
        <f t="shared" si="384"/>
        <v>13.362499999999999</v>
      </c>
      <c r="P6140" s="48">
        <f t="shared" si="384"/>
        <v>14.68</v>
      </c>
      <c r="Q6140" s="48">
        <f t="shared" si="370"/>
        <v>15.843055555555557</v>
      </c>
      <c r="R6140" s="6">
        <f t="shared" si="371"/>
        <v>-2.8800000000000008</v>
      </c>
      <c r="S6140" s="6">
        <f t="shared" si="372"/>
        <v>-5.68</v>
      </c>
      <c r="T6140" s="6">
        <f t="shared" si="373"/>
        <v>-2.9499999999999993</v>
      </c>
      <c r="U6140" s="6">
        <f t="shared" si="374"/>
        <v>0.52999999999999758</v>
      </c>
      <c r="V6140" s="6">
        <f t="shared" si="375"/>
        <v>0.84999999999999787</v>
      </c>
      <c r="W6140" s="6">
        <f t="shared" si="376"/>
        <v>-3.2375000000000025</v>
      </c>
      <c r="X6140" s="6">
        <f t="shared" si="377"/>
        <v>-1.3937500000000025</v>
      </c>
      <c r="Y6140" s="6">
        <f t="shared" si="378"/>
        <v>-3.5600000000000023</v>
      </c>
      <c r="Z6140" s="6">
        <f t="shared" si="379"/>
        <v>-1.8099999999999987</v>
      </c>
      <c r="AA6140" s="6">
        <f t="shared" si="380"/>
        <v>-1.3624999999999989</v>
      </c>
      <c r="AB6140" s="6">
        <f t="shared" si="381"/>
        <v>-2.6799999999999997</v>
      </c>
      <c r="AC6140" s="6">
        <f t="shared" si="382"/>
        <v>-3.8430555555555568</v>
      </c>
    </row>
    <row r="6141" spans="1:29" x14ac:dyDescent="0.25">
      <c r="A6141" s="44">
        <v>277</v>
      </c>
      <c r="B6141" s="45"/>
      <c r="C6141" s="46">
        <v>10</v>
      </c>
      <c r="D6141" s="46">
        <v>4</v>
      </c>
      <c r="E6141" s="46"/>
      <c r="F6141" s="47">
        <f t="shared" si="384"/>
        <v>14.930000000000001</v>
      </c>
      <c r="G6141" s="47">
        <f t="shared" si="384"/>
        <v>17.68</v>
      </c>
      <c r="H6141" s="234">
        <f t="shared" si="384"/>
        <v>15.0875</v>
      </c>
      <c r="I6141" s="47">
        <f t="shared" si="384"/>
        <v>11.450000000000001</v>
      </c>
      <c r="J6141" s="47">
        <f t="shared" si="384"/>
        <v>11.368749999999999</v>
      </c>
      <c r="K6141" s="47">
        <f t="shared" si="384"/>
        <v>14.943749999999998</v>
      </c>
      <c r="L6141" s="47">
        <f t="shared" si="384"/>
        <v>13.375</v>
      </c>
      <c r="M6141" s="47">
        <f t="shared" si="384"/>
        <v>15.759999999999998</v>
      </c>
      <c r="N6141" s="47">
        <f t="shared" si="384"/>
        <v>13.73</v>
      </c>
      <c r="O6141" s="47">
        <f t="shared" si="384"/>
        <v>12.35</v>
      </c>
      <c r="P6141" s="48">
        <f t="shared" si="384"/>
        <v>14.580000000000004</v>
      </c>
      <c r="Q6141" s="48">
        <f t="shared" si="370"/>
        <v>15.512499999999998</v>
      </c>
      <c r="R6141" s="6">
        <f t="shared" si="371"/>
        <v>-2.9300000000000015</v>
      </c>
      <c r="S6141" s="6">
        <f t="shared" si="372"/>
        <v>-5.68</v>
      </c>
      <c r="T6141" s="6">
        <f t="shared" si="373"/>
        <v>-3.0875000000000004</v>
      </c>
      <c r="U6141" s="6">
        <f t="shared" si="374"/>
        <v>0.54999999999999893</v>
      </c>
      <c r="V6141" s="6">
        <f t="shared" si="375"/>
        <v>0.63125000000000142</v>
      </c>
      <c r="W6141" s="6">
        <f t="shared" si="376"/>
        <v>-2.9437499999999979</v>
      </c>
      <c r="X6141" s="6">
        <f t="shared" si="377"/>
        <v>-1.375</v>
      </c>
      <c r="Y6141" s="6">
        <f t="shared" si="378"/>
        <v>-3.759999999999998</v>
      </c>
      <c r="Z6141" s="6">
        <f t="shared" si="379"/>
        <v>-1.7300000000000004</v>
      </c>
      <c r="AA6141" s="6">
        <f t="shared" si="380"/>
        <v>-0.34999999999999964</v>
      </c>
      <c r="AB6141" s="6">
        <f t="shared" si="381"/>
        <v>-2.5800000000000036</v>
      </c>
      <c r="AC6141" s="6">
        <f t="shared" si="382"/>
        <v>-3.5124999999999975</v>
      </c>
    </row>
    <row r="6142" spans="1:29" x14ac:dyDescent="0.25">
      <c r="A6142" s="44">
        <v>278</v>
      </c>
      <c r="B6142" s="45"/>
      <c r="C6142" s="46">
        <v>10</v>
      </c>
      <c r="D6142" s="46">
        <v>5</v>
      </c>
      <c r="E6142" s="46"/>
      <c r="F6142" s="47">
        <f t="shared" si="384"/>
        <v>14.85</v>
      </c>
      <c r="G6142" s="47">
        <f t="shared" si="384"/>
        <v>16.91</v>
      </c>
      <c r="H6142" s="234">
        <f t="shared" si="384"/>
        <v>14.706250000000001</v>
      </c>
      <c r="I6142" s="47">
        <f t="shared" si="384"/>
        <v>11.129999999999999</v>
      </c>
      <c r="J6142" s="47">
        <f t="shared" si="384"/>
        <v>10.8</v>
      </c>
      <c r="K6142" s="47">
        <f t="shared" si="384"/>
        <v>14.525</v>
      </c>
      <c r="L6142" s="47">
        <f t="shared" si="384"/>
        <v>12.793749999999999</v>
      </c>
      <c r="M6142" s="47">
        <f t="shared" si="384"/>
        <v>14.913333333333334</v>
      </c>
      <c r="N6142" s="47">
        <f t="shared" si="384"/>
        <v>13.14</v>
      </c>
      <c r="O6142" s="47">
        <f t="shared" si="384"/>
        <v>12.274999999999999</v>
      </c>
      <c r="P6142" s="48">
        <f t="shared" si="384"/>
        <v>14.320000000000002</v>
      </c>
      <c r="Q6142" s="48">
        <f t="shared" si="370"/>
        <v>14.981111111111112</v>
      </c>
      <c r="R6142" s="6">
        <f t="shared" si="371"/>
        <v>-2.8499999999999996</v>
      </c>
      <c r="S6142" s="6">
        <f t="shared" si="372"/>
        <v>-4.91</v>
      </c>
      <c r="T6142" s="6">
        <f t="shared" si="373"/>
        <v>-2.7062500000000007</v>
      </c>
      <c r="U6142" s="6">
        <f t="shared" si="374"/>
        <v>0.87000000000000099</v>
      </c>
      <c r="V6142" s="6">
        <f t="shared" si="375"/>
        <v>1.1999999999999993</v>
      </c>
      <c r="W6142" s="6">
        <f t="shared" si="376"/>
        <v>-2.5250000000000004</v>
      </c>
      <c r="X6142" s="6">
        <f t="shared" si="377"/>
        <v>-0.79374999999999929</v>
      </c>
      <c r="Y6142" s="6">
        <f t="shared" si="378"/>
        <v>-2.913333333333334</v>
      </c>
      <c r="Z6142" s="6">
        <f t="shared" si="379"/>
        <v>-1.1400000000000006</v>
      </c>
      <c r="AA6142" s="6">
        <f t="shared" si="380"/>
        <v>-0.27499999999999858</v>
      </c>
      <c r="AB6142" s="6">
        <f t="shared" si="381"/>
        <v>-2.3200000000000021</v>
      </c>
      <c r="AC6142" s="6">
        <f t="shared" si="382"/>
        <v>-2.9811111111111117</v>
      </c>
    </row>
    <row r="6143" spans="1:29" x14ac:dyDescent="0.25">
      <c r="A6143" s="44">
        <v>279</v>
      </c>
      <c r="B6143" s="45"/>
      <c r="C6143" s="46">
        <v>10</v>
      </c>
      <c r="D6143" s="46">
        <v>6</v>
      </c>
      <c r="E6143" s="46"/>
      <c r="F6143" s="47">
        <f t="shared" si="384"/>
        <v>14.620000000000001</v>
      </c>
      <c r="G6143" s="47">
        <f t="shared" si="384"/>
        <v>16.71</v>
      </c>
      <c r="H6143" s="234">
        <f t="shared" si="384"/>
        <v>13.993750000000002</v>
      </c>
      <c r="I6143" s="47">
        <f t="shared" si="384"/>
        <v>10.91</v>
      </c>
      <c r="J6143" s="47">
        <f t="shared" si="384"/>
        <v>10.53125</v>
      </c>
      <c r="K6143" s="47">
        <f t="shared" si="384"/>
        <v>14.343749999999998</v>
      </c>
      <c r="L6143" s="47">
        <f t="shared" si="384"/>
        <v>12.418750000000001</v>
      </c>
      <c r="M6143" s="47">
        <f t="shared" si="384"/>
        <v>14.473333333333333</v>
      </c>
      <c r="N6143" s="47">
        <f t="shared" si="384"/>
        <v>13.459999999999999</v>
      </c>
      <c r="O6143" s="47">
        <f t="shared" si="384"/>
        <v>13.025</v>
      </c>
      <c r="P6143" s="48">
        <f t="shared" si="384"/>
        <v>13.986666666666663</v>
      </c>
      <c r="Q6143" s="48">
        <f t="shared" si="370"/>
        <v>14.601666666666667</v>
      </c>
      <c r="R6143" s="6">
        <f t="shared" si="371"/>
        <v>-2.620000000000001</v>
      </c>
      <c r="S6143" s="6">
        <f t="shared" si="372"/>
        <v>-4.7100000000000009</v>
      </c>
      <c r="T6143" s="6">
        <f t="shared" si="373"/>
        <v>-1.9937500000000021</v>
      </c>
      <c r="U6143" s="6">
        <f t="shared" si="374"/>
        <v>1.0899999999999999</v>
      </c>
      <c r="V6143" s="6">
        <f t="shared" si="375"/>
        <v>1.46875</v>
      </c>
      <c r="W6143" s="6">
        <f t="shared" si="376"/>
        <v>-2.3437499999999982</v>
      </c>
      <c r="X6143" s="6">
        <f t="shared" si="377"/>
        <v>-0.41875000000000107</v>
      </c>
      <c r="Y6143" s="6">
        <f t="shared" si="378"/>
        <v>-2.4733333333333327</v>
      </c>
      <c r="Z6143" s="6">
        <f t="shared" si="379"/>
        <v>-1.4599999999999991</v>
      </c>
      <c r="AA6143" s="6">
        <f t="shared" si="380"/>
        <v>-1.0250000000000004</v>
      </c>
      <c r="AB6143" s="6">
        <f t="shared" si="381"/>
        <v>-1.9866666666666628</v>
      </c>
      <c r="AC6143" s="6">
        <f t="shared" si="382"/>
        <v>-2.6016666666666666</v>
      </c>
    </row>
    <row r="6144" spans="1:29" x14ac:dyDescent="0.25">
      <c r="A6144" s="44">
        <v>280</v>
      </c>
      <c r="B6144" s="45"/>
      <c r="C6144" s="46">
        <v>10</v>
      </c>
      <c r="D6144" s="46">
        <v>7</v>
      </c>
      <c r="E6144" s="46"/>
      <c r="F6144" s="47">
        <f t="shared" si="384"/>
        <v>14.480000000000004</v>
      </c>
      <c r="G6144" s="47">
        <f t="shared" si="384"/>
        <v>16.41</v>
      </c>
      <c r="H6144" s="234">
        <f t="shared" si="384"/>
        <v>13.937499999999998</v>
      </c>
      <c r="I6144" s="47">
        <f t="shared" si="384"/>
        <v>11.01</v>
      </c>
      <c r="J6144" s="47">
        <f t="shared" si="384"/>
        <v>10.112499999999999</v>
      </c>
      <c r="K6144" s="47">
        <f t="shared" si="384"/>
        <v>13.818749999999998</v>
      </c>
      <c r="L6144" s="47">
        <f t="shared" si="384"/>
        <v>11.812500000000002</v>
      </c>
      <c r="M6144" s="47">
        <f t="shared" si="384"/>
        <v>14.533333333333337</v>
      </c>
      <c r="N6144" s="47">
        <f t="shared" si="384"/>
        <v>13.02</v>
      </c>
      <c r="O6144" s="47">
        <f t="shared" si="384"/>
        <v>13.187500000000002</v>
      </c>
      <c r="P6144" s="48">
        <f t="shared" si="384"/>
        <v>13.506666666666666</v>
      </c>
      <c r="Q6144" s="48">
        <f t="shared" si="370"/>
        <v>14.291111111111112</v>
      </c>
      <c r="R6144" s="6">
        <f t="shared" si="371"/>
        <v>-2.480000000000004</v>
      </c>
      <c r="S6144" s="6">
        <f t="shared" si="372"/>
        <v>-4.41</v>
      </c>
      <c r="T6144" s="6">
        <f t="shared" si="373"/>
        <v>-1.9374999999999982</v>
      </c>
      <c r="U6144" s="6">
        <f t="shared" si="374"/>
        <v>0.99000000000000021</v>
      </c>
      <c r="V6144" s="6">
        <f t="shared" si="375"/>
        <v>1.8875000000000011</v>
      </c>
      <c r="W6144" s="6">
        <f t="shared" si="376"/>
        <v>-1.8187499999999979</v>
      </c>
      <c r="X6144" s="6">
        <f t="shared" si="377"/>
        <v>0.18749999999999822</v>
      </c>
      <c r="Y6144" s="6">
        <f t="shared" si="378"/>
        <v>-2.5333333333333368</v>
      </c>
      <c r="Z6144" s="6">
        <f t="shared" si="379"/>
        <v>-1.0199999999999996</v>
      </c>
      <c r="AA6144" s="6">
        <f t="shared" si="380"/>
        <v>-1.1875000000000018</v>
      </c>
      <c r="AB6144" s="6">
        <f t="shared" si="381"/>
        <v>-1.5066666666666659</v>
      </c>
      <c r="AC6144" s="6">
        <f t="shared" si="382"/>
        <v>-2.2911111111111122</v>
      </c>
    </row>
    <row r="6145" spans="1:29" x14ac:dyDescent="0.25">
      <c r="A6145" s="44">
        <v>281</v>
      </c>
      <c r="B6145" s="45"/>
      <c r="C6145" s="46">
        <v>10</v>
      </c>
      <c r="D6145" s="46">
        <v>8</v>
      </c>
      <c r="E6145" s="46"/>
      <c r="F6145" s="47">
        <f t="shared" si="384"/>
        <v>14.1</v>
      </c>
      <c r="G6145" s="47">
        <f t="shared" si="384"/>
        <v>16.04</v>
      </c>
      <c r="H6145" s="234">
        <f t="shared" si="384"/>
        <v>12.487499999999999</v>
      </c>
      <c r="I6145" s="47">
        <f t="shared" si="384"/>
        <v>10.01</v>
      </c>
      <c r="J6145" s="47">
        <f t="shared" si="384"/>
        <v>9.3937500000000007</v>
      </c>
      <c r="K6145" s="47">
        <f t="shared" si="384"/>
        <v>12.96875</v>
      </c>
      <c r="L6145" s="47">
        <f t="shared" si="384"/>
        <v>10.731250000000003</v>
      </c>
      <c r="M6145" s="47">
        <f t="shared" si="384"/>
        <v>13.166666666666664</v>
      </c>
      <c r="N6145" s="47">
        <f t="shared" si="384"/>
        <v>11.779999999999998</v>
      </c>
      <c r="O6145" s="47">
        <f t="shared" si="384"/>
        <v>11.55</v>
      </c>
      <c r="P6145" s="48">
        <f t="shared" si="384"/>
        <v>12.646666666666667</v>
      </c>
      <c r="Q6145" s="48">
        <f t="shared" si="370"/>
        <v>13.378333333333334</v>
      </c>
      <c r="R6145" s="6">
        <f t="shared" si="371"/>
        <v>-2.0999999999999996</v>
      </c>
      <c r="S6145" s="6">
        <f t="shared" si="372"/>
        <v>-4.0399999999999991</v>
      </c>
      <c r="T6145" s="6">
        <f t="shared" si="373"/>
        <v>-0.48749999999999893</v>
      </c>
      <c r="U6145" s="6">
        <f t="shared" si="374"/>
        <v>1.9900000000000002</v>
      </c>
      <c r="V6145" s="6">
        <f t="shared" si="375"/>
        <v>2.6062499999999993</v>
      </c>
      <c r="W6145" s="6">
        <f t="shared" si="376"/>
        <v>-0.96875</v>
      </c>
      <c r="X6145" s="6">
        <f t="shared" si="377"/>
        <v>1.2687499999999972</v>
      </c>
      <c r="Y6145" s="6">
        <f t="shared" si="378"/>
        <v>-1.1666666666666643</v>
      </c>
      <c r="Z6145" s="6">
        <f t="shared" si="379"/>
        <v>0.22000000000000242</v>
      </c>
      <c r="AA6145" s="6">
        <f t="shared" si="380"/>
        <v>0.44999999999999929</v>
      </c>
      <c r="AB6145" s="6">
        <f t="shared" si="381"/>
        <v>-0.6466666666666665</v>
      </c>
      <c r="AC6145" s="6">
        <f t="shared" si="382"/>
        <v>-1.3783333333333339</v>
      </c>
    </row>
    <row r="6146" spans="1:29" x14ac:dyDescent="0.25">
      <c r="A6146" s="44">
        <v>282</v>
      </c>
      <c r="B6146" s="45"/>
      <c r="C6146" s="46">
        <v>10</v>
      </c>
      <c r="D6146" s="46">
        <v>9</v>
      </c>
      <c r="E6146" s="46"/>
      <c r="F6146" s="47">
        <f t="shared" ref="F6146:P6155" si="385">AVERAGEIFS(F$2:F$5846,$C$2:$C$5846,$C6146,$D$2:$D$5846,$D6146)</f>
        <v>13.779999999999998</v>
      </c>
      <c r="G6146" s="47">
        <f t="shared" si="385"/>
        <v>16.259999999999998</v>
      </c>
      <c r="H6146" s="234">
        <f t="shared" si="385"/>
        <v>12.918749999999999</v>
      </c>
      <c r="I6146" s="47">
        <f t="shared" si="385"/>
        <v>10.28</v>
      </c>
      <c r="J6146" s="47">
        <f t="shared" si="385"/>
        <v>9.7062499999999989</v>
      </c>
      <c r="K6146" s="47">
        <f t="shared" si="385"/>
        <v>13.2125</v>
      </c>
      <c r="L6146" s="47">
        <f t="shared" si="385"/>
        <v>10.975</v>
      </c>
      <c r="M6146" s="47">
        <f t="shared" si="385"/>
        <v>13.7</v>
      </c>
      <c r="N6146" s="47">
        <f t="shared" si="385"/>
        <v>12.09</v>
      </c>
      <c r="O6146" s="47">
        <f t="shared" si="385"/>
        <v>11.799999999999999</v>
      </c>
      <c r="P6146" s="48">
        <f t="shared" si="385"/>
        <v>12.94</v>
      </c>
      <c r="Q6146" s="48">
        <f t="shared" si="370"/>
        <v>13.378055555555557</v>
      </c>
      <c r="R6146" s="6">
        <f t="shared" si="371"/>
        <v>-1.7799999999999976</v>
      </c>
      <c r="S6146" s="6">
        <f t="shared" si="372"/>
        <v>-4.259999999999998</v>
      </c>
      <c r="T6146" s="6">
        <f t="shared" si="373"/>
        <v>-0.91874999999999929</v>
      </c>
      <c r="U6146" s="6">
        <f t="shared" si="374"/>
        <v>1.7200000000000006</v>
      </c>
      <c r="V6146" s="6">
        <f t="shared" si="375"/>
        <v>2.2937500000000011</v>
      </c>
      <c r="W6146" s="6">
        <f t="shared" si="376"/>
        <v>-1.2125000000000004</v>
      </c>
      <c r="X6146" s="6">
        <f t="shared" si="377"/>
        <v>1.0250000000000004</v>
      </c>
      <c r="Y6146" s="6">
        <f t="shared" si="378"/>
        <v>-1.6999999999999993</v>
      </c>
      <c r="Z6146" s="6">
        <f t="shared" si="379"/>
        <v>-8.9999999999999858E-2</v>
      </c>
      <c r="AA6146" s="6">
        <f t="shared" si="380"/>
        <v>0.20000000000000107</v>
      </c>
      <c r="AB6146" s="6">
        <f t="shared" si="381"/>
        <v>-0.9399999999999995</v>
      </c>
      <c r="AC6146" s="6">
        <f t="shared" si="382"/>
        <v>-1.3780555555555569</v>
      </c>
    </row>
    <row r="6147" spans="1:29" x14ac:dyDescent="0.25">
      <c r="A6147" s="44">
        <v>283</v>
      </c>
      <c r="B6147" s="45"/>
      <c r="C6147" s="46">
        <v>10</v>
      </c>
      <c r="D6147" s="46">
        <v>10</v>
      </c>
      <c r="E6147" s="46"/>
      <c r="F6147" s="47">
        <f t="shared" si="385"/>
        <v>13.3</v>
      </c>
      <c r="G6147" s="47">
        <f t="shared" si="385"/>
        <v>16.079999999999998</v>
      </c>
      <c r="H6147" s="234">
        <f t="shared" si="385"/>
        <v>13.475000000000001</v>
      </c>
      <c r="I6147" s="47">
        <f t="shared" si="385"/>
        <v>10.579999999999998</v>
      </c>
      <c r="J6147" s="47">
        <f t="shared" si="385"/>
        <v>9.9249999999999989</v>
      </c>
      <c r="K6147" s="47">
        <f t="shared" si="385"/>
        <v>13.106250000000001</v>
      </c>
      <c r="L6147" s="47">
        <f t="shared" si="385"/>
        <v>11.981250000000001</v>
      </c>
      <c r="M6147" s="47">
        <f t="shared" si="385"/>
        <v>13.819999999999999</v>
      </c>
      <c r="N6147" s="47">
        <f t="shared" si="385"/>
        <v>12.04</v>
      </c>
      <c r="O6147" s="47">
        <f t="shared" si="385"/>
        <v>12.4625</v>
      </c>
      <c r="P6147" s="48">
        <f t="shared" si="385"/>
        <v>12.793333333333331</v>
      </c>
      <c r="Q6147" s="48">
        <f t="shared" si="370"/>
        <v>13.343888888888888</v>
      </c>
      <c r="R6147" s="6">
        <f t="shared" si="371"/>
        <v>-1.3000000000000007</v>
      </c>
      <c r="S6147" s="6">
        <f t="shared" si="372"/>
        <v>-4.0799999999999983</v>
      </c>
      <c r="T6147" s="6">
        <f t="shared" si="373"/>
        <v>-1.4750000000000014</v>
      </c>
      <c r="U6147" s="6">
        <f t="shared" si="374"/>
        <v>1.4200000000000017</v>
      </c>
      <c r="V6147" s="6">
        <f t="shared" si="375"/>
        <v>2.0750000000000011</v>
      </c>
      <c r="W6147" s="6">
        <f t="shared" si="376"/>
        <v>-1.1062500000000011</v>
      </c>
      <c r="X6147" s="6">
        <f t="shared" si="377"/>
        <v>1.8749999999998934E-2</v>
      </c>
      <c r="Y6147" s="6">
        <f t="shared" si="378"/>
        <v>-1.8199999999999985</v>
      </c>
      <c r="Z6147" s="6">
        <f t="shared" si="379"/>
        <v>-3.9999999999999147E-2</v>
      </c>
      <c r="AA6147" s="6">
        <f t="shared" si="380"/>
        <v>-0.46250000000000036</v>
      </c>
      <c r="AB6147" s="6">
        <f t="shared" si="381"/>
        <v>-0.79333333333333123</v>
      </c>
      <c r="AC6147" s="6">
        <f t="shared" si="382"/>
        <v>-1.3438888888888876</v>
      </c>
    </row>
    <row r="6148" spans="1:29" x14ac:dyDescent="0.25">
      <c r="A6148" s="44">
        <v>284</v>
      </c>
      <c r="B6148" s="45"/>
      <c r="C6148" s="46">
        <v>10</v>
      </c>
      <c r="D6148" s="46">
        <v>11</v>
      </c>
      <c r="E6148" s="46"/>
      <c r="F6148" s="47">
        <f t="shared" si="385"/>
        <v>14.320000000000002</v>
      </c>
      <c r="G6148" s="47">
        <f t="shared" si="385"/>
        <v>16.53</v>
      </c>
      <c r="H6148" s="234">
        <f t="shared" si="385"/>
        <v>12.725</v>
      </c>
      <c r="I6148" s="47">
        <f t="shared" si="385"/>
        <v>11.33</v>
      </c>
      <c r="J6148" s="47">
        <f t="shared" si="385"/>
        <v>9.3375000000000004</v>
      </c>
      <c r="K6148" s="47">
        <f t="shared" si="385"/>
        <v>12.587500000000002</v>
      </c>
      <c r="L6148" s="47">
        <f t="shared" si="385"/>
        <v>11.1875</v>
      </c>
      <c r="M6148" s="47">
        <f t="shared" si="385"/>
        <v>13.146666666666667</v>
      </c>
      <c r="N6148" s="47">
        <f t="shared" si="385"/>
        <v>11.56</v>
      </c>
      <c r="O6148" s="47">
        <f t="shared" si="385"/>
        <v>11.537500000000001</v>
      </c>
      <c r="P6148" s="48">
        <f t="shared" si="385"/>
        <v>12.026666666666667</v>
      </c>
      <c r="Q6148" s="48">
        <f t="shared" si="370"/>
        <v>12.858888888888886</v>
      </c>
      <c r="R6148" s="6">
        <f t="shared" si="371"/>
        <v>-2.3200000000000021</v>
      </c>
      <c r="S6148" s="6">
        <f t="shared" si="372"/>
        <v>-4.5300000000000011</v>
      </c>
      <c r="T6148" s="6">
        <f t="shared" si="373"/>
        <v>-0.72499999999999964</v>
      </c>
      <c r="U6148" s="6">
        <f t="shared" si="374"/>
        <v>0.66999999999999993</v>
      </c>
      <c r="V6148" s="6">
        <f t="shared" si="375"/>
        <v>2.6624999999999996</v>
      </c>
      <c r="W6148" s="6">
        <f t="shared" si="376"/>
        <v>-0.58750000000000213</v>
      </c>
      <c r="X6148" s="6">
        <f t="shared" si="377"/>
        <v>0.8125</v>
      </c>
      <c r="Y6148" s="6">
        <f t="shared" si="378"/>
        <v>-1.1466666666666665</v>
      </c>
      <c r="Z6148" s="6">
        <f t="shared" si="379"/>
        <v>0.4399999999999995</v>
      </c>
      <c r="AA6148" s="6">
        <f t="shared" si="380"/>
        <v>0.46249999999999858</v>
      </c>
      <c r="AB6148" s="6">
        <f t="shared" si="381"/>
        <v>-2.6666666666667282E-2</v>
      </c>
      <c r="AC6148" s="6">
        <f t="shared" si="382"/>
        <v>-0.85888888888888637</v>
      </c>
    </row>
    <row r="6149" spans="1:29" x14ac:dyDescent="0.25">
      <c r="A6149" s="44">
        <v>285</v>
      </c>
      <c r="B6149" s="45"/>
      <c r="C6149" s="46">
        <v>10</v>
      </c>
      <c r="D6149" s="46">
        <v>12</v>
      </c>
      <c r="E6149" s="46"/>
      <c r="F6149" s="47">
        <f t="shared" si="385"/>
        <v>14.38</v>
      </c>
      <c r="G6149" s="47">
        <f t="shared" si="385"/>
        <v>16.919999999999998</v>
      </c>
      <c r="H6149" s="234">
        <f t="shared" si="385"/>
        <v>12.956250000000001</v>
      </c>
      <c r="I6149" s="47">
        <f t="shared" si="385"/>
        <v>11.440000000000001</v>
      </c>
      <c r="J6149" s="47">
        <f t="shared" si="385"/>
        <v>9.5625</v>
      </c>
      <c r="K6149" s="47">
        <f t="shared" si="385"/>
        <v>12.512500000000001</v>
      </c>
      <c r="L6149" s="47">
        <f t="shared" si="385"/>
        <v>11.09375</v>
      </c>
      <c r="M6149" s="47">
        <f t="shared" si="385"/>
        <v>13.253333333333334</v>
      </c>
      <c r="N6149" s="47">
        <f t="shared" si="385"/>
        <v>11.669999999999998</v>
      </c>
      <c r="O6149" s="47">
        <f t="shared" si="385"/>
        <v>12.737500000000001</v>
      </c>
      <c r="P6149" s="48">
        <f t="shared" si="385"/>
        <v>11.673333333333334</v>
      </c>
      <c r="Q6149" s="48">
        <f t="shared" si="370"/>
        <v>12.170555555555554</v>
      </c>
      <c r="R6149" s="6">
        <f t="shared" si="371"/>
        <v>-2.3800000000000008</v>
      </c>
      <c r="S6149" s="6">
        <f t="shared" si="372"/>
        <v>-4.9199999999999982</v>
      </c>
      <c r="T6149" s="6">
        <f t="shared" si="373"/>
        <v>-0.95625000000000071</v>
      </c>
      <c r="U6149" s="6">
        <f t="shared" si="374"/>
        <v>0.55999999999999872</v>
      </c>
      <c r="V6149" s="6">
        <f t="shared" si="375"/>
        <v>2.4375</v>
      </c>
      <c r="W6149" s="6">
        <f t="shared" si="376"/>
        <v>-0.51250000000000107</v>
      </c>
      <c r="X6149" s="6">
        <f t="shared" si="377"/>
        <v>0.90625</v>
      </c>
      <c r="Y6149" s="6">
        <f t="shared" si="378"/>
        <v>-1.2533333333333339</v>
      </c>
      <c r="Z6149" s="6">
        <f t="shared" si="379"/>
        <v>0.33000000000000185</v>
      </c>
      <c r="AA6149" s="6">
        <f t="shared" si="380"/>
        <v>-0.73750000000000071</v>
      </c>
      <c r="AB6149" s="6">
        <f t="shared" si="381"/>
        <v>0.32666666666666622</v>
      </c>
      <c r="AC6149" s="6">
        <f t="shared" si="382"/>
        <v>-0.17055555555555379</v>
      </c>
    </row>
    <row r="6150" spans="1:29" x14ac:dyDescent="0.25">
      <c r="A6150" s="44">
        <v>286</v>
      </c>
      <c r="B6150" s="45"/>
      <c r="C6150" s="46">
        <v>10</v>
      </c>
      <c r="D6150" s="46">
        <v>13</v>
      </c>
      <c r="E6150" s="46"/>
      <c r="F6150" s="47">
        <f t="shared" si="385"/>
        <v>13.65</v>
      </c>
      <c r="G6150" s="47">
        <f t="shared" si="385"/>
        <v>16.250000000000004</v>
      </c>
      <c r="H6150" s="234">
        <f t="shared" si="385"/>
        <v>12.1625</v>
      </c>
      <c r="I6150" s="47">
        <f t="shared" si="385"/>
        <v>10.3</v>
      </c>
      <c r="J6150" s="47">
        <f t="shared" si="385"/>
        <v>8.8312500000000007</v>
      </c>
      <c r="K6150" s="47">
        <f t="shared" si="385"/>
        <v>11.862500000000001</v>
      </c>
      <c r="L6150" s="47">
        <f t="shared" si="385"/>
        <v>10.343750000000002</v>
      </c>
      <c r="M6150" s="47">
        <f t="shared" si="385"/>
        <v>11.94</v>
      </c>
      <c r="N6150" s="47">
        <f t="shared" si="385"/>
        <v>11.28</v>
      </c>
      <c r="O6150" s="47">
        <f t="shared" si="385"/>
        <v>12.4125</v>
      </c>
      <c r="P6150" s="48">
        <f t="shared" si="385"/>
        <v>11.206666666666667</v>
      </c>
      <c r="Q6150" s="48">
        <f t="shared" si="370"/>
        <v>11.747222222222224</v>
      </c>
      <c r="R6150" s="6">
        <f t="shared" si="371"/>
        <v>-1.6500000000000004</v>
      </c>
      <c r="S6150" s="6">
        <f t="shared" si="372"/>
        <v>-4.2500000000000036</v>
      </c>
      <c r="T6150" s="6">
        <f t="shared" si="373"/>
        <v>-0.16249999999999964</v>
      </c>
      <c r="U6150" s="6">
        <f t="shared" si="374"/>
        <v>1.6999999999999993</v>
      </c>
      <c r="V6150" s="6">
        <f t="shared" si="375"/>
        <v>3.1687499999999993</v>
      </c>
      <c r="W6150" s="6">
        <f t="shared" si="376"/>
        <v>0.13749999999999929</v>
      </c>
      <c r="X6150" s="6">
        <f t="shared" si="377"/>
        <v>1.6562499999999982</v>
      </c>
      <c r="Y6150" s="6">
        <f t="shared" si="378"/>
        <v>6.0000000000000497E-2</v>
      </c>
      <c r="Z6150" s="6">
        <f t="shared" si="379"/>
        <v>0.72000000000000064</v>
      </c>
      <c r="AA6150" s="6">
        <f t="shared" si="380"/>
        <v>-0.41249999999999964</v>
      </c>
      <c r="AB6150" s="6">
        <f t="shared" si="381"/>
        <v>0.793333333333333</v>
      </c>
      <c r="AC6150" s="6">
        <f t="shared" si="382"/>
        <v>0.25277777777777644</v>
      </c>
    </row>
    <row r="6151" spans="1:29" x14ac:dyDescent="0.25">
      <c r="A6151" s="44">
        <v>287</v>
      </c>
      <c r="B6151" s="45"/>
      <c r="C6151" s="46">
        <v>10</v>
      </c>
      <c r="D6151" s="46">
        <v>14</v>
      </c>
      <c r="E6151" s="46"/>
      <c r="F6151" s="47">
        <f t="shared" si="385"/>
        <v>13.060000000000002</v>
      </c>
      <c r="G6151" s="47">
        <f t="shared" si="385"/>
        <v>15.479999999999999</v>
      </c>
      <c r="H6151" s="234">
        <f t="shared" si="385"/>
        <v>11.49375</v>
      </c>
      <c r="I6151" s="47">
        <f t="shared" si="385"/>
        <v>9.52</v>
      </c>
      <c r="J6151" s="47">
        <f t="shared" si="385"/>
        <v>8.1999999999999993</v>
      </c>
      <c r="K6151" s="47">
        <f t="shared" si="385"/>
        <v>11.124999999999998</v>
      </c>
      <c r="L6151" s="47">
        <f t="shared" si="385"/>
        <v>9.4562499999999989</v>
      </c>
      <c r="M6151" s="47">
        <f t="shared" si="385"/>
        <v>11.626666666666667</v>
      </c>
      <c r="N6151" s="47">
        <f t="shared" si="385"/>
        <v>11.03</v>
      </c>
      <c r="O6151" s="47">
        <f t="shared" si="385"/>
        <v>11.875</v>
      </c>
      <c r="P6151" s="48">
        <f t="shared" si="385"/>
        <v>10.353333333333333</v>
      </c>
      <c r="Q6151" s="48">
        <f t="shared" si="370"/>
        <v>11.013611111111111</v>
      </c>
      <c r="R6151" s="6">
        <f t="shared" si="371"/>
        <v>-1.0600000000000023</v>
      </c>
      <c r="S6151" s="6">
        <f t="shared" si="372"/>
        <v>-3.4799999999999986</v>
      </c>
      <c r="T6151" s="6">
        <f t="shared" si="373"/>
        <v>0.50624999999999964</v>
      </c>
      <c r="U6151" s="6">
        <f t="shared" si="374"/>
        <v>2.4800000000000004</v>
      </c>
      <c r="V6151" s="6">
        <f t="shared" si="375"/>
        <v>3.8000000000000007</v>
      </c>
      <c r="W6151" s="6">
        <f t="shared" si="376"/>
        <v>0.87500000000000178</v>
      </c>
      <c r="X6151" s="6">
        <f t="shared" si="377"/>
        <v>2.5437500000000011</v>
      </c>
      <c r="Y6151" s="6">
        <f t="shared" si="378"/>
        <v>0.37333333333333307</v>
      </c>
      <c r="Z6151" s="6">
        <f t="shared" si="379"/>
        <v>0.97000000000000064</v>
      </c>
      <c r="AA6151" s="6">
        <f t="shared" si="380"/>
        <v>0.125</v>
      </c>
      <c r="AB6151" s="6">
        <f t="shared" si="381"/>
        <v>1.6466666666666665</v>
      </c>
      <c r="AC6151" s="6">
        <f t="shared" si="382"/>
        <v>0.98638888888888943</v>
      </c>
    </row>
    <row r="6152" spans="1:29" x14ac:dyDescent="0.25">
      <c r="A6152" s="44">
        <v>288</v>
      </c>
      <c r="B6152" s="45"/>
      <c r="C6152" s="46">
        <v>10</v>
      </c>
      <c r="D6152" s="46">
        <v>15</v>
      </c>
      <c r="E6152" s="46"/>
      <c r="F6152" s="47">
        <f t="shared" si="385"/>
        <v>12.8</v>
      </c>
      <c r="G6152" s="47">
        <f t="shared" si="385"/>
        <v>15.1</v>
      </c>
      <c r="H6152" s="234">
        <f t="shared" si="385"/>
        <v>11.262500000000001</v>
      </c>
      <c r="I6152" s="47">
        <f t="shared" si="385"/>
        <v>8.82</v>
      </c>
      <c r="J6152" s="47">
        <f t="shared" si="385"/>
        <v>7.6062499999999993</v>
      </c>
      <c r="K6152" s="47">
        <f t="shared" si="385"/>
        <v>11.21875</v>
      </c>
      <c r="L6152" s="47">
        <f t="shared" si="385"/>
        <v>9.85</v>
      </c>
      <c r="M6152" s="47">
        <f t="shared" si="385"/>
        <v>11.406666666666666</v>
      </c>
      <c r="N6152" s="47">
        <f t="shared" si="385"/>
        <v>10.46</v>
      </c>
      <c r="O6152" s="47">
        <f t="shared" si="385"/>
        <v>11.375</v>
      </c>
      <c r="P6152" s="48">
        <f t="shared" si="385"/>
        <v>10.233333333333333</v>
      </c>
      <c r="Q6152" s="48">
        <f t="shared" si="370"/>
        <v>11.389166666666664</v>
      </c>
      <c r="R6152" s="6">
        <f t="shared" si="371"/>
        <v>-0.80000000000000071</v>
      </c>
      <c r="S6152" s="6">
        <f t="shared" si="372"/>
        <v>-3.0999999999999996</v>
      </c>
      <c r="T6152" s="6">
        <f t="shared" si="373"/>
        <v>0.73749999999999893</v>
      </c>
      <c r="U6152" s="6">
        <f t="shared" si="374"/>
        <v>3.1799999999999997</v>
      </c>
      <c r="V6152" s="6">
        <f t="shared" si="375"/>
        <v>4.3937500000000007</v>
      </c>
      <c r="W6152" s="6">
        <f t="shared" si="376"/>
        <v>0.78125</v>
      </c>
      <c r="X6152" s="6">
        <f t="shared" si="377"/>
        <v>2.1500000000000004</v>
      </c>
      <c r="Y6152" s="6">
        <f t="shared" si="378"/>
        <v>0.59333333333333371</v>
      </c>
      <c r="Z6152" s="6">
        <f t="shared" si="379"/>
        <v>1.5399999999999991</v>
      </c>
      <c r="AA6152" s="6">
        <f t="shared" si="380"/>
        <v>0.625</v>
      </c>
      <c r="AB6152" s="6">
        <f t="shared" si="381"/>
        <v>1.7666666666666675</v>
      </c>
      <c r="AC6152" s="6">
        <f t="shared" si="382"/>
        <v>0.61083333333333556</v>
      </c>
    </row>
    <row r="6153" spans="1:29" x14ac:dyDescent="0.25">
      <c r="A6153" s="44">
        <v>289</v>
      </c>
      <c r="B6153" s="45"/>
      <c r="C6153" s="46">
        <v>10</v>
      </c>
      <c r="D6153" s="46">
        <v>16</v>
      </c>
      <c r="E6153" s="46"/>
      <c r="F6153" s="47">
        <f t="shared" si="385"/>
        <v>11.76</v>
      </c>
      <c r="G6153" s="47">
        <f t="shared" si="385"/>
        <v>14.02</v>
      </c>
      <c r="H6153" s="234">
        <f t="shared" si="385"/>
        <v>11.112500000000001</v>
      </c>
      <c r="I6153" s="47">
        <f t="shared" si="385"/>
        <v>8.06</v>
      </c>
      <c r="J6153" s="47">
        <f t="shared" si="385"/>
        <v>7.9375</v>
      </c>
      <c r="K6153" s="47">
        <f t="shared" si="385"/>
        <v>10.85</v>
      </c>
      <c r="L6153" s="47">
        <f t="shared" si="385"/>
        <v>9.4749999999999996</v>
      </c>
      <c r="M6153" s="47">
        <f t="shared" si="385"/>
        <v>11.546666666666669</v>
      </c>
      <c r="N6153" s="47">
        <f t="shared" si="385"/>
        <v>10.000000000000002</v>
      </c>
      <c r="O6153" s="47">
        <f t="shared" si="385"/>
        <v>10.825000000000001</v>
      </c>
      <c r="P6153" s="48">
        <f t="shared" si="385"/>
        <v>9.9599999999999991</v>
      </c>
      <c r="Q6153" s="48">
        <f t="shared" si="370"/>
        <v>11.0375</v>
      </c>
      <c r="R6153" s="6">
        <f t="shared" si="371"/>
        <v>0.24000000000000021</v>
      </c>
      <c r="S6153" s="6">
        <f t="shared" si="372"/>
        <v>-2.0199999999999996</v>
      </c>
      <c r="T6153" s="6">
        <f t="shared" si="373"/>
        <v>0.88749999999999929</v>
      </c>
      <c r="U6153" s="6">
        <f t="shared" si="374"/>
        <v>3.9399999999999995</v>
      </c>
      <c r="V6153" s="6">
        <f t="shared" si="375"/>
        <v>4.0625</v>
      </c>
      <c r="W6153" s="6">
        <f t="shared" si="376"/>
        <v>1.1500000000000004</v>
      </c>
      <c r="X6153" s="6">
        <f t="shared" si="377"/>
        <v>2.5250000000000004</v>
      </c>
      <c r="Y6153" s="6">
        <f t="shared" si="378"/>
        <v>0.45333333333333137</v>
      </c>
      <c r="Z6153" s="6">
        <f t="shared" si="379"/>
        <v>1.9999999999999982</v>
      </c>
      <c r="AA6153" s="6">
        <f t="shared" si="380"/>
        <v>1.1749999999999989</v>
      </c>
      <c r="AB6153" s="6">
        <f t="shared" si="381"/>
        <v>2.0400000000000009</v>
      </c>
      <c r="AC6153" s="6">
        <f t="shared" si="382"/>
        <v>0.96250000000000036</v>
      </c>
    </row>
    <row r="6154" spans="1:29" x14ac:dyDescent="0.25">
      <c r="A6154" s="44">
        <v>290</v>
      </c>
      <c r="B6154" s="45"/>
      <c r="C6154" s="46">
        <v>10</v>
      </c>
      <c r="D6154" s="46">
        <v>17</v>
      </c>
      <c r="E6154" s="46"/>
      <c r="F6154" s="47">
        <f t="shared" si="385"/>
        <v>11.510000000000002</v>
      </c>
      <c r="G6154" s="47">
        <f t="shared" si="385"/>
        <v>13.720000000000002</v>
      </c>
      <c r="H6154" s="234">
        <f t="shared" si="385"/>
        <v>10.593750000000002</v>
      </c>
      <c r="I6154" s="47">
        <f t="shared" si="385"/>
        <v>7.7</v>
      </c>
      <c r="J6154" s="47">
        <f t="shared" si="385"/>
        <v>6.6375000000000011</v>
      </c>
      <c r="K6154" s="47">
        <f t="shared" si="385"/>
        <v>10.1875</v>
      </c>
      <c r="L6154" s="47">
        <f t="shared" si="385"/>
        <v>8.9187499999999993</v>
      </c>
      <c r="M6154" s="47">
        <f t="shared" si="385"/>
        <v>10.726666666666667</v>
      </c>
      <c r="N6154" s="47">
        <f t="shared" si="385"/>
        <v>9.0299999999999976</v>
      </c>
      <c r="O6154" s="47">
        <f t="shared" si="385"/>
        <v>9.125</v>
      </c>
      <c r="P6154" s="48">
        <f t="shared" si="385"/>
        <v>9.4733333333333345</v>
      </c>
      <c r="Q6154" s="48">
        <f t="shared" si="370"/>
        <v>10.843888888888888</v>
      </c>
      <c r="R6154" s="6">
        <f t="shared" si="371"/>
        <v>0.48999999999999844</v>
      </c>
      <c r="S6154" s="6">
        <f t="shared" si="372"/>
        <v>-1.7200000000000024</v>
      </c>
      <c r="T6154" s="6">
        <f t="shared" si="373"/>
        <v>1.4062499999999982</v>
      </c>
      <c r="U6154" s="6">
        <f t="shared" si="374"/>
        <v>4.3</v>
      </c>
      <c r="V6154" s="6">
        <f t="shared" si="375"/>
        <v>5.3624999999999989</v>
      </c>
      <c r="W6154" s="6">
        <f t="shared" si="376"/>
        <v>1.8125</v>
      </c>
      <c r="X6154" s="6">
        <f t="shared" si="377"/>
        <v>3.0812500000000007</v>
      </c>
      <c r="Y6154" s="6">
        <f t="shared" si="378"/>
        <v>1.2733333333333334</v>
      </c>
      <c r="Z6154" s="6">
        <f t="shared" si="379"/>
        <v>2.9700000000000024</v>
      </c>
      <c r="AA6154" s="6">
        <f t="shared" si="380"/>
        <v>2.875</v>
      </c>
      <c r="AB6154" s="6">
        <f t="shared" si="381"/>
        <v>2.5266666666666655</v>
      </c>
      <c r="AC6154" s="6">
        <f t="shared" si="382"/>
        <v>1.1561111111111124</v>
      </c>
    </row>
    <row r="6155" spans="1:29" x14ac:dyDescent="0.25">
      <c r="A6155" s="44">
        <v>291</v>
      </c>
      <c r="B6155" s="45"/>
      <c r="C6155" s="46">
        <v>10</v>
      </c>
      <c r="D6155" s="46">
        <v>18</v>
      </c>
      <c r="E6155" s="46"/>
      <c r="F6155" s="47">
        <f t="shared" si="385"/>
        <v>11.109999999999998</v>
      </c>
      <c r="G6155" s="47">
        <f t="shared" si="385"/>
        <v>14.020000000000001</v>
      </c>
      <c r="H6155" s="234">
        <f t="shared" si="385"/>
        <v>10.106249999999999</v>
      </c>
      <c r="I6155" s="47">
        <f t="shared" si="385"/>
        <v>7.26</v>
      </c>
      <c r="J6155" s="47">
        <f t="shared" si="385"/>
        <v>6.4</v>
      </c>
      <c r="K6155" s="47">
        <f t="shared" si="385"/>
        <v>9.7750000000000021</v>
      </c>
      <c r="L6155" s="47">
        <f t="shared" si="385"/>
        <v>8.5687499999999996</v>
      </c>
      <c r="M6155" s="47">
        <f t="shared" si="385"/>
        <v>10.673333333333334</v>
      </c>
      <c r="N6155" s="47">
        <f t="shared" si="385"/>
        <v>8.7099999999999991</v>
      </c>
      <c r="O6155" s="47">
        <f t="shared" si="385"/>
        <v>8.9124999999999996</v>
      </c>
      <c r="P6155" s="48">
        <f t="shared" si="385"/>
        <v>9.2466666666666661</v>
      </c>
      <c r="Q6155" s="48">
        <f t="shared" si="370"/>
        <v>10.148888888888889</v>
      </c>
      <c r="R6155" s="6">
        <f t="shared" si="371"/>
        <v>0.89000000000000234</v>
      </c>
      <c r="S6155" s="6">
        <f t="shared" si="372"/>
        <v>-2.0200000000000014</v>
      </c>
      <c r="T6155" s="6">
        <f t="shared" si="373"/>
        <v>1.8937500000000007</v>
      </c>
      <c r="U6155" s="6">
        <f t="shared" si="374"/>
        <v>4.74</v>
      </c>
      <c r="V6155" s="6">
        <f t="shared" si="375"/>
        <v>5.6</v>
      </c>
      <c r="W6155" s="6">
        <f t="shared" si="376"/>
        <v>2.2249999999999979</v>
      </c>
      <c r="X6155" s="6">
        <f t="shared" si="377"/>
        <v>3.4312500000000004</v>
      </c>
      <c r="Y6155" s="6">
        <f t="shared" si="378"/>
        <v>1.3266666666666662</v>
      </c>
      <c r="Z6155" s="6">
        <f t="shared" si="379"/>
        <v>3.2900000000000009</v>
      </c>
      <c r="AA6155" s="6">
        <f t="shared" si="380"/>
        <v>3.0875000000000004</v>
      </c>
      <c r="AB6155" s="6">
        <f t="shared" si="381"/>
        <v>2.7533333333333339</v>
      </c>
      <c r="AC6155" s="6">
        <f t="shared" si="382"/>
        <v>1.8511111111111109</v>
      </c>
    </row>
    <row r="6156" spans="1:29" x14ac:dyDescent="0.25">
      <c r="A6156" s="44">
        <v>292</v>
      </c>
      <c r="B6156" s="45"/>
      <c r="C6156" s="46">
        <v>10</v>
      </c>
      <c r="D6156" s="46">
        <v>19</v>
      </c>
      <c r="E6156" s="46"/>
      <c r="F6156" s="47">
        <f t="shared" ref="F6156:P6165" si="386">AVERAGEIFS(F$2:F$5846,$C$2:$C$5846,$C6156,$D$2:$D$5846,$D6156)</f>
        <v>10.58</v>
      </c>
      <c r="G6156" s="47">
        <f t="shared" si="386"/>
        <v>13.76</v>
      </c>
      <c r="H6156" s="234">
        <f t="shared" si="386"/>
        <v>9.9499999999999993</v>
      </c>
      <c r="I6156" s="47">
        <f t="shared" si="386"/>
        <v>7.1599999999999993</v>
      </c>
      <c r="J6156" s="47">
        <f t="shared" si="386"/>
        <v>6.4312499999999995</v>
      </c>
      <c r="K6156" s="47">
        <f t="shared" si="386"/>
        <v>10.00625</v>
      </c>
      <c r="L6156" s="47">
        <f t="shared" si="386"/>
        <v>8.5374999999999996</v>
      </c>
      <c r="M6156" s="47">
        <f t="shared" si="386"/>
        <v>10.54</v>
      </c>
      <c r="N6156" s="47">
        <f t="shared" si="386"/>
        <v>8.2100000000000009</v>
      </c>
      <c r="O6156" s="47">
        <f t="shared" si="386"/>
        <v>9.85</v>
      </c>
      <c r="P6156" s="48">
        <f t="shared" si="386"/>
        <v>9.5733333333333324</v>
      </c>
      <c r="Q6156" s="48">
        <f t="shared" si="370"/>
        <v>9.9552777777777788</v>
      </c>
      <c r="R6156" s="6">
        <f t="shared" si="371"/>
        <v>1.42</v>
      </c>
      <c r="S6156" s="6">
        <f t="shared" si="372"/>
        <v>-1.7599999999999998</v>
      </c>
      <c r="T6156" s="6">
        <f t="shared" si="373"/>
        <v>2.0500000000000007</v>
      </c>
      <c r="U6156" s="6">
        <f t="shared" si="374"/>
        <v>4.8400000000000007</v>
      </c>
      <c r="V6156" s="6">
        <f t="shared" si="375"/>
        <v>5.5687500000000005</v>
      </c>
      <c r="W6156" s="6">
        <f t="shared" si="376"/>
        <v>1.9937500000000004</v>
      </c>
      <c r="X6156" s="6">
        <f t="shared" si="377"/>
        <v>3.4625000000000004</v>
      </c>
      <c r="Y6156" s="6">
        <f t="shared" si="378"/>
        <v>1.4600000000000009</v>
      </c>
      <c r="Z6156" s="6">
        <f t="shared" si="379"/>
        <v>3.7899999999999991</v>
      </c>
      <c r="AA6156" s="6">
        <f t="shared" si="380"/>
        <v>2.1500000000000004</v>
      </c>
      <c r="AB6156" s="6">
        <f t="shared" si="381"/>
        <v>2.4266666666666676</v>
      </c>
      <c r="AC6156" s="6">
        <f t="shared" si="382"/>
        <v>2.0447222222222212</v>
      </c>
    </row>
    <row r="6157" spans="1:29" x14ac:dyDescent="0.25">
      <c r="A6157" s="44">
        <v>293</v>
      </c>
      <c r="B6157" s="45"/>
      <c r="C6157" s="46">
        <v>10</v>
      </c>
      <c r="D6157" s="46">
        <v>20</v>
      </c>
      <c r="E6157" s="46"/>
      <c r="F6157" s="47">
        <f t="shared" si="386"/>
        <v>11.08</v>
      </c>
      <c r="G6157" s="47">
        <f t="shared" si="386"/>
        <v>13.64</v>
      </c>
      <c r="H6157" s="234">
        <f t="shared" si="386"/>
        <v>10.975</v>
      </c>
      <c r="I6157" s="47">
        <f t="shared" si="386"/>
        <v>7.3600000000000012</v>
      </c>
      <c r="J6157" s="47">
        <f t="shared" si="386"/>
        <v>7.3</v>
      </c>
      <c r="K6157" s="47">
        <f t="shared" si="386"/>
        <v>10.868749999999999</v>
      </c>
      <c r="L6157" s="47">
        <f t="shared" si="386"/>
        <v>9.7874999999999996</v>
      </c>
      <c r="M6157" s="47">
        <f t="shared" si="386"/>
        <v>10.926666666666669</v>
      </c>
      <c r="N6157" s="47">
        <f t="shared" si="386"/>
        <v>9.2499999999999982</v>
      </c>
      <c r="O6157" s="47">
        <f t="shared" si="386"/>
        <v>10.912499999999998</v>
      </c>
      <c r="P6157" s="48">
        <f t="shared" si="386"/>
        <v>10.773333333333333</v>
      </c>
      <c r="Q6157" s="48">
        <f t="shared" si="370"/>
        <v>10.852500000000001</v>
      </c>
      <c r="R6157" s="6">
        <f t="shared" si="371"/>
        <v>0.91999999999999993</v>
      </c>
      <c r="S6157" s="6">
        <f t="shared" si="372"/>
        <v>-1.6400000000000006</v>
      </c>
      <c r="T6157" s="6">
        <f t="shared" si="373"/>
        <v>1.0250000000000004</v>
      </c>
      <c r="U6157" s="6">
        <f t="shared" si="374"/>
        <v>4.6399999999999988</v>
      </c>
      <c r="V6157" s="6">
        <f t="shared" si="375"/>
        <v>4.7</v>
      </c>
      <c r="W6157" s="6">
        <f t="shared" si="376"/>
        <v>1.1312500000000014</v>
      </c>
      <c r="X6157" s="6">
        <f t="shared" si="377"/>
        <v>2.2125000000000004</v>
      </c>
      <c r="Y6157" s="6">
        <f t="shared" si="378"/>
        <v>1.0733333333333306</v>
      </c>
      <c r="Z6157" s="6">
        <f t="shared" si="379"/>
        <v>2.7500000000000018</v>
      </c>
      <c r="AA6157" s="6">
        <f t="shared" si="380"/>
        <v>1.0875000000000021</v>
      </c>
      <c r="AB6157" s="6">
        <f t="shared" si="381"/>
        <v>1.2266666666666666</v>
      </c>
      <c r="AC6157" s="6">
        <f t="shared" si="382"/>
        <v>1.1474999999999991</v>
      </c>
    </row>
    <row r="6158" spans="1:29" x14ac:dyDescent="0.25">
      <c r="A6158" s="44">
        <v>294</v>
      </c>
      <c r="B6158" s="45"/>
      <c r="C6158" s="46">
        <v>10</v>
      </c>
      <c r="D6158" s="46">
        <v>21</v>
      </c>
      <c r="E6158" s="46"/>
      <c r="F6158" s="47">
        <f t="shared" si="386"/>
        <v>11.56</v>
      </c>
      <c r="G6158" s="47">
        <f t="shared" si="386"/>
        <v>14.029999999999998</v>
      </c>
      <c r="H6158" s="234">
        <f t="shared" si="386"/>
        <v>11.7125</v>
      </c>
      <c r="I6158" s="47">
        <f t="shared" si="386"/>
        <v>7.2900000000000009</v>
      </c>
      <c r="J6158" s="47">
        <f t="shared" si="386"/>
        <v>7.6812500000000012</v>
      </c>
      <c r="K6158" s="47">
        <f t="shared" si="386"/>
        <v>12.143750000000001</v>
      </c>
      <c r="L6158" s="47">
        <f t="shared" si="386"/>
        <v>10.300000000000002</v>
      </c>
      <c r="M6158" s="47">
        <f t="shared" si="386"/>
        <v>12.659999999999998</v>
      </c>
      <c r="N6158" s="47">
        <f t="shared" si="386"/>
        <v>8.6800000000000015</v>
      </c>
      <c r="O6158" s="47">
        <f t="shared" si="386"/>
        <v>9.6875</v>
      </c>
      <c r="P6158" s="48">
        <f t="shared" si="386"/>
        <v>12.173333333333337</v>
      </c>
      <c r="Q6158" s="48">
        <f t="shared" si="370"/>
        <v>12.46222222222222</v>
      </c>
      <c r="R6158" s="6">
        <f t="shared" si="371"/>
        <v>0.4399999999999995</v>
      </c>
      <c r="S6158" s="6">
        <f t="shared" si="372"/>
        <v>-2.0299999999999976</v>
      </c>
      <c r="T6158" s="6">
        <f t="shared" si="373"/>
        <v>0.28749999999999964</v>
      </c>
      <c r="U6158" s="6">
        <f t="shared" si="374"/>
        <v>4.7099999999999991</v>
      </c>
      <c r="V6158" s="6">
        <f t="shared" si="375"/>
        <v>4.3187499999999988</v>
      </c>
      <c r="W6158" s="6">
        <f t="shared" si="376"/>
        <v>-0.14375000000000071</v>
      </c>
      <c r="X6158" s="6">
        <f t="shared" si="377"/>
        <v>1.6999999999999975</v>
      </c>
      <c r="Y6158" s="6">
        <f t="shared" si="378"/>
        <v>-0.65999999999999837</v>
      </c>
      <c r="Z6158" s="6">
        <f t="shared" si="379"/>
        <v>3.3199999999999985</v>
      </c>
      <c r="AA6158" s="6">
        <f t="shared" si="380"/>
        <v>2.3125</v>
      </c>
      <c r="AB6158" s="6">
        <f t="shared" si="381"/>
        <v>-0.17333333333333734</v>
      </c>
      <c r="AC6158" s="6">
        <f t="shared" si="382"/>
        <v>-0.46222222222221987</v>
      </c>
    </row>
    <row r="6159" spans="1:29" x14ac:dyDescent="0.25">
      <c r="A6159" s="44">
        <v>295</v>
      </c>
      <c r="B6159" s="45"/>
      <c r="C6159" s="46">
        <v>10</v>
      </c>
      <c r="D6159" s="46">
        <v>22</v>
      </c>
      <c r="E6159" s="46"/>
      <c r="F6159" s="47">
        <f t="shared" si="386"/>
        <v>11.36</v>
      </c>
      <c r="G6159" s="47">
        <f t="shared" si="386"/>
        <v>14.3</v>
      </c>
      <c r="H6159" s="234">
        <f t="shared" si="386"/>
        <v>11.118749999999999</v>
      </c>
      <c r="I6159" s="47">
        <f t="shared" si="386"/>
        <v>7.76</v>
      </c>
      <c r="J6159" s="47">
        <f t="shared" si="386"/>
        <v>7.6437499999999989</v>
      </c>
      <c r="K6159" s="47">
        <f t="shared" si="386"/>
        <v>11.231250000000003</v>
      </c>
      <c r="L6159" s="47">
        <f t="shared" si="386"/>
        <v>9.7874999999999979</v>
      </c>
      <c r="M6159" s="47">
        <f t="shared" si="386"/>
        <v>11.74</v>
      </c>
      <c r="N6159" s="47">
        <f t="shared" si="386"/>
        <v>8.18</v>
      </c>
      <c r="O6159" s="47">
        <f t="shared" si="386"/>
        <v>10.274999999999999</v>
      </c>
      <c r="P6159" s="48">
        <f t="shared" si="386"/>
        <v>11.366666666666669</v>
      </c>
      <c r="Q6159" s="48">
        <f t="shared" si="370"/>
        <v>12.244722222222224</v>
      </c>
      <c r="R6159" s="6">
        <f t="shared" si="371"/>
        <v>0.64000000000000057</v>
      </c>
      <c r="S6159" s="6">
        <f t="shared" si="372"/>
        <v>-2.3000000000000007</v>
      </c>
      <c r="T6159" s="6">
        <f t="shared" si="373"/>
        <v>0.88125000000000142</v>
      </c>
      <c r="U6159" s="6">
        <f t="shared" si="374"/>
        <v>4.24</v>
      </c>
      <c r="V6159" s="6">
        <f t="shared" si="375"/>
        <v>4.3562500000000011</v>
      </c>
      <c r="W6159" s="6">
        <f t="shared" si="376"/>
        <v>0.76874999999999716</v>
      </c>
      <c r="X6159" s="6">
        <f t="shared" si="377"/>
        <v>2.2125000000000021</v>
      </c>
      <c r="Y6159" s="6">
        <f t="shared" si="378"/>
        <v>0.25999999999999979</v>
      </c>
      <c r="Z6159" s="6">
        <f t="shared" si="379"/>
        <v>3.8200000000000003</v>
      </c>
      <c r="AA6159" s="6">
        <f t="shared" si="380"/>
        <v>1.7250000000000014</v>
      </c>
      <c r="AB6159" s="6">
        <f t="shared" si="381"/>
        <v>0.63333333333333108</v>
      </c>
      <c r="AC6159" s="6">
        <f t="shared" si="382"/>
        <v>-0.24472222222222406</v>
      </c>
    </row>
    <row r="6160" spans="1:29" x14ac:dyDescent="0.25">
      <c r="A6160" s="44">
        <v>296</v>
      </c>
      <c r="B6160" s="45"/>
      <c r="C6160" s="46">
        <v>10</v>
      </c>
      <c r="D6160" s="46">
        <v>23</v>
      </c>
      <c r="E6160" s="46"/>
      <c r="F6160" s="47">
        <f t="shared" si="386"/>
        <v>12.06</v>
      </c>
      <c r="G6160" s="47">
        <f t="shared" si="386"/>
        <v>14.639999999999997</v>
      </c>
      <c r="H6160" s="234">
        <f t="shared" si="386"/>
        <v>11.243750000000004</v>
      </c>
      <c r="I6160" s="47">
        <f t="shared" si="386"/>
        <v>8.5899999999999981</v>
      </c>
      <c r="J6160" s="47">
        <f t="shared" si="386"/>
        <v>7.8062500000000004</v>
      </c>
      <c r="K6160" s="47">
        <f t="shared" si="386"/>
        <v>10.88125</v>
      </c>
      <c r="L6160" s="47">
        <f t="shared" si="386"/>
        <v>9.3812499999999996</v>
      </c>
      <c r="M6160" s="47">
        <f t="shared" si="386"/>
        <v>12.073333333333332</v>
      </c>
      <c r="N6160" s="47">
        <f t="shared" si="386"/>
        <v>9.1300000000000008</v>
      </c>
      <c r="O6160" s="47">
        <f t="shared" si="386"/>
        <v>10.362500000000001</v>
      </c>
      <c r="P6160" s="48">
        <f t="shared" si="386"/>
        <v>11.326666666666666</v>
      </c>
      <c r="Q6160" s="48">
        <f t="shared" si="370"/>
        <v>11.753611111111114</v>
      </c>
      <c r="R6160" s="6">
        <f t="shared" si="371"/>
        <v>-6.0000000000000497E-2</v>
      </c>
      <c r="S6160" s="6">
        <f t="shared" si="372"/>
        <v>-2.639999999999997</v>
      </c>
      <c r="T6160" s="6">
        <f t="shared" si="373"/>
        <v>0.75624999999999609</v>
      </c>
      <c r="U6160" s="6">
        <f t="shared" si="374"/>
        <v>3.4100000000000019</v>
      </c>
      <c r="V6160" s="6">
        <f t="shared" si="375"/>
        <v>4.1937499999999996</v>
      </c>
      <c r="W6160" s="6">
        <f t="shared" si="376"/>
        <v>1.1187500000000004</v>
      </c>
      <c r="X6160" s="6">
        <f t="shared" si="377"/>
        <v>2.6187500000000004</v>
      </c>
      <c r="Y6160" s="6">
        <f t="shared" si="378"/>
        <v>-7.3333333333332362E-2</v>
      </c>
      <c r="Z6160" s="6">
        <f t="shared" si="379"/>
        <v>2.8699999999999992</v>
      </c>
      <c r="AA6160" s="6">
        <f t="shared" si="380"/>
        <v>1.6374999999999993</v>
      </c>
      <c r="AB6160" s="6">
        <f t="shared" si="381"/>
        <v>0.67333333333333378</v>
      </c>
      <c r="AC6160" s="6">
        <f t="shared" si="382"/>
        <v>0.24638888888888566</v>
      </c>
    </row>
    <row r="6161" spans="1:29" x14ac:dyDescent="0.25">
      <c r="A6161" s="44">
        <v>297</v>
      </c>
      <c r="B6161" s="45"/>
      <c r="C6161" s="46">
        <v>10</v>
      </c>
      <c r="D6161" s="46">
        <v>24</v>
      </c>
      <c r="E6161" s="46"/>
      <c r="F6161" s="47">
        <f t="shared" si="386"/>
        <v>12.2</v>
      </c>
      <c r="G6161" s="47">
        <f t="shared" si="386"/>
        <v>15.080000000000002</v>
      </c>
      <c r="H6161" s="234">
        <f t="shared" si="386"/>
        <v>10.825000000000001</v>
      </c>
      <c r="I6161" s="47">
        <f t="shared" si="386"/>
        <v>8.58</v>
      </c>
      <c r="J6161" s="47">
        <f t="shared" si="386"/>
        <v>7.4562499999999989</v>
      </c>
      <c r="K6161" s="47">
        <f t="shared" si="386"/>
        <v>10.262499999999999</v>
      </c>
      <c r="L6161" s="47">
        <f t="shared" si="386"/>
        <v>8.875</v>
      </c>
      <c r="M6161" s="47">
        <f t="shared" si="386"/>
        <v>11.58</v>
      </c>
      <c r="N6161" s="47">
        <f t="shared" si="386"/>
        <v>10.08</v>
      </c>
      <c r="O6161" s="47">
        <f t="shared" si="386"/>
        <v>10.512499999999999</v>
      </c>
      <c r="P6161" s="48">
        <f t="shared" si="386"/>
        <v>10.513333333333332</v>
      </c>
      <c r="Q6161" s="48">
        <f t="shared" si="370"/>
        <v>11.150833333333335</v>
      </c>
      <c r="R6161" s="6">
        <f t="shared" si="371"/>
        <v>-0.19999999999999929</v>
      </c>
      <c r="S6161" s="6">
        <f t="shared" si="372"/>
        <v>-3.0800000000000018</v>
      </c>
      <c r="T6161" s="6">
        <f t="shared" si="373"/>
        <v>1.1749999999999989</v>
      </c>
      <c r="U6161" s="6">
        <f t="shared" si="374"/>
        <v>3.42</v>
      </c>
      <c r="V6161" s="6">
        <f t="shared" si="375"/>
        <v>4.5437500000000011</v>
      </c>
      <c r="W6161" s="6">
        <f t="shared" si="376"/>
        <v>1.7375000000000007</v>
      </c>
      <c r="X6161" s="6">
        <f t="shared" si="377"/>
        <v>3.125</v>
      </c>
      <c r="Y6161" s="6">
        <f t="shared" si="378"/>
        <v>0.41999999999999993</v>
      </c>
      <c r="Z6161" s="6">
        <f t="shared" si="379"/>
        <v>1.92</v>
      </c>
      <c r="AA6161" s="6">
        <f t="shared" si="380"/>
        <v>1.4875000000000007</v>
      </c>
      <c r="AB6161" s="6">
        <f t="shared" si="381"/>
        <v>1.4866666666666681</v>
      </c>
      <c r="AC6161" s="6">
        <f t="shared" si="382"/>
        <v>0.84916666666666529</v>
      </c>
    </row>
    <row r="6162" spans="1:29" x14ac:dyDescent="0.25">
      <c r="A6162" s="44">
        <v>298</v>
      </c>
      <c r="B6162" s="45"/>
      <c r="C6162" s="46">
        <v>10</v>
      </c>
      <c r="D6162" s="46">
        <v>25</v>
      </c>
      <c r="E6162" s="46"/>
      <c r="F6162" s="47">
        <f t="shared" si="386"/>
        <v>12.180000000000001</v>
      </c>
      <c r="G6162" s="47">
        <f t="shared" si="386"/>
        <v>15.229999999999999</v>
      </c>
      <c r="H6162" s="234">
        <f t="shared" si="386"/>
        <v>10.418750000000001</v>
      </c>
      <c r="I6162" s="47">
        <f t="shared" si="386"/>
        <v>8.7799999999999994</v>
      </c>
      <c r="J6162" s="47">
        <f t="shared" si="386"/>
        <v>7.0937500000000009</v>
      </c>
      <c r="K6162" s="47">
        <f t="shared" si="386"/>
        <v>10.31875</v>
      </c>
      <c r="L6162" s="47">
        <f t="shared" si="386"/>
        <v>8.9437500000000014</v>
      </c>
      <c r="M6162" s="47">
        <f t="shared" si="386"/>
        <v>10.593333333333332</v>
      </c>
      <c r="N6162" s="47">
        <f t="shared" si="386"/>
        <v>9.41</v>
      </c>
      <c r="O6162" s="47">
        <f t="shared" si="386"/>
        <v>10.624999999999998</v>
      </c>
      <c r="P6162" s="48">
        <f t="shared" si="386"/>
        <v>10.326666666666666</v>
      </c>
      <c r="Q6162" s="48">
        <f t="shared" si="370"/>
        <v>10.594722222222222</v>
      </c>
      <c r="R6162" s="6">
        <f t="shared" si="371"/>
        <v>-0.18000000000000149</v>
      </c>
      <c r="S6162" s="6">
        <f t="shared" si="372"/>
        <v>-3.2299999999999986</v>
      </c>
      <c r="T6162" s="6">
        <f t="shared" si="373"/>
        <v>1.5812499999999989</v>
      </c>
      <c r="U6162" s="6">
        <f t="shared" si="374"/>
        <v>3.2200000000000006</v>
      </c>
      <c r="V6162" s="6">
        <f t="shared" si="375"/>
        <v>4.9062499999999991</v>
      </c>
      <c r="W6162" s="6">
        <f t="shared" si="376"/>
        <v>1.6812500000000004</v>
      </c>
      <c r="X6162" s="6">
        <f t="shared" si="377"/>
        <v>3.0562499999999986</v>
      </c>
      <c r="Y6162" s="6">
        <f t="shared" si="378"/>
        <v>1.4066666666666681</v>
      </c>
      <c r="Z6162" s="6">
        <f t="shared" si="379"/>
        <v>2.59</v>
      </c>
      <c r="AA6162" s="6">
        <f t="shared" si="380"/>
        <v>1.3750000000000018</v>
      </c>
      <c r="AB6162" s="6">
        <f t="shared" si="381"/>
        <v>1.6733333333333338</v>
      </c>
      <c r="AC6162" s="6">
        <f t="shared" si="382"/>
        <v>1.4052777777777781</v>
      </c>
    </row>
    <row r="6163" spans="1:29" x14ac:dyDescent="0.25">
      <c r="A6163" s="44">
        <v>299</v>
      </c>
      <c r="B6163" s="45"/>
      <c r="C6163" s="46">
        <v>10</v>
      </c>
      <c r="D6163" s="46">
        <v>26</v>
      </c>
      <c r="E6163" s="46"/>
      <c r="F6163" s="47">
        <f t="shared" si="386"/>
        <v>12.01</v>
      </c>
      <c r="G6163" s="47">
        <f t="shared" si="386"/>
        <v>15.11</v>
      </c>
      <c r="H6163" s="234">
        <f t="shared" si="386"/>
        <v>10.75625</v>
      </c>
      <c r="I6163" s="47">
        <f t="shared" si="386"/>
        <v>8.7100000000000009</v>
      </c>
      <c r="J6163" s="47">
        <f t="shared" si="386"/>
        <v>6.8125000000000009</v>
      </c>
      <c r="K6163" s="47">
        <f t="shared" si="386"/>
        <v>10.706249999999999</v>
      </c>
      <c r="L6163" s="47">
        <f t="shared" si="386"/>
        <v>9.2624999999999993</v>
      </c>
      <c r="M6163" s="47">
        <f t="shared" si="386"/>
        <v>10.913333333333334</v>
      </c>
      <c r="N6163" s="47">
        <f t="shared" si="386"/>
        <v>9.34</v>
      </c>
      <c r="O6163" s="47">
        <f t="shared" si="386"/>
        <v>9.9</v>
      </c>
      <c r="P6163" s="48">
        <f t="shared" si="386"/>
        <v>10.346666666666668</v>
      </c>
      <c r="Q6163" s="48">
        <f t="shared" si="370"/>
        <v>10.773333333333333</v>
      </c>
      <c r="R6163" s="6">
        <f t="shared" si="371"/>
        <v>-9.9999999999997868E-3</v>
      </c>
      <c r="S6163" s="6">
        <f t="shared" si="372"/>
        <v>-3.1099999999999994</v>
      </c>
      <c r="T6163" s="6">
        <f t="shared" si="373"/>
        <v>1.2437500000000004</v>
      </c>
      <c r="U6163" s="6">
        <f t="shared" si="374"/>
        <v>3.2899999999999991</v>
      </c>
      <c r="V6163" s="6">
        <f t="shared" si="375"/>
        <v>5.1874999999999991</v>
      </c>
      <c r="W6163" s="6">
        <f t="shared" si="376"/>
        <v>1.2937500000000011</v>
      </c>
      <c r="X6163" s="6">
        <f t="shared" si="377"/>
        <v>2.7375000000000007</v>
      </c>
      <c r="Y6163" s="6">
        <f t="shared" si="378"/>
        <v>1.086666666666666</v>
      </c>
      <c r="Z6163" s="6">
        <f t="shared" si="379"/>
        <v>2.66</v>
      </c>
      <c r="AA6163" s="6">
        <f t="shared" si="380"/>
        <v>2.0999999999999996</v>
      </c>
      <c r="AB6163" s="6">
        <f t="shared" si="381"/>
        <v>1.6533333333333324</v>
      </c>
      <c r="AC6163" s="6">
        <f t="shared" si="382"/>
        <v>1.2266666666666666</v>
      </c>
    </row>
    <row r="6164" spans="1:29" x14ac:dyDescent="0.25">
      <c r="A6164" s="44">
        <v>300</v>
      </c>
      <c r="B6164" s="45"/>
      <c r="C6164" s="46">
        <v>10</v>
      </c>
      <c r="D6164" s="46">
        <v>27</v>
      </c>
      <c r="E6164" s="46"/>
      <c r="F6164" s="47">
        <f t="shared" si="386"/>
        <v>11.959999999999999</v>
      </c>
      <c r="G6164" s="47">
        <f t="shared" si="386"/>
        <v>14.530000000000001</v>
      </c>
      <c r="H6164" s="234">
        <f t="shared" si="386"/>
        <v>10.46875</v>
      </c>
      <c r="I6164" s="47">
        <f t="shared" si="386"/>
        <v>8.2899999999999991</v>
      </c>
      <c r="J6164" s="47">
        <f t="shared" si="386"/>
        <v>7.4437500000000005</v>
      </c>
      <c r="K6164" s="47">
        <f t="shared" si="386"/>
        <v>10.93125</v>
      </c>
      <c r="L6164" s="47">
        <f t="shared" si="386"/>
        <v>9.9499999999999993</v>
      </c>
      <c r="M6164" s="47">
        <f t="shared" si="386"/>
        <v>10.799999999999999</v>
      </c>
      <c r="N6164" s="47">
        <f t="shared" si="386"/>
        <v>9.5399999999999991</v>
      </c>
      <c r="O6164" s="47">
        <f t="shared" si="386"/>
        <v>9.8874999999999993</v>
      </c>
      <c r="P6164" s="48">
        <f t="shared" si="386"/>
        <v>10.546666666666665</v>
      </c>
      <c r="Q6164" s="48">
        <f t="shared" si="370"/>
        <v>11.160277777777777</v>
      </c>
      <c r="R6164" s="6">
        <f t="shared" si="371"/>
        <v>4.0000000000000924E-2</v>
      </c>
      <c r="S6164" s="6">
        <f t="shared" si="372"/>
        <v>-2.5300000000000011</v>
      </c>
      <c r="T6164" s="6">
        <f t="shared" si="373"/>
        <v>1.53125</v>
      </c>
      <c r="U6164" s="6">
        <f t="shared" si="374"/>
        <v>3.7100000000000009</v>
      </c>
      <c r="V6164" s="6">
        <f t="shared" si="375"/>
        <v>4.5562499999999995</v>
      </c>
      <c r="W6164" s="6">
        <f t="shared" si="376"/>
        <v>1.0687499999999996</v>
      </c>
      <c r="X6164" s="6">
        <f t="shared" si="377"/>
        <v>2.0500000000000007</v>
      </c>
      <c r="Y6164" s="6">
        <f t="shared" si="378"/>
        <v>1.2000000000000011</v>
      </c>
      <c r="Z6164" s="6">
        <f t="shared" si="379"/>
        <v>2.4600000000000009</v>
      </c>
      <c r="AA6164" s="6">
        <f t="shared" si="380"/>
        <v>2.1125000000000007</v>
      </c>
      <c r="AB6164" s="6">
        <f t="shared" si="381"/>
        <v>1.4533333333333349</v>
      </c>
      <c r="AC6164" s="6">
        <f t="shared" si="382"/>
        <v>0.83972222222222292</v>
      </c>
    </row>
    <row r="6165" spans="1:29" x14ac:dyDescent="0.25">
      <c r="A6165" s="44">
        <v>301</v>
      </c>
      <c r="B6165" s="45"/>
      <c r="C6165" s="46">
        <v>10</v>
      </c>
      <c r="D6165" s="46">
        <v>28</v>
      </c>
      <c r="E6165" s="46"/>
      <c r="F6165" s="47">
        <f t="shared" si="386"/>
        <v>12.010000000000002</v>
      </c>
      <c r="G6165" s="47">
        <f t="shared" si="386"/>
        <v>14.760000000000002</v>
      </c>
      <c r="H6165" s="234">
        <f t="shared" si="386"/>
        <v>9.75</v>
      </c>
      <c r="I6165" s="47">
        <f t="shared" si="386"/>
        <v>8.9500000000000011</v>
      </c>
      <c r="J6165" s="47">
        <f t="shared" si="386"/>
        <v>6.0250000000000004</v>
      </c>
      <c r="K6165" s="47">
        <f t="shared" si="386"/>
        <v>10.024999999999999</v>
      </c>
      <c r="L6165" s="47">
        <f t="shared" si="386"/>
        <v>8.375</v>
      </c>
      <c r="M6165" s="47">
        <f t="shared" si="386"/>
        <v>9.913333333333334</v>
      </c>
      <c r="N6165" s="47">
        <f t="shared" si="386"/>
        <v>10.07</v>
      </c>
      <c r="O6165" s="47">
        <f t="shared" si="386"/>
        <v>9.1624999999999996</v>
      </c>
      <c r="P6165" s="48">
        <f t="shared" si="386"/>
        <v>9.9</v>
      </c>
      <c r="Q6165" s="48">
        <f t="shared" si="370"/>
        <v>10.452777777777779</v>
      </c>
      <c r="R6165" s="6">
        <f t="shared" si="371"/>
        <v>-1.0000000000001563E-2</v>
      </c>
      <c r="S6165" s="6">
        <f t="shared" si="372"/>
        <v>-2.7600000000000016</v>
      </c>
      <c r="T6165" s="6">
        <f t="shared" si="373"/>
        <v>2.25</v>
      </c>
      <c r="U6165" s="6">
        <f t="shared" si="374"/>
        <v>3.0499999999999989</v>
      </c>
      <c r="V6165" s="6">
        <f t="shared" si="375"/>
        <v>5.9749999999999996</v>
      </c>
      <c r="W6165" s="6">
        <f t="shared" si="376"/>
        <v>1.9750000000000014</v>
      </c>
      <c r="X6165" s="6">
        <f t="shared" si="377"/>
        <v>3.625</v>
      </c>
      <c r="Y6165" s="6">
        <f t="shared" si="378"/>
        <v>2.086666666666666</v>
      </c>
      <c r="Z6165" s="6">
        <f t="shared" si="379"/>
        <v>1.9299999999999997</v>
      </c>
      <c r="AA6165" s="6">
        <f t="shared" si="380"/>
        <v>2.8375000000000004</v>
      </c>
      <c r="AB6165" s="6">
        <f t="shared" si="381"/>
        <v>2.0999999999999996</v>
      </c>
      <c r="AC6165" s="6">
        <f t="shared" si="382"/>
        <v>1.5472222222222207</v>
      </c>
    </row>
    <row r="6166" spans="1:29" x14ac:dyDescent="0.25">
      <c r="A6166" s="44">
        <v>302</v>
      </c>
      <c r="B6166" s="45"/>
      <c r="C6166" s="46">
        <v>10</v>
      </c>
      <c r="D6166" s="46">
        <v>29</v>
      </c>
      <c r="E6166" s="46"/>
      <c r="F6166" s="47">
        <f t="shared" ref="F6166:P6175" si="387">AVERAGEIFS(F$2:F$5846,$C$2:$C$5846,$C6166,$D$2:$D$5846,$D6166)</f>
        <v>11.549999999999997</v>
      </c>
      <c r="G6166" s="47">
        <f t="shared" si="387"/>
        <v>14.89</v>
      </c>
      <c r="H6166" s="234">
        <f t="shared" si="387"/>
        <v>10.18125</v>
      </c>
      <c r="I6166" s="47">
        <f t="shared" si="387"/>
        <v>8.3800000000000008</v>
      </c>
      <c r="J6166" s="47">
        <f t="shared" si="387"/>
        <v>6.3750000000000009</v>
      </c>
      <c r="K6166" s="47">
        <f t="shared" si="387"/>
        <v>10.162500000000001</v>
      </c>
      <c r="L6166" s="47">
        <f t="shared" si="387"/>
        <v>9.1625000000000014</v>
      </c>
      <c r="M6166" s="47">
        <f t="shared" si="387"/>
        <v>10.426666666666668</v>
      </c>
      <c r="N6166" s="47">
        <f t="shared" si="387"/>
        <v>9.5500000000000007</v>
      </c>
      <c r="O6166" s="47">
        <f t="shared" si="387"/>
        <v>8.9250000000000007</v>
      </c>
      <c r="P6166" s="48">
        <f t="shared" si="387"/>
        <v>10.126666666666667</v>
      </c>
      <c r="Q6166" s="48">
        <f t="shared" si="370"/>
        <v>10.544722222222223</v>
      </c>
      <c r="R6166" s="6">
        <f t="shared" si="371"/>
        <v>0.45000000000000284</v>
      </c>
      <c r="S6166" s="6">
        <f t="shared" si="372"/>
        <v>-2.8900000000000006</v>
      </c>
      <c r="T6166" s="6">
        <f t="shared" si="373"/>
        <v>1.8187499999999996</v>
      </c>
      <c r="U6166" s="6">
        <f t="shared" si="374"/>
        <v>3.6199999999999992</v>
      </c>
      <c r="V6166" s="6">
        <f t="shared" si="375"/>
        <v>5.6249999999999991</v>
      </c>
      <c r="W6166" s="6">
        <f t="shared" si="376"/>
        <v>1.8374999999999986</v>
      </c>
      <c r="X6166" s="6">
        <f t="shared" si="377"/>
        <v>2.8374999999999986</v>
      </c>
      <c r="Y6166" s="6">
        <f t="shared" si="378"/>
        <v>1.5733333333333324</v>
      </c>
      <c r="Z6166" s="6">
        <f t="shared" si="379"/>
        <v>2.4499999999999993</v>
      </c>
      <c r="AA6166" s="6">
        <f t="shared" si="380"/>
        <v>3.0749999999999993</v>
      </c>
      <c r="AB6166" s="6">
        <f t="shared" si="381"/>
        <v>1.8733333333333331</v>
      </c>
      <c r="AC6166" s="6">
        <f t="shared" si="382"/>
        <v>1.455277777777777</v>
      </c>
    </row>
    <row r="6167" spans="1:29" x14ac:dyDescent="0.25">
      <c r="A6167" s="44">
        <v>303</v>
      </c>
      <c r="B6167" s="45"/>
      <c r="C6167" s="46">
        <v>10</v>
      </c>
      <c r="D6167" s="46">
        <v>30</v>
      </c>
      <c r="E6167" s="46"/>
      <c r="F6167" s="47">
        <f t="shared" si="387"/>
        <v>10.119999999999999</v>
      </c>
      <c r="G6167" s="47">
        <f t="shared" si="387"/>
        <v>13.260000000000002</v>
      </c>
      <c r="H6167" s="234">
        <f t="shared" si="387"/>
        <v>9.7874999999999996</v>
      </c>
      <c r="I6167" s="47">
        <f t="shared" si="387"/>
        <v>6.7200000000000006</v>
      </c>
      <c r="J6167" s="47">
        <f t="shared" si="387"/>
        <v>6.3312499999999989</v>
      </c>
      <c r="K6167" s="47">
        <f t="shared" si="387"/>
        <v>9.5812500000000007</v>
      </c>
      <c r="L6167" s="47">
        <f t="shared" si="387"/>
        <v>8.4125000000000014</v>
      </c>
      <c r="M6167" s="47">
        <f t="shared" si="387"/>
        <v>9.4466666666666654</v>
      </c>
      <c r="N6167" s="47">
        <f t="shared" si="387"/>
        <v>8.2099999999999991</v>
      </c>
      <c r="O6167" s="47">
        <f t="shared" si="387"/>
        <v>7.9124999999999996</v>
      </c>
      <c r="P6167" s="48">
        <f t="shared" si="387"/>
        <v>9.0133333333333319</v>
      </c>
      <c r="Q6167" s="48">
        <f t="shared" si="370"/>
        <v>10.148888888888886</v>
      </c>
      <c r="R6167" s="6">
        <f t="shared" si="371"/>
        <v>1.8800000000000008</v>
      </c>
      <c r="S6167" s="6">
        <f t="shared" si="372"/>
        <v>-1.2600000000000016</v>
      </c>
      <c r="T6167" s="6">
        <f t="shared" si="373"/>
        <v>2.2125000000000004</v>
      </c>
      <c r="U6167" s="6">
        <f t="shared" si="374"/>
        <v>5.2799999999999994</v>
      </c>
      <c r="V6167" s="6">
        <f t="shared" si="375"/>
        <v>5.6687500000000011</v>
      </c>
      <c r="W6167" s="6">
        <f t="shared" si="376"/>
        <v>2.4187499999999993</v>
      </c>
      <c r="X6167" s="6">
        <f t="shared" si="377"/>
        <v>3.5874999999999986</v>
      </c>
      <c r="Y6167" s="6">
        <f t="shared" si="378"/>
        <v>2.5533333333333346</v>
      </c>
      <c r="Z6167" s="6">
        <f t="shared" si="379"/>
        <v>3.7900000000000009</v>
      </c>
      <c r="AA6167" s="6">
        <f t="shared" si="380"/>
        <v>4.0875000000000004</v>
      </c>
      <c r="AB6167" s="6">
        <f t="shared" si="381"/>
        <v>2.9866666666666681</v>
      </c>
      <c r="AC6167" s="6">
        <f t="shared" si="382"/>
        <v>1.8511111111111145</v>
      </c>
    </row>
    <row r="6168" spans="1:29" x14ac:dyDescent="0.25">
      <c r="A6168" s="44">
        <v>304</v>
      </c>
      <c r="B6168" s="45"/>
      <c r="C6168" s="46">
        <v>10</v>
      </c>
      <c r="D6168" s="46">
        <v>31</v>
      </c>
      <c r="E6168" s="46"/>
      <c r="F6168" s="47">
        <f t="shared" si="387"/>
        <v>10.29</v>
      </c>
      <c r="G6168" s="47">
        <f t="shared" si="387"/>
        <v>13.430000000000001</v>
      </c>
      <c r="H6168" s="234">
        <f t="shared" si="387"/>
        <v>9.85</v>
      </c>
      <c r="I6168" s="47">
        <f t="shared" si="387"/>
        <v>6.910000000000001</v>
      </c>
      <c r="J6168" s="47">
        <f t="shared" si="387"/>
        <v>6.2750000000000004</v>
      </c>
      <c r="K6168" s="47">
        <f t="shared" si="387"/>
        <v>10.200000000000001</v>
      </c>
      <c r="L6168" s="47">
        <f t="shared" si="387"/>
        <v>9.1624999999999979</v>
      </c>
      <c r="M6168" s="47">
        <f t="shared" si="387"/>
        <v>9.3133333333333326</v>
      </c>
      <c r="N6168" s="47">
        <f t="shared" si="387"/>
        <v>7.17</v>
      </c>
      <c r="O6168" s="47">
        <f t="shared" si="387"/>
        <v>7.75</v>
      </c>
      <c r="P6168" s="48">
        <f t="shared" si="387"/>
        <v>9.1933333333333334</v>
      </c>
      <c r="Q6168" s="48">
        <f t="shared" si="370"/>
        <v>9.8194444444444446</v>
      </c>
      <c r="R6168" s="6">
        <f t="shared" si="371"/>
        <v>1.7100000000000009</v>
      </c>
      <c r="S6168" s="6">
        <f t="shared" si="372"/>
        <v>-1.4300000000000015</v>
      </c>
      <c r="T6168" s="6">
        <f t="shared" si="373"/>
        <v>2.1500000000000004</v>
      </c>
      <c r="U6168" s="6">
        <f t="shared" si="374"/>
        <v>5.089999999999999</v>
      </c>
      <c r="V6168" s="6">
        <f t="shared" si="375"/>
        <v>5.7249999999999996</v>
      </c>
      <c r="W6168" s="6">
        <f t="shared" si="376"/>
        <v>1.7999999999999989</v>
      </c>
      <c r="X6168" s="6">
        <f t="shared" si="377"/>
        <v>2.8375000000000021</v>
      </c>
      <c r="Y6168" s="6">
        <f t="shared" si="378"/>
        <v>2.6866666666666674</v>
      </c>
      <c r="Z6168" s="6">
        <f t="shared" si="379"/>
        <v>4.83</v>
      </c>
      <c r="AA6168" s="6">
        <f t="shared" si="380"/>
        <v>4.25</v>
      </c>
      <c r="AB6168" s="6">
        <f t="shared" si="381"/>
        <v>2.8066666666666666</v>
      </c>
      <c r="AC6168" s="6">
        <f t="shared" si="382"/>
        <v>2.1805555555555554</v>
      </c>
    </row>
    <row r="6169" spans="1:29" x14ac:dyDescent="0.25">
      <c r="A6169" s="44">
        <v>305</v>
      </c>
      <c r="B6169" s="45"/>
      <c r="C6169" s="46">
        <v>11</v>
      </c>
      <c r="D6169" s="46">
        <v>1</v>
      </c>
      <c r="E6169" s="46"/>
      <c r="F6169" s="47">
        <f t="shared" si="387"/>
        <v>10.78</v>
      </c>
      <c r="G6169" s="47">
        <f t="shared" si="387"/>
        <v>13.529999999999998</v>
      </c>
      <c r="H6169" s="234">
        <f t="shared" si="387"/>
        <v>10.25</v>
      </c>
      <c r="I6169" s="47">
        <f t="shared" si="387"/>
        <v>7.18</v>
      </c>
      <c r="J6169" s="47">
        <f t="shared" si="387"/>
        <v>7.0374999999999996</v>
      </c>
      <c r="K6169" s="47">
        <f t="shared" si="387"/>
        <v>9.9187500000000028</v>
      </c>
      <c r="L6169" s="47">
        <f t="shared" si="387"/>
        <v>9.4562499999999989</v>
      </c>
      <c r="M6169" s="47">
        <f t="shared" si="387"/>
        <v>9.5133333333333319</v>
      </c>
      <c r="N6169" s="47">
        <f t="shared" si="387"/>
        <v>7.08</v>
      </c>
      <c r="O6169" s="47">
        <f t="shared" si="387"/>
        <v>9.0250000000000004</v>
      </c>
      <c r="P6169" s="48">
        <f t="shared" si="387"/>
        <v>9.3000000000000007</v>
      </c>
      <c r="Q6169" s="48">
        <f t="shared" si="370"/>
        <v>10.106388888888889</v>
      </c>
      <c r="R6169" s="6">
        <f t="shared" si="371"/>
        <v>1.2200000000000006</v>
      </c>
      <c r="S6169" s="6">
        <f t="shared" si="372"/>
        <v>-1.5299999999999976</v>
      </c>
      <c r="T6169" s="6">
        <f t="shared" si="373"/>
        <v>1.75</v>
      </c>
      <c r="U6169" s="6">
        <f t="shared" si="374"/>
        <v>4.82</v>
      </c>
      <c r="V6169" s="6">
        <f t="shared" si="375"/>
        <v>4.9625000000000004</v>
      </c>
      <c r="W6169" s="6">
        <f t="shared" si="376"/>
        <v>2.0812499999999972</v>
      </c>
      <c r="X6169" s="6">
        <f t="shared" si="377"/>
        <v>2.5437500000000011</v>
      </c>
      <c r="Y6169" s="6">
        <f t="shared" si="378"/>
        <v>2.4866666666666681</v>
      </c>
      <c r="Z6169" s="6">
        <f t="shared" si="379"/>
        <v>4.92</v>
      </c>
      <c r="AA6169" s="6">
        <f t="shared" si="380"/>
        <v>2.9749999999999996</v>
      </c>
      <c r="AB6169" s="6">
        <f t="shared" si="381"/>
        <v>2.6999999999999993</v>
      </c>
      <c r="AC6169" s="6">
        <f t="shared" si="382"/>
        <v>1.8936111111111114</v>
      </c>
    </row>
    <row r="6170" spans="1:29" x14ac:dyDescent="0.25">
      <c r="A6170" s="44">
        <v>306</v>
      </c>
      <c r="B6170" s="45"/>
      <c r="C6170" s="46">
        <v>11</v>
      </c>
      <c r="D6170" s="46">
        <v>2</v>
      </c>
      <c r="E6170" s="46"/>
      <c r="F6170" s="47">
        <f t="shared" si="387"/>
        <v>9.0999999999999979</v>
      </c>
      <c r="G6170" s="47">
        <f t="shared" si="387"/>
        <v>11.9</v>
      </c>
      <c r="H6170" s="234">
        <f t="shared" si="387"/>
        <v>9.3500000000000014</v>
      </c>
      <c r="I6170" s="47">
        <f t="shared" si="387"/>
        <v>6.5200000000000005</v>
      </c>
      <c r="J6170" s="47">
        <f t="shared" si="387"/>
        <v>6.3187500000000005</v>
      </c>
      <c r="K6170" s="47">
        <f t="shared" si="387"/>
        <v>9.1437500000000007</v>
      </c>
      <c r="L6170" s="47">
        <f t="shared" si="387"/>
        <v>8.5062500000000014</v>
      </c>
      <c r="M6170" s="47">
        <f t="shared" si="387"/>
        <v>9.3866666666666649</v>
      </c>
      <c r="N6170" s="47">
        <f t="shared" si="387"/>
        <v>6.4800000000000013</v>
      </c>
      <c r="O6170" s="47">
        <f t="shared" si="387"/>
        <v>9.2374999999999989</v>
      </c>
      <c r="P6170" s="48">
        <f t="shared" si="387"/>
        <v>8.7466666666666661</v>
      </c>
      <c r="Q6170" s="48">
        <f t="shared" si="370"/>
        <v>9.4505555555555549</v>
      </c>
      <c r="R6170" s="6">
        <f t="shared" si="371"/>
        <v>2.9000000000000021</v>
      </c>
      <c r="S6170" s="6">
        <f t="shared" si="372"/>
        <v>9.9999999999999645E-2</v>
      </c>
      <c r="T6170" s="6">
        <f t="shared" si="373"/>
        <v>2.6499999999999986</v>
      </c>
      <c r="U6170" s="6">
        <f t="shared" si="374"/>
        <v>5.4799999999999995</v>
      </c>
      <c r="V6170" s="6">
        <f t="shared" si="375"/>
        <v>5.6812499999999995</v>
      </c>
      <c r="W6170" s="6">
        <f t="shared" si="376"/>
        <v>2.8562499999999993</v>
      </c>
      <c r="X6170" s="6">
        <f t="shared" si="377"/>
        <v>3.4937499999999986</v>
      </c>
      <c r="Y6170" s="6">
        <f t="shared" si="378"/>
        <v>2.6133333333333351</v>
      </c>
      <c r="Z6170" s="6">
        <f t="shared" si="379"/>
        <v>5.5199999999999987</v>
      </c>
      <c r="AA6170" s="6">
        <f t="shared" si="380"/>
        <v>2.7625000000000011</v>
      </c>
      <c r="AB6170" s="6">
        <f t="shared" si="381"/>
        <v>3.2533333333333339</v>
      </c>
      <c r="AC6170" s="6">
        <f t="shared" si="382"/>
        <v>2.5494444444444451</v>
      </c>
    </row>
    <row r="6171" spans="1:29" x14ac:dyDescent="0.25">
      <c r="A6171" s="44">
        <v>307</v>
      </c>
      <c r="B6171" s="45"/>
      <c r="C6171" s="46">
        <v>11</v>
      </c>
      <c r="D6171" s="46">
        <v>3</v>
      </c>
      <c r="E6171" s="46"/>
      <c r="F6171" s="47">
        <f t="shared" si="387"/>
        <v>9.2700000000000014</v>
      </c>
      <c r="G6171" s="47">
        <f t="shared" si="387"/>
        <v>12.090000000000002</v>
      </c>
      <c r="H6171" s="234">
        <f t="shared" si="387"/>
        <v>9.1749999999999989</v>
      </c>
      <c r="I6171" s="47">
        <f t="shared" si="387"/>
        <v>6.0900000000000016</v>
      </c>
      <c r="J6171" s="47">
        <f t="shared" si="387"/>
        <v>5.5187500000000007</v>
      </c>
      <c r="K6171" s="47">
        <f t="shared" si="387"/>
        <v>8.5687499999999996</v>
      </c>
      <c r="L6171" s="47">
        <f t="shared" si="387"/>
        <v>8.2687500000000007</v>
      </c>
      <c r="M6171" s="47">
        <f t="shared" si="387"/>
        <v>8.3866666666666667</v>
      </c>
      <c r="N6171" s="47">
        <f t="shared" si="387"/>
        <v>6.7</v>
      </c>
      <c r="O6171" s="47">
        <f t="shared" si="387"/>
        <v>9.1250000000000018</v>
      </c>
      <c r="P6171" s="48">
        <f t="shared" si="387"/>
        <v>8.36</v>
      </c>
      <c r="Q6171" s="48">
        <f t="shared" si="370"/>
        <v>9.1699999999999982</v>
      </c>
      <c r="R6171" s="6">
        <f t="shared" si="371"/>
        <v>2.7299999999999986</v>
      </c>
      <c r="S6171" s="6">
        <f t="shared" si="372"/>
        <v>-9.0000000000001634E-2</v>
      </c>
      <c r="T6171" s="6">
        <f t="shared" si="373"/>
        <v>2.8250000000000011</v>
      </c>
      <c r="U6171" s="6">
        <f t="shared" si="374"/>
        <v>5.9099999999999984</v>
      </c>
      <c r="V6171" s="6">
        <f t="shared" si="375"/>
        <v>6.4812499999999993</v>
      </c>
      <c r="W6171" s="6">
        <f t="shared" si="376"/>
        <v>3.4312500000000004</v>
      </c>
      <c r="X6171" s="6">
        <f t="shared" si="377"/>
        <v>3.7312499999999993</v>
      </c>
      <c r="Y6171" s="6">
        <f t="shared" si="378"/>
        <v>3.6133333333333333</v>
      </c>
      <c r="Z6171" s="6">
        <f t="shared" si="379"/>
        <v>5.3</v>
      </c>
      <c r="AA6171" s="6">
        <f t="shared" si="380"/>
        <v>2.8749999999999982</v>
      </c>
      <c r="AB6171" s="6">
        <f t="shared" si="381"/>
        <v>3.6400000000000006</v>
      </c>
      <c r="AC6171" s="6">
        <f t="shared" si="382"/>
        <v>2.8300000000000018</v>
      </c>
    </row>
    <row r="6172" spans="1:29" x14ac:dyDescent="0.25">
      <c r="A6172" s="44">
        <v>308</v>
      </c>
      <c r="B6172" s="45"/>
      <c r="C6172" s="46">
        <v>11</v>
      </c>
      <c r="D6172" s="46">
        <v>4</v>
      </c>
      <c r="E6172" s="46"/>
      <c r="F6172" s="47">
        <f t="shared" si="387"/>
        <v>10.000000000000002</v>
      </c>
      <c r="G6172" s="47">
        <f t="shared" si="387"/>
        <v>12.9</v>
      </c>
      <c r="H6172" s="234">
        <f t="shared" si="387"/>
        <v>9.53125</v>
      </c>
      <c r="I6172" s="47">
        <f t="shared" si="387"/>
        <v>6.7600000000000007</v>
      </c>
      <c r="J6172" s="47">
        <f t="shared" si="387"/>
        <v>5.7937500000000002</v>
      </c>
      <c r="K6172" s="47">
        <f t="shared" si="387"/>
        <v>9.1562499999999982</v>
      </c>
      <c r="L6172" s="47">
        <f t="shared" si="387"/>
        <v>8.9250000000000007</v>
      </c>
      <c r="M6172" s="47">
        <f t="shared" si="387"/>
        <v>8.2733333333333334</v>
      </c>
      <c r="N6172" s="47">
        <f t="shared" si="387"/>
        <v>7.69</v>
      </c>
      <c r="O6172" s="47">
        <f t="shared" si="387"/>
        <v>11.0375</v>
      </c>
      <c r="P6172" s="48">
        <f t="shared" si="387"/>
        <v>8.7266666666666666</v>
      </c>
      <c r="Q6172" s="48">
        <f t="shared" si="370"/>
        <v>8.9661111111111094</v>
      </c>
      <c r="R6172" s="6">
        <f t="shared" si="371"/>
        <v>1.9999999999999982</v>
      </c>
      <c r="S6172" s="6">
        <f t="shared" si="372"/>
        <v>-0.90000000000000036</v>
      </c>
      <c r="T6172" s="6">
        <f t="shared" si="373"/>
        <v>2.46875</v>
      </c>
      <c r="U6172" s="6">
        <f t="shared" si="374"/>
        <v>5.2399999999999993</v>
      </c>
      <c r="V6172" s="6">
        <f t="shared" si="375"/>
        <v>6.2062499999999998</v>
      </c>
      <c r="W6172" s="6">
        <f t="shared" si="376"/>
        <v>2.8437500000000018</v>
      </c>
      <c r="X6172" s="6">
        <f t="shared" si="377"/>
        <v>3.0749999999999993</v>
      </c>
      <c r="Y6172" s="6">
        <f t="shared" si="378"/>
        <v>3.7266666666666666</v>
      </c>
      <c r="Z6172" s="6">
        <f t="shared" si="379"/>
        <v>4.3099999999999996</v>
      </c>
      <c r="AA6172" s="6">
        <f t="shared" si="380"/>
        <v>0.96250000000000036</v>
      </c>
      <c r="AB6172" s="6">
        <f t="shared" si="381"/>
        <v>3.2733333333333334</v>
      </c>
      <c r="AC6172" s="6">
        <f t="shared" si="382"/>
        <v>3.0338888888888906</v>
      </c>
    </row>
    <row r="6173" spans="1:29" x14ac:dyDescent="0.25">
      <c r="A6173" s="44">
        <v>309</v>
      </c>
      <c r="B6173" s="45"/>
      <c r="C6173" s="46">
        <v>11</v>
      </c>
      <c r="D6173" s="46">
        <v>5</v>
      </c>
      <c r="E6173" s="46"/>
      <c r="F6173" s="47">
        <f t="shared" si="387"/>
        <v>11.03</v>
      </c>
      <c r="G6173" s="47">
        <f t="shared" si="387"/>
        <v>14.1</v>
      </c>
      <c r="H6173" s="234">
        <f t="shared" si="387"/>
        <v>9.6062499999999993</v>
      </c>
      <c r="I6173" s="47">
        <f t="shared" si="387"/>
        <v>7.9699999999999989</v>
      </c>
      <c r="J6173" s="47">
        <f t="shared" si="387"/>
        <v>6.3250000000000002</v>
      </c>
      <c r="K6173" s="47">
        <f t="shared" si="387"/>
        <v>9.3312500000000007</v>
      </c>
      <c r="L6173" s="47">
        <f t="shared" si="387"/>
        <v>8.6312499999999996</v>
      </c>
      <c r="M6173" s="47">
        <f t="shared" si="387"/>
        <v>9.2666666666666675</v>
      </c>
      <c r="N6173" s="47">
        <f t="shared" si="387"/>
        <v>8.75</v>
      </c>
      <c r="O6173" s="47">
        <f t="shared" si="387"/>
        <v>12.05</v>
      </c>
      <c r="P6173" s="48">
        <f t="shared" si="387"/>
        <v>9.2799999999999994</v>
      </c>
      <c r="Q6173" s="48">
        <f t="shared" si="370"/>
        <v>10.650555555555558</v>
      </c>
      <c r="R6173" s="6">
        <f t="shared" si="371"/>
        <v>0.97000000000000064</v>
      </c>
      <c r="S6173" s="6">
        <f t="shared" si="372"/>
        <v>-2.0999999999999996</v>
      </c>
      <c r="T6173" s="6">
        <f t="shared" si="373"/>
        <v>2.3937500000000007</v>
      </c>
      <c r="U6173" s="6">
        <f t="shared" si="374"/>
        <v>4.0300000000000011</v>
      </c>
      <c r="V6173" s="6">
        <f t="shared" si="375"/>
        <v>5.6749999999999998</v>
      </c>
      <c r="W6173" s="6">
        <f t="shared" si="376"/>
        <v>2.6687499999999993</v>
      </c>
      <c r="X6173" s="6">
        <f t="shared" si="377"/>
        <v>3.3687500000000004</v>
      </c>
      <c r="Y6173" s="6">
        <f t="shared" si="378"/>
        <v>2.7333333333333325</v>
      </c>
      <c r="Z6173" s="6">
        <f t="shared" si="379"/>
        <v>3.25</v>
      </c>
      <c r="AA6173" s="6">
        <f t="shared" si="380"/>
        <v>-5.0000000000000711E-2</v>
      </c>
      <c r="AB6173" s="6">
        <f t="shared" si="381"/>
        <v>2.7200000000000006</v>
      </c>
      <c r="AC6173" s="6">
        <f t="shared" si="382"/>
        <v>1.3494444444444422</v>
      </c>
    </row>
    <row r="6174" spans="1:29" x14ac:dyDescent="0.25">
      <c r="A6174" s="44">
        <v>310</v>
      </c>
      <c r="B6174" s="45"/>
      <c r="C6174" s="46">
        <v>11</v>
      </c>
      <c r="D6174" s="46">
        <v>6</v>
      </c>
      <c r="E6174" s="46"/>
      <c r="F6174" s="47">
        <f t="shared" si="387"/>
        <v>10.809999999999999</v>
      </c>
      <c r="G6174" s="47">
        <f t="shared" si="387"/>
        <v>13.669999999999998</v>
      </c>
      <c r="H6174" s="234">
        <f t="shared" si="387"/>
        <v>9.0562500000000004</v>
      </c>
      <c r="I6174" s="47">
        <f t="shared" si="387"/>
        <v>7.8899999999999988</v>
      </c>
      <c r="J6174" s="47">
        <f t="shared" si="387"/>
        <v>5.7125000000000004</v>
      </c>
      <c r="K6174" s="47">
        <f t="shared" si="387"/>
        <v>8.6062499999999993</v>
      </c>
      <c r="L6174" s="47">
        <f t="shared" si="387"/>
        <v>7.5062499999999996</v>
      </c>
      <c r="M6174" s="47">
        <f t="shared" si="387"/>
        <v>8.8133333333333326</v>
      </c>
      <c r="N6174" s="47">
        <f t="shared" si="387"/>
        <v>8.0499999999999989</v>
      </c>
      <c r="O6174" s="47">
        <f t="shared" si="387"/>
        <v>10.725000000000001</v>
      </c>
      <c r="P6174" s="48">
        <f t="shared" si="387"/>
        <v>8.08</v>
      </c>
      <c r="Q6174" s="48">
        <f t="shared" si="370"/>
        <v>8.9402777777777764</v>
      </c>
      <c r="R6174" s="6">
        <f t="shared" si="371"/>
        <v>1.1900000000000013</v>
      </c>
      <c r="S6174" s="6">
        <f t="shared" si="372"/>
        <v>-1.6699999999999982</v>
      </c>
      <c r="T6174" s="6">
        <f t="shared" si="373"/>
        <v>2.9437499999999996</v>
      </c>
      <c r="U6174" s="6">
        <f t="shared" si="374"/>
        <v>4.1100000000000012</v>
      </c>
      <c r="V6174" s="6">
        <f t="shared" si="375"/>
        <v>6.2874999999999996</v>
      </c>
      <c r="W6174" s="6">
        <f t="shared" si="376"/>
        <v>3.3937500000000007</v>
      </c>
      <c r="X6174" s="6">
        <f t="shared" si="377"/>
        <v>4.4937500000000004</v>
      </c>
      <c r="Y6174" s="6">
        <f t="shared" si="378"/>
        <v>3.1866666666666674</v>
      </c>
      <c r="Z6174" s="6">
        <f t="shared" si="379"/>
        <v>3.9500000000000011</v>
      </c>
      <c r="AA6174" s="6">
        <f t="shared" si="380"/>
        <v>1.2749999999999986</v>
      </c>
      <c r="AB6174" s="6">
        <f t="shared" si="381"/>
        <v>3.92</v>
      </c>
      <c r="AC6174" s="6">
        <f t="shared" si="382"/>
        <v>3.0597222222222236</v>
      </c>
    </row>
    <row r="6175" spans="1:29" x14ac:dyDescent="0.25">
      <c r="A6175" s="44">
        <v>311</v>
      </c>
      <c r="B6175" s="45"/>
      <c r="C6175" s="46">
        <v>11</v>
      </c>
      <c r="D6175" s="46">
        <v>7</v>
      </c>
      <c r="E6175" s="46"/>
      <c r="F6175" s="47">
        <f t="shared" si="387"/>
        <v>10.59</v>
      </c>
      <c r="G6175" s="47">
        <f t="shared" si="387"/>
        <v>13.440000000000001</v>
      </c>
      <c r="H6175" s="234">
        <f t="shared" si="387"/>
        <v>8.9499999999999993</v>
      </c>
      <c r="I6175" s="47">
        <f t="shared" si="387"/>
        <v>7.2200000000000006</v>
      </c>
      <c r="J6175" s="47">
        <f t="shared" si="387"/>
        <v>5.6437500000000007</v>
      </c>
      <c r="K6175" s="47">
        <f t="shared" si="387"/>
        <v>8.7000000000000011</v>
      </c>
      <c r="L6175" s="47">
        <f t="shared" si="387"/>
        <v>7.8375000000000012</v>
      </c>
      <c r="M6175" s="47">
        <f t="shared" si="387"/>
        <v>9.1733333333333338</v>
      </c>
      <c r="N6175" s="47">
        <f t="shared" si="387"/>
        <v>7.93</v>
      </c>
      <c r="O6175" s="47">
        <f t="shared" si="387"/>
        <v>10.837499999999999</v>
      </c>
      <c r="P6175" s="48">
        <f t="shared" si="387"/>
        <v>8.1933333333333334</v>
      </c>
      <c r="Q6175" s="48">
        <f t="shared" si="370"/>
        <v>8.9827777777777786</v>
      </c>
      <c r="R6175" s="6">
        <f t="shared" si="371"/>
        <v>1.4100000000000001</v>
      </c>
      <c r="S6175" s="6">
        <f t="shared" si="372"/>
        <v>-1.4400000000000013</v>
      </c>
      <c r="T6175" s="6">
        <f t="shared" si="373"/>
        <v>3.0500000000000007</v>
      </c>
      <c r="U6175" s="6">
        <f t="shared" si="374"/>
        <v>4.7799999999999994</v>
      </c>
      <c r="V6175" s="6">
        <f t="shared" si="375"/>
        <v>6.3562499999999993</v>
      </c>
      <c r="W6175" s="6">
        <f t="shared" si="376"/>
        <v>3.2999999999999989</v>
      </c>
      <c r="X6175" s="6">
        <f t="shared" si="377"/>
        <v>4.1624999999999988</v>
      </c>
      <c r="Y6175" s="6">
        <f t="shared" si="378"/>
        <v>2.8266666666666662</v>
      </c>
      <c r="Z6175" s="6">
        <f t="shared" si="379"/>
        <v>4.07</v>
      </c>
      <c r="AA6175" s="6">
        <f t="shared" si="380"/>
        <v>1.1625000000000014</v>
      </c>
      <c r="AB6175" s="6">
        <f t="shared" si="381"/>
        <v>3.8066666666666666</v>
      </c>
      <c r="AC6175" s="6">
        <f t="shared" si="382"/>
        <v>3.0172222222222214</v>
      </c>
    </row>
    <row r="6176" spans="1:29" x14ac:dyDescent="0.25">
      <c r="A6176" s="44">
        <v>312</v>
      </c>
      <c r="B6176" s="45"/>
      <c r="C6176" s="46">
        <v>11</v>
      </c>
      <c r="D6176" s="46">
        <v>8</v>
      </c>
      <c r="E6176" s="46"/>
      <c r="F6176" s="47">
        <f t="shared" ref="F6176:P6185" si="388">AVERAGEIFS(F$2:F$5846,$C$2:$C$5846,$C6176,$D$2:$D$5846,$D6176)</f>
        <v>10.440000000000001</v>
      </c>
      <c r="G6176" s="47">
        <f t="shared" si="388"/>
        <v>13.01</v>
      </c>
      <c r="H6176" s="234">
        <f t="shared" si="388"/>
        <v>9.1750000000000007</v>
      </c>
      <c r="I6176" s="47">
        <f t="shared" si="388"/>
        <v>7.17</v>
      </c>
      <c r="J6176" s="47">
        <f t="shared" si="388"/>
        <v>5.6437500000000007</v>
      </c>
      <c r="K6176" s="47">
        <f t="shared" si="388"/>
        <v>8.9812500000000011</v>
      </c>
      <c r="L6176" s="47">
        <f t="shared" si="388"/>
        <v>7.84375</v>
      </c>
      <c r="M6176" s="47">
        <f t="shared" si="388"/>
        <v>9.5200000000000014</v>
      </c>
      <c r="N6176" s="47">
        <f t="shared" si="388"/>
        <v>7.85</v>
      </c>
      <c r="O6176" s="47">
        <f t="shared" si="388"/>
        <v>10.7875</v>
      </c>
      <c r="P6176" s="48">
        <f t="shared" si="388"/>
        <v>8.8466666666666658</v>
      </c>
      <c r="Q6176" s="48">
        <f t="shared" si="370"/>
        <v>9.3697222222222205</v>
      </c>
      <c r="R6176" s="6">
        <f t="shared" si="371"/>
        <v>1.5599999999999987</v>
      </c>
      <c r="S6176" s="6">
        <f t="shared" si="372"/>
        <v>-1.0099999999999998</v>
      </c>
      <c r="T6176" s="6">
        <f t="shared" si="373"/>
        <v>2.8249999999999993</v>
      </c>
      <c r="U6176" s="6">
        <f t="shared" si="374"/>
        <v>4.83</v>
      </c>
      <c r="V6176" s="6">
        <f t="shared" si="375"/>
        <v>6.3562499999999993</v>
      </c>
      <c r="W6176" s="6">
        <f t="shared" si="376"/>
        <v>3.0187499999999989</v>
      </c>
      <c r="X6176" s="6">
        <f t="shared" si="377"/>
        <v>4.15625</v>
      </c>
      <c r="Y6176" s="6">
        <f t="shared" si="378"/>
        <v>2.4799999999999986</v>
      </c>
      <c r="Z6176" s="6">
        <f t="shared" si="379"/>
        <v>4.1500000000000004</v>
      </c>
      <c r="AA6176" s="6">
        <f t="shared" si="380"/>
        <v>1.2125000000000004</v>
      </c>
      <c r="AB6176" s="6">
        <f t="shared" si="381"/>
        <v>3.1533333333333342</v>
      </c>
      <c r="AC6176" s="6">
        <f t="shared" si="382"/>
        <v>2.6302777777777795</v>
      </c>
    </row>
    <row r="6177" spans="1:29" x14ac:dyDescent="0.25">
      <c r="A6177" s="44">
        <v>313</v>
      </c>
      <c r="B6177" s="45"/>
      <c r="C6177" s="46">
        <v>11</v>
      </c>
      <c r="D6177" s="46">
        <v>9</v>
      </c>
      <c r="E6177" s="46"/>
      <c r="F6177" s="47">
        <f t="shared" si="388"/>
        <v>9.65</v>
      </c>
      <c r="G6177" s="47">
        <f t="shared" si="388"/>
        <v>12.42</v>
      </c>
      <c r="H6177" s="234">
        <f t="shared" si="388"/>
        <v>9.1062499999999993</v>
      </c>
      <c r="I6177" s="47">
        <f t="shared" si="388"/>
        <v>6.8800000000000008</v>
      </c>
      <c r="J6177" s="47">
        <f t="shared" si="388"/>
        <v>5.1124999999999998</v>
      </c>
      <c r="K6177" s="47">
        <f t="shared" si="388"/>
        <v>8.65625</v>
      </c>
      <c r="L6177" s="47">
        <f t="shared" si="388"/>
        <v>7.4000000000000012</v>
      </c>
      <c r="M6177" s="47">
        <f t="shared" si="388"/>
        <v>9.7333333333333325</v>
      </c>
      <c r="N6177" s="47">
        <f t="shared" si="388"/>
        <v>6.93</v>
      </c>
      <c r="O6177" s="47">
        <f t="shared" si="388"/>
        <v>10.6625</v>
      </c>
      <c r="P6177" s="48">
        <f t="shared" si="388"/>
        <v>8.48</v>
      </c>
      <c r="Q6177" s="48">
        <f t="shared" si="370"/>
        <v>9.1752777777777794</v>
      </c>
      <c r="R6177" s="6">
        <f t="shared" si="371"/>
        <v>2.3499999999999996</v>
      </c>
      <c r="S6177" s="6">
        <f t="shared" si="372"/>
        <v>-0.41999999999999993</v>
      </c>
      <c r="T6177" s="6">
        <f t="shared" si="373"/>
        <v>2.8937500000000007</v>
      </c>
      <c r="U6177" s="6">
        <f t="shared" si="374"/>
        <v>5.1199999999999992</v>
      </c>
      <c r="V6177" s="6">
        <f t="shared" si="375"/>
        <v>6.8875000000000002</v>
      </c>
      <c r="W6177" s="6">
        <f t="shared" si="376"/>
        <v>3.34375</v>
      </c>
      <c r="X6177" s="6">
        <f t="shared" si="377"/>
        <v>4.5999999999999988</v>
      </c>
      <c r="Y6177" s="6">
        <f t="shared" si="378"/>
        <v>2.2666666666666675</v>
      </c>
      <c r="Z6177" s="6">
        <f t="shared" si="379"/>
        <v>5.07</v>
      </c>
      <c r="AA6177" s="6">
        <f t="shared" si="380"/>
        <v>1.3375000000000004</v>
      </c>
      <c r="AB6177" s="6">
        <f t="shared" si="381"/>
        <v>3.5199999999999996</v>
      </c>
      <c r="AC6177" s="6">
        <f t="shared" si="382"/>
        <v>2.8247222222222206</v>
      </c>
    </row>
    <row r="6178" spans="1:29" x14ac:dyDescent="0.25">
      <c r="A6178" s="44">
        <v>314</v>
      </c>
      <c r="B6178" s="45"/>
      <c r="C6178" s="46">
        <v>11</v>
      </c>
      <c r="D6178" s="46">
        <v>10</v>
      </c>
      <c r="E6178" s="46"/>
      <c r="F6178" s="47">
        <f t="shared" si="388"/>
        <v>9.4600000000000009</v>
      </c>
      <c r="G6178" s="47">
        <f t="shared" si="388"/>
        <v>12.389999999999999</v>
      </c>
      <c r="H6178" s="234">
        <f t="shared" si="388"/>
        <v>7.53125</v>
      </c>
      <c r="I6178" s="47">
        <f t="shared" si="388"/>
        <v>6.3</v>
      </c>
      <c r="J6178" s="47">
        <f t="shared" si="388"/>
        <v>4.1499999999999995</v>
      </c>
      <c r="K6178" s="47">
        <f t="shared" si="388"/>
        <v>7.7437499999999995</v>
      </c>
      <c r="L6178" s="47">
        <f t="shared" si="388"/>
        <v>6.6374999999999993</v>
      </c>
      <c r="M6178" s="47">
        <f t="shared" si="388"/>
        <v>9.6466666666666683</v>
      </c>
      <c r="N6178" s="47">
        <f t="shared" si="388"/>
        <v>7.2800000000000011</v>
      </c>
      <c r="O6178" s="47">
        <f t="shared" si="388"/>
        <v>9.8625000000000007</v>
      </c>
      <c r="P6178" s="48">
        <f t="shared" si="388"/>
        <v>7.4466666666666681</v>
      </c>
      <c r="Q6178" s="48">
        <f t="shared" si="370"/>
        <v>7.5647222222222208</v>
      </c>
      <c r="R6178" s="6">
        <f t="shared" si="371"/>
        <v>2.5399999999999991</v>
      </c>
      <c r="S6178" s="6">
        <f t="shared" si="372"/>
        <v>-0.38999999999999879</v>
      </c>
      <c r="T6178" s="6">
        <f t="shared" si="373"/>
        <v>4.46875</v>
      </c>
      <c r="U6178" s="6">
        <f t="shared" si="374"/>
        <v>5.7</v>
      </c>
      <c r="V6178" s="6">
        <f t="shared" si="375"/>
        <v>7.8500000000000005</v>
      </c>
      <c r="W6178" s="6">
        <f t="shared" si="376"/>
        <v>4.2562500000000005</v>
      </c>
      <c r="X6178" s="6">
        <f t="shared" si="377"/>
        <v>5.3625000000000007</v>
      </c>
      <c r="Y6178" s="6">
        <f t="shared" si="378"/>
        <v>2.3533333333333317</v>
      </c>
      <c r="Z6178" s="6">
        <f t="shared" si="379"/>
        <v>4.7199999999999989</v>
      </c>
      <c r="AA6178" s="6">
        <f t="shared" si="380"/>
        <v>2.1374999999999993</v>
      </c>
      <c r="AB6178" s="6">
        <f t="shared" si="381"/>
        <v>4.5533333333333319</v>
      </c>
      <c r="AC6178" s="6">
        <f t="shared" si="382"/>
        <v>4.4352777777777792</v>
      </c>
    </row>
    <row r="6179" spans="1:29" x14ac:dyDescent="0.25">
      <c r="A6179" s="44">
        <v>315</v>
      </c>
      <c r="B6179" s="45"/>
      <c r="C6179" s="46">
        <v>11</v>
      </c>
      <c r="D6179" s="46">
        <v>11</v>
      </c>
      <c r="E6179" s="46"/>
      <c r="F6179" s="47">
        <f t="shared" si="388"/>
        <v>9.36</v>
      </c>
      <c r="G6179" s="47">
        <f t="shared" si="388"/>
        <v>12.459999999999999</v>
      </c>
      <c r="H6179" s="234">
        <f t="shared" si="388"/>
        <v>7.65625</v>
      </c>
      <c r="I6179" s="47">
        <f t="shared" si="388"/>
        <v>6.4700000000000006</v>
      </c>
      <c r="J6179" s="47">
        <f t="shared" si="388"/>
        <v>3.9312500000000004</v>
      </c>
      <c r="K6179" s="47">
        <f t="shared" si="388"/>
        <v>7.6125000000000007</v>
      </c>
      <c r="L6179" s="47">
        <f t="shared" si="388"/>
        <v>6.4937499999999995</v>
      </c>
      <c r="M6179" s="47">
        <f t="shared" si="388"/>
        <v>8.2799999999999994</v>
      </c>
      <c r="N6179" s="47">
        <f t="shared" si="388"/>
        <v>7.07</v>
      </c>
      <c r="O6179" s="47">
        <f t="shared" si="388"/>
        <v>9.1375000000000011</v>
      </c>
      <c r="P6179" s="48">
        <f t="shared" si="388"/>
        <v>7.5733333333333341</v>
      </c>
      <c r="Q6179" s="48">
        <f t="shared" si="370"/>
        <v>7.8194444444444455</v>
      </c>
      <c r="R6179" s="6">
        <f t="shared" si="371"/>
        <v>2.6400000000000006</v>
      </c>
      <c r="S6179" s="6">
        <f t="shared" si="372"/>
        <v>-0.45999999999999908</v>
      </c>
      <c r="T6179" s="6">
        <f t="shared" si="373"/>
        <v>4.34375</v>
      </c>
      <c r="U6179" s="6">
        <f t="shared" si="374"/>
        <v>5.5299999999999994</v>
      </c>
      <c r="V6179" s="6">
        <f t="shared" si="375"/>
        <v>8.0687499999999996</v>
      </c>
      <c r="W6179" s="6">
        <f t="shared" si="376"/>
        <v>4.3874999999999993</v>
      </c>
      <c r="X6179" s="6">
        <f t="shared" si="377"/>
        <v>5.5062500000000005</v>
      </c>
      <c r="Y6179" s="6">
        <f t="shared" si="378"/>
        <v>3.7200000000000006</v>
      </c>
      <c r="Z6179" s="6">
        <f t="shared" si="379"/>
        <v>4.93</v>
      </c>
      <c r="AA6179" s="6">
        <f t="shared" si="380"/>
        <v>2.8624999999999989</v>
      </c>
      <c r="AB6179" s="6">
        <f t="shared" si="381"/>
        <v>4.4266666666666659</v>
      </c>
      <c r="AC6179" s="6">
        <f t="shared" si="382"/>
        <v>4.1805555555555545</v>
      </c>
    </row>
    <row r="6180" spans="1:29" x14ac:dyDescent="0.25">
      <c r="A6180" s="44">
        <v>316</v>
      </c>
      <c r="B6180" s="45"/>
      <c r="C6180" s="46">
        <v>11</v>
      </c>
      <c r="D6180" s="46">
        <v>12</v>
      </c>
      <c r="E6180" s="46"/>
      <c r="F6180" s="47">
        <f t="shared" si="388"/>
        <v>8.4700000000000006</v>
      </c>
      <c r="G6180" s="47">
        <f t="shared" si="388"/>
        <v>11.93</v>
      </c>
      <c r="H6180" s="234">
        <f t="shared" si="388"/>
        <v>7.3687500000000012</v>
      </c>
      <c r="I6180" s="47">
        <f t="shared" si="388"/>
        <v>4.8899999999999997</v>
      </c>
      <c r="J6180" s="47">
        <f t="shared" si="388"/>
        <v>4.1875</v>
      </c>
      <c r="K6180" s="47">
        <f t="shared" si="388"/>
        <v>7.1437499999999998</v>
      </c>
      <c r="L6180" s="47">
        <f t="shared" si="388"/>
        <v>5.65625</v>
      </c>
      <c r="M6180" s="47">
        <f t="shared" si="388"/>
        <v>7.34</v>
      </c>
      <c r="N6180" s="47">
        <f t="shared" si="388"/>
        <v>6.7900000000000009</v>
      </c>
      <c r="O6180" s="47">
        <f t="shared" si="388"/>
        <v>8.4625000000000004</v>
      </c>
      <c r="P6180" s="48">
        <f t="shared" si="388"/>
        <v>7.2733333333333325</v>
      </c>
      <c r="Q6180" s="48">
        <f t="shared" si="370"/>
        <v>7.9980555555555535</v>
      </c>
      <c r="R6180" s="6">
        <f t="shared" si="371"/>
        <v>3.5299999999999994</v>
      </c>
      <c r="S6180" s="6">
        <f t="shared" si="372"/>
        <v>7.0000000000000284E-2</v>
      </c>
      <c r="T6180" s="6">
        <f t="shared" si="373"/>
        <v>4.6312499999999988</v>
      </c>
      <c r="U6180" s="6">
        <f t="shared" si="374"/>
        <v>7.11</v>
      </c>
      <c r="V6180" s="6">
        <f t="shared" si="375"/>
        <v>7.8125</v>
      </c>
      <c r="W6180" s="6">
        <f t="shared" si="376"/>
        <v>4.8562500000000002</v>
      </c>
      <c r="X6180" s="6">
        <f t="shared" si="377"/>
        <v>6.34375</v>
      </c>
      <c r="Y6180" s="6">
        <f t="shared" si="378"/>
        <v>4.66</v>
      </c>
      <c r="Z6180" s="6">
        <f t="shared" si="379"/>
        <v>5.2099999999999991</v>
      </c>
      <c r="AA6180" s="6">
        <f t="shared" si="380"/>
        <v>3.5374999999999996</v>
      </c>
      <c r="AB6180" s="6">
        <f t="shared" si="381"/>
        <v>4.7266666666666675</v>
      </c>
      <c r="AC6180" s="6">
        <f t="shared" si="382"/>
        <v>4.0019444444444465</v>
      </c>
    </row>
    <row r="6181" spans="1:29" x14ac:dyDescent="0.25">
      <c r="A6181" s="44">
        <v>317</v>
      </c>
      <c r="B6181" s="45"/>
      <c r="C6181" s="46">
        <v>11</v>
      </c>
      <c r="D6181" s="46">
        <v>13</v>
      </c>
      <c r="E6181" s="46"/>
      <c r="F6181" s="47">
        <f t="shared" si="388"/>
        <v>8.51</v>
      </c>
      <c r="G6181" s="47">
        <f t="shared" si="388"/>
        <v>11.5</v>
      </c>
      <c r="H6181" s="234">
        <f t="shared" si="388"/>
        <v>7.2562500000000005</v>
      </c>
      <c r="I6181" s="47">
        <f t="shared" si="388"/>
        <v>4.9500000000000011</v>
      </c>
      <c r="J6181" s="47">
        <f t="shared" si="388"/>
        <v>3.4812500000000002</v>
      </c>
      <c r="K6181" s="47">
        <f t="shared" si="388"/>
        <v>6.7125000000000012</v>
      </c>
      <c r="L6181" s="47">
        <f t="shared" si="388"/>
        <v>5.6</v>
      </c>
      <c r="M6181" s="47">
        <f t="shared" si="388"/>
        <v>7.4133333333333331</v>
      </c>
      <c r="N6181" s="47">
        <f t="shared" si="388"/>
        <v>5.9799999999999995</v>
      </c>
      <c r="O6181" s="47">
        <f t="shared" si="388"/>
        <v>7.8499999999999988</v>
      </c>
      <c r="P6181" s="48">
        <f t="shared" si="388"/>
        <v>6.7866666666666653</v>
      </c>
      <c r="Q6181" s="48">
        <f t="shared" si="370"/>
        <v>7.0611111111111118</v>
      </c>
      <c r="R6181" s="6">
        <f t="shared" si="371"/>
        <v>3.49</v>
      </c>
      <c r="S6181" s="6">
        <f t="shared" si="372"/>
        <v>0.5</v>
      </c>
      <c r="T6181" s="6">
        <f t="shared" si="373"/>
        <v>4.7437499999999995</v>
      </c>
      <c r="U6181" s="6">
        <f t="shared" si="374"/>
        <v>7.0499999999999989</v>
      </c>
      <c r="V6181" s="6">
        <f t="shared" si="375"/>
        <v>8.5187500000000007</v>
      </c>
      <c r="W6181" s="6">
        <f t="shared" si="376"/>
        <v>5.2874999999999988</v>
      </c>
      <c r="X6181" s="6">
        <f t="shared" si="377"/>
        <v>6.4</v>
      </c>
      <c r="Y6181" s="6">
        <f t="shared" si="378"/>
        <v>4.5866666666666669</v>
      </c>
      <c r="Z6181" s="6">
        <f t="shared" si="379"/>
        <v>6.0200000000000005</v>
      </c>
      <c r="AA6181" s="6">
        <f t="shared" si="380"/>
        <v>4.1500000000000012</v>
      </c>
      <c r="AB6181" s="6">
        <f t="shared" si="381"/>
        <v>5.2133333333333347</v>
      </c>
      <c r="AC6181" s="6">
        <f t="shared" si="382"/>
        <v>4.9388888888888882</v>
      </c>
    </row>
    <row r="6182" spans="1:29" x14ac:dyDescent="0.25">
      <c r="A6182" s="44">
        <v>318</v>
      </c>
      <c r="B6182" s="45"/>
      <c r="C6182" s="46">
        <v>11</v>
      </c>
      <c r="D6182" s="46">
        <v>14</v>
      </c>
      <c r="E6182" s="46"/>
      <c r="F6182" s="47">
        <f t="shared" si="388"/>
        <v>8.66</v>
      </c>
      <c r="G6182" s="47">
        <f t="shared" si="388"/>
        <v>11.78</v>
      </c>
      <c r="H6182" s="234">
        <f t="shared" si="388"/>
        <v>7.45</v>
      </c>
      <c r="I6182" s="47">
        <f t="shared" si="388"/>
        <v>4.7799999999999994</v>
      </c>
      <c r="J6182" s="47">
        <f t="shared" si="388"/>
        <v>3.8250000000000002</v>
      </c>
      <c r="K6182" s="47">
        <f t="shared" si="388"/>
        <v>7.6437500000000007</v>
      </c>
      <c r="L6182" s="47">
        <f t="shared" si="388"/>
        <v>5.8062499999999995</v>
      </c>
      <c r="M6182" s="47">
        <f t="shared" si="388"/>
        <v>7.1466666666666665</v>
      </c>
      <c r="N6182" s="47">
        <f t="shared" si="388"/>
        <v>5.89</v>
      </c>
      <c r="O6182" s="47">
        <f t="shared" si="388"/>
        <v>7.8750000000000009</v>
      </c>
      <c r="P6182" s="48">
        <f t="shared" si="388"/>
        <v>7.4399999999999995</v>
      </c>
      <c r="Q6182" s="48">
        <f t="shared" si="370"/>
        <v>7.3272222222222236</v>
      </c>
      <c r="R6182" s="6">
        <f t="shared" si="371"/>
        <v>3.34</v>
      </c>
      <c r="S6182" s="6">
        <f t="shared" si="372"/>
        <v>0.22000000000000064</v>
      </c>
      <c r="T6182" s="6">
        <f t="shared" si="373"/>
        <v>4.55</v>
      </c>
      <c r="U6182" s="6">
        <f t="shared" si="374"/>
        <v>7.2200000000000006</v>
      </c>
      <c r="V6182" s="6">
        <f t="shared" si="375"/>
        <v>8.1750000000000007</v>
      </c>
      <c r="W6182" s="6">
        <f t="shared" si="376"/>
        <v>4.3562499999999993</v>
      </c>
      <c r="X6182" s="6">
        <f t="shared" si="377"/>
        <v>6.1937500000000005</v>
      </c>
      <c r="Y6182" s="6">
        <f t="shared" si="378"/>
        <v>4.8533333333333335</v>
      </c>
      <c r="Z6182" s="6">
        <f t="shared" si="379"/>
        <v>6.11</v>
      </c>
      <c r="AA6182" s="6">
        <f t="shared" si="380"/>
        <v>4.1249999999999991</v>
      </c>
      <c r="AB6182" s="6">
        <f t="shared" si="381"/>
        <v>4.5600000000000005</v>
      </c>
      <c r="AC6182" s="6">
        <f t="shared" si="382"/>
        <v>4.6727777777777764</v>
      </c>
    </row>
    <row r="6183" spans="1:29" x14ac:dyDescent="0.25">
      <c r="A6183" s="44">
        <v>319</v>
      </c>
      <c r="B6183" s="45"/>
      <c r="C6183" s="46">
        <v>11</v>
      </c>
      <c r="D6183" s="46">
        <v>15</v>
      </c>
      <c r="E6183" s="46"/>
      <c r="F6183" s="47">
        <f t="shared" si="388"/>
        <v>8.66</v>
      </c>
      <c r="G6183" s="47">
        <f t="shared" si="388"/>
        <v>11.940000000000001</v>
      </c>
      <c r="H6183" s="234">
        <f t="shared" si="388"/>
        <v>7.8937499999999998</v>
      </c>
      <c r="I6183" s="47">
        <f t="shared" si="388"/>
        <v>5.1800000000000006</v>
      </c>
      <c r="J6183" s="47">
        <f t="shared" si="388"/>
        <v>4.40625</v>
      </c>
      <c r="K6183" s="47">
        <f t="shared" si="388"/>
        <v>8.1</v>
      </c>
      <c r="L6183" s="47">
        <f t="shared" si="388"/>
        <v>6.96875</v>
      </c>
      <c r="M6183" s="47">
        <f t="shared" si="388"/>
        <v>8.0533333333333346</v>
      </c>
      <c r="N6183" s="47">
        <f t="shared" si="388"/>
        <v>6.23</v>
      </c>
      <c r="O6183" s="47">
        <f t="shared" si="388"/>
        <v>8.3875000000000011</v>
      </c>
      <c r="P6183" s="48">
        <f t="shared" si="388"/>
        <v>7.8</v>
      </c>
      <c r="Q6183" s="48">
        <f t="shared" si="370"/>
        <v>7.8133333333333326</v>
      </c>
      <c r="R6183" s="6">
        <f t="shared" si="371"/>
        <v>3.34</v>
      </c>
      <c r="S6183" s="6">
        <f t="shared" si="372"/>
        <v>5.9999999999998721E-2</v>
      </c>
      <c r="T6183" s="6">
        <f t="shared" si="373"/>
        <v>4.1062500000000002</v>
      </c>
      <c r="U6183" s="6">
        <f t="shared" si="374"/>
        <v>6.8199999999999994</v>
      </c>
      <c r="V6183" s="6">
        <f t="shared" si="375"/>
        <v>7.59375</v>
      </c>
      <c r="W6183" s="6">
        <f t="shared" si="376"/>
        <v>3.9000000000000004</v>
      </c>
      <c r="X6183" s="6">
        <f t="shared" si="377"/>
        <v>5.03125</v>
      </c>
      <c r="Y6183" s="6">
        <f t="shared" si="378"/>
        <v>3.9466666666666654</v>
      </c>
      <c r="Z6183" s="6">
        <f t="shared" si="379"/>
        <v>5.77</v>
      </c>
      <c r="AA6183" s="6">
        <f t="shared" si="380"/>
        <v>3.6124999999999989</v>
      </c>
      <c r="AB6183" s="6">
        <f t="shared" si="381"/>
        <v>4.2</v>
      </c>
      <c r="AC6183" s="6">
        <f t="shared" si="382"/>
        <v>4.1866666666666674</v>
      </c>
    </row>
    <row r="6184" spans="1:29" x14ac:dyDescent="0.25">
      <c r="A6184" s="44">
        <v>320</v>
      </c>
      <c r="B6184" s="45"/>
      <c r="C6184" s="46">
        <v>11</v>
      </c>
      <c r="D6184" s="46">
        <v>16</v>
      </c>
      <c r="E6184" s="46"/>
      <c r="F6184" s="47">
        <f t="shared" si="388"/>
        <v>8.35</v>
      </c>
      <c r="G6184" s="47">
        <f t="shared" si="388"/>
        <v>11.660000000000002</v>
      </c>
      <c r="H6184" s="234">
        <f t="shared" si="388"/>
        <v>8.4124999999999996</v>
      </c>
      <c r="I6184" s="47">
        <f t="shared" si="388"/>
        <v>5.2</v>
      </c>
      <c r="J6184" s="47">
        <f t="shared" si="388"/>
        <v>5.0437499999999993</v>
      </c>
      <c r="K6184" s="47">
        <f t="shared" si="388"/>
        <v>8.3624999999999989</v>
      </c>
      <c r="L6184" s="47">
        <f t="shared" si="388"/>
        <v>7.7562500000000005</v>
      </c>
      <c r="M6184" s="47">
        <f t="shared" si="388"/>
        <v>8.16</v>
      </c>
      <c r="N6184" s="47">
        <f t="shared" si="388"/>
        <v>6.05</v>
      </c>
      <c r="O6184" s="47">
        <f t="shared" si="388"/>
        <v>8.9375</v>
      </c>
      <c r="P6184" s="48">
        <f t="shared" si="388"/>
        <v>7.919999999999999</v>
      </c>
      <c r="Q6184" s="48">
        <f t="shared" si="370"/>
        <v>8.4688888888888894</v>
      </c>
      <c r="R6184" s="6">
        <f t="shared" si="371"/>
        <v>3.6500000000000004</v>
      </c>
      <c r="S6184" s="6">
        <f t="shared" si="372"/>
        <v>0.33999999999999808</v>
      </c>
      <c r="T6184" s="6">
        <f t="shared" si="373"/>
        <v>3.5875000000000004</v>
      </c>
      <c r="U6184" s="6">
        <f t="shared" si="374"/>
        <v>6.8</v>
      </c>
      <c r="V6184" s="6">
        <f t="shared" si="375"/>
        <v>6.9562500000000007</v>
      </c>
      <c r="W6184" s="6">
        <f t="shared" si="376"/>
        <v>3.6375000000000011</v>
      </c>
      <c r="X6184" s="6">
        <f t="shared" si="377"/>
        <v>4.2437499999999995</v>
      </c>
      <c r="Y6184" s="6">
        <f t="shared" si="378"/>
        <v>3.84</v>
      </c>
      <c r="Z6184" s="6">
        <f t="shared" si="379"/>
        <v>5.95</v>
      </c>
      <c r="AA6184" s="6">
        <f t="shared" si="380"/>
        <v>3.0625</v>
      </c>
      <c r="AB6184" s="6">
        <f t="shared" si="381"/>
        <v>4.080000000000001</v>
      </c>
      <c r="AC6184" s="6">
        <f t="shared" si="382"/>
        <v>3.5311111111111106</v>
      </c>
    </row>
    <row r="6185" spans="1:29" x14ac:dyDescent="0.25">
      <c r="A6185" s="44">
        <v>321</v>
      </c>
      <c r="B6185" s="45"/>
      <c r="C6185" s="46">
        <v>11</v>
      </c>
      <c r="D6185" s="46">
        <v>17</v>
      </c>
      <c r="E6185" s="46"/>
      <c r="F6185" s="47">
        <f t="shared" si="388"/>
        <v>7.4899999999999993</v>
      </c>
      <c r="G6185" s="47">
        <f t="shared" si="388"/>
        <v>10.75</v>
      </c>
      <c r="H6185" s="234">
        <f t="shared" si="388"/>
        <v>7.9187500000000011</v>
      </c>
      <c r="I6185" s="47">
        <f t="shared" si="388"/>
        <v>4.33</v>
      </c>
      <c r="J6185" s="47">
        <f t="shared" si="388"/>
        <v>4.2437500000000004</v>
      </c>
      <c r="K6185" s="47">
        <f t="shared" si="388"/>
        <v>8.0437499999999993</v>
      </c>
      <c r="L6185" s="47">
        <f t="shared" si="388"/>
        <v>6.893749999999998</v>
      </c>
      <c r="M6185" s="47">
        <f t="shared" si="388"/>
        <v>7.92</v>
      </c>
      <c r="N6185" s="47">
        <f t="shared" si="388"/>
        <v>5.95</v>
      </c>
      <c r="O6185" s="47">
        <f t="shared" si="388"/>
        <v>7.7750000000000004</v>
      </c>
      <c r="P6185" s="48">
        <f t="shared" si="388"/>
        <v>7.4266666666666667</v>
      </c>
      <c r="Q6185" s="48">
        <f t="shared" si="370"/>
        <v>8.294722222222223</v>
      </c>
      <c r="R6185" s="6">
        <f t="shared" si="371"/>
        <v>4.5100000000000007</v>
      </c>
      <c r="S6185" s="6">
        <f t="shared" si="372"/>
        <v>1.25</v>
      </c>
      <c r="T6185" s="6">
        <f t="shared" si="373"/>
        <v>4.0812499999999989</v>
      </c>
      <c r="U6185" s="6">
        <f t="shared" si="374"/>
        <v>7.67</v>
      </c>
      <c r="V6185" s="6">
        <f t="shared" si="375"/>
        <v>7.7562499999999996</v>
      </c>
      <c r="W6185" s="6">
        <f t="shared" si="376"/>
        <v>3.9562500000000007</v>
      </c>
      <c r="X6185" s="6">
        <f t="shared" si="377"/>
        <v>5.106250000000002</v>
      </c>
      <c r="Y6185" s="6">
        <f t="shared" si="378"/>
        <v>4.08</v>
      </c>
      <c r="Z6185" s="6">
        <f t="shared" si="379"/>
        <v>6.05</v>
      </c>
      <c r="AA6185" s="6">
        <f t="shared" si="380"/>
        <v>4.2249999999999996</v>
      </c>
      <c r="AB6185" s="6">
        <f t="shared" si="381"/>
        <v>4.5733333333333333</v>
      </c>
      <c r="AC6185" s="6">
        <f t="shared" si="382"/>
        <v>3.705277777777777</v>
      </c>
    </row>
    <row r="6186" spans="1:29" x14ac:dyDescent="0.25">
      <c r="A6186" s="44">
        <v>322</v>
      </c>
      <c r="B6186" s="45"/>
      <c r="C6186" s="46">
        <v>11</v>
      </c>
      <c r="D6186" s="46">
        <v>18</v>
      </c>
      <c r="E6186" s="46"/>
      <c r="F6186" s="47">
        <f t="shared" ref="F6186:P6195" si="389">AVERAGEIFS(F$2:F$5846,$C$2:$C$5846,$C6186,$D$2:$D$5846,$D6186)</f>
        <v>7.5</v>
      </c>
      <c r="G6186" s="47">
        <f t="shared" si="389"/>
        <v>10.5</v>
      </c>
      <c r="H6186" s="234">
        <f t="shared" si="389"/>
        <v>7.1124999999999989</v>
      </c>
      <c r="I6186" s="47">
        <f t="shared" si="389"/>
        <v>4.1500000000000004</v>
      </c>
      <c r="J6186" s="47">
        <f t="shared" si="389"/>
        <v>3.1624999999999996</v>
      </c>
      <c r="K6186" s="47">
        <f t="shared" si="389"/>
        <v>6.9312499999999995</v>
      </c>
      <c r="L6186" s="47">
        <f t="shared" si="389"/>
        <v>6.15625</v>
      </c>
      <c r="M6186" s="47">
        <f t="shared" si="389"/>
        <v>6.62</v>
      </c>
      <c r="N6186" s="47">
        <f t="shared" si="389"/>
        <v>5.24</v>
      </c>
      <c r="O6186" s="47">
        <f t="shared" si="389"/>
        <v>6.9875000000000007</v>
      </c>
      <c r="P6186" s="48">
        <f t="shared" si="389"/>
        <v>6.6400000000000006</v>
      </c>
      <c r="Q6186" s="48">
        <f t="shared" ref="Q6186:Q6229" si="390">AVERAGEIFS(Q$2:Q$5846,$C$2:$C$5846,$C6186,$D$2:$D$5846,$D6186)</f>
        <v>7.3180555555555555</v>
      </c>
      <c r="R6186" s="6">
        <f t="shared" ref="R6186:R6229" si="391">12-F6186</f>
        <v>4.5</v>
      </c>
      <c r="S6186" s="6">
        <f t="shared" ref="S6186:S6229" si="392">12-G6186</f>
        <v>1.5</v>
      </c>
      <c r="T6186" s="6">
        <f t="shared" ref="T6186:T6229" si="393">12-H6186</f>
        <v>4.8875000000000011</v>
      </c>
      <c r="U6186" s="6">
        <f t="shared" ref="U6186:U6229" si="394">12-I6186</f>
        <v>7.85</v>
      </c>
      <c r="V6186" s="6">
        <f t="shared" ref="V6186:V6229" si="395">12-J6186</f>
        <v>8.8375000000000004</v>
      </c>
      <c r="W6186" s="6">
        <f t="shared" ref="W6186:W6229" si="396">12-K6186</f>
        <v>5.0687500000000005</v>
      </c>
      <c r="X6186" s="6">
        <f t="shared" ref="X6186:X6229" si="397">12-L6186</f>
        <v>5.84375</v>
      </c>
      <c r="Y6186" s="6">
        <f t="shared" ref="Y6186:Y6229" si="398">12-M6186</f>
        <v>5.38</v>
      </c>
      <c r="Z6186" s="6">
        <f t="shared" ref="Z6186:Z6229" si="399">12-N6186</f>
        <v>6.76</v>
      </c>
      <c r="AA6186" s="6">
        <f t="shared" ref="AA6186:AA6229" si="400">12-O6186</f>
        <v>5.0124999999999993</v>
      </c>
      <c r="AB6186" s="6">
        <f t="shared" ref="AB6186:AB6229" si="401">12-P6186</f>
        <v>5.3599999999999994</v>
      </c>
      <c r="AC6186" s="6">
        <f t="shared" ref="AC6186:AC6229" si="402">12-Q6186</f>
        <v>4.6819444444444445</v>
      </c>
    </row>
    <row r="6187" spans="1:29" x14ac:dyDescent="0.25">
      <c r="A6187" s="44">
        <v>323</v>
      </c>
      <c r="B6187" s="45"/>
      <c r="C6187" s="46">
        <v>11</v>
      </c>
      <c r="D6187" s="46">
        <v>19</v>
      </c>
      <c r="E6187" s="46"/>
      <c r="F6187" s="47">
        <f t="shared" si="389"/>
        <v>7.65</v>
      </c>
      <c r="G6187" s="47">
        <f t="shared" si="389"/>
        <v>10.469999999999999</v>
      </c>
      <c r="H6187" s="234">
        <f t="shared" si="389"/>
        <v>5.8874999999999993</v>
      </c>
      <c r="I6187" s="47">
        <f t="shared" si="389"/>
        <v>4.12</v>
      </c>
      <c r="J6187" s="47">
        <f t="shared" si="389"/>
        <v>2.6249999999999996</v>
      </c>
      <c r="K6187" s="47">
        <f t="shared" si="389"/>
        <v>5.6874999999999991</v>
      </c>
      <c r="L6187" s="47">
        <f t="shared" si="389"/>
        <v>5.0625000000000009</v>
      </c>
      <c r="M6187" s="47">
        <f t="shared" si="389"/>
        <v>6.4133333333333331</v>
      </c>
      <c r="N6187" s="47">
        <f t="shared" si="389"/>
        <v>4.37</v>
      </c>
      <c r="O6187" s="47">
        <f t="shared" si="389"/>
        <v>6.8000000000000007</v>
      </c>
      <c r="P6187" s="48">
        <f t="shared" si="389"/>
        <v>5.9666666666666668</v>
      </c>
      <c r="Q6187" s="48">
        <f t="shared" si="390"/>
        <v>6.4444444444444438</v>
      </c>
      <c r="R6187" s="6">
        <f t="shared" si="391"/>
        <v>4.3499999999999996</v>
      </c>
      <c r="S6187" s="6">
        <f t="shared" si="392"/>
        <v>1.5300000000000011</v>
      </c>
      <c r="T6187" s="6">
        <f t="shared" si="393"/>
        <v>6.1125000000000007</v>
      </c>
      <c r="U6187" s="6">
        <f t="shared" si="394"/>
        <v>7.88</v>
      </c>
      <c r="V6187" s="6">
        <f t="shared" si="395"/>
        <v>9.375</v>
      </c>
      <c r="W6187" s="6">
        <f t="shared" si="396"/>
        <v>6.3125000000000009</v>
      </c>
      <c r="X6187" s="6">
        <f t="shared" si="397"/>
        <v>6.9374999999999991</v>
      </c>
      <c r="Y6187" s="6">
        <f t="shared" si="398"/>
        <v>5.5866666666666669</v>
      </c>
      <c r="Z6187" s="6">
        <f t="shared" si="399"/>
        <v>7.63</v>
      </c>
      <c r="AA6187" s="6">
        <f t="shared" si="400"/>
        <v>5.1999999999999993</v>
      </c>
      <c r="AB6187" s="6">
        <f t="shared" si="401"/>
        <v>6.0333333333333332</v>
      </c>
      <c r="AC6187" s="6">
        <f t="shared" si="402"/>
        <v>5.5555555555555562</v>
      </c>
    </row>
    <row r="6188" spans="1:29" x14ac:dyDescent="0.25">
      <c r="A6188" s="44">
        <v>324</v>
      </c>
      <c r="B6188" s="45"/>
      <c r="C6188" s="46">
        <v>11</v>
      </c>
      <c r="D6188" s="46">
        <v>20</v>
      </c>
      <c r="E6188" s="46"/>
      <c r="F6188" s="47">
        <f t="shared" si="389"/>
        <v>7.76</v>
      </c>
      <c r="G6188" s="47">
        <f t="shared" si="389"/>
        <v>10.780000000000001</v>
      </c>
      <c r="H6188" s="234">
        <f t="shared" si="389"/>
        <v>5.7250000000000005</v>
      </c>
      <c r="I6188" s="47">
        <f t="shared" si="389"/>
        <v>4.25</v>
      </c>
      <c r="J6188" s="47">
        <f t="shared" si="389"/>
        <v>2.4125000000000001</v>
      </c>
      <c r="K6188" s="47">
        <f t="shared" si="389"/>
        <v>5.7250000000000005</v>
      </c>
      <c r="L6188" s="47">
        <f t="shared" si="389"/>
        <v>4.7937500000000002</v>
      </c>
      <c r="M6188" s="47">
        <f t="shared" si="389"/>
        <v>6.5666666666666673</v>
      </c>
      <c r="N6188" s="47">
        <f t="shared" si="389"/>
        <v>5.44</v>
      </c>
      <c r="O6188" s="47">
        <f t="shared" si="389"/>
        <v>7.5</v>
      </c>
      <c r="P6188" s="48">
        <f t="shared" si="389"/>
        <v>5.7733333333333343</v>
      </c>
      <c r="Q6188" s="48">
        <f t="shared" si="390"/>
        <v>6.0280555555555555</v>
      </c>
      <c r="R6188" s="6">
        <f t="shared" si="391"/>
        <v>4.24</v>
      </c>
      <c r="S6188" s="6">
        <f t="shared" si="392"/>
        <v>1.2199999999999989</v>
      </c>
      <c r="T6188" s="6">
        <f t="shared" si="393"/>
        <v>6.2749999999999995</v>
      </c>
      <c r="U6188" s="6">
        <f t="shared" si="394"/>
        <v>7.75</v>
      </c>
      <c r="V6188" s="6">
        <f t="shared" si="395"/>
        <v>9.5875000000000004</v>
      </c>
      <c r="W6188" s="6">
        <f t="shared" si="396"/>
        <v>6.2749999999999995</v>
      </c>
      <c r="X6188" s="6">
        <f t="shared" si="397"/>
        <v>7.2062499999999998</v>
      </c>
      <c r="Y6188" s="6">
        <f t="shared" si="398"/>
        <v>5.4333333333333327</v>
      </c>
      <c r="Z6188" s="6">
        <f t="shared" si="399"/>
        <v>6.56</v>
      </c>
      <c r="AA6188" s="6">
        <f t="shared" si="400"/>
        <v>4.5</v>
      </c>
      <c r="AB6188" s="6">
        <f t="shared" si="401"/>
        <v>6.2266666666666657</v>
      </c>
      <c r="AC6188" s="6">
        <f t="shared" si="402"/>
        <v>5.9719444444444445</v>
      </c>
    </row>
    <row r="6189" spans="1:29" x14ac:dyDescent="0.25">
      <c r="A6189" s="44">
        <v>325</v>
      </c>
      <c r="B6189" s="45"/>
      <c r="C6189" s="46">
        <v>11</v>
      </c>
      <c r="D6189" s="46">
        <v>21</v>
      </c>
      <c r="E6189" s="46"/>
      <c r="F6189" s="47">
        <f t="shared" si="389"/>
        <v>8.6500000000000021</v>
      </c>
      <c r="G6189" s="47">
        <f t="shared" si="389"/>
        <v>11.52</v>
      </c>
      <c r="H6189" s="234">
        <f t="shared" si="389"/>
        <v>6.1124999999999998</v>
      </c>
      <c r="I6189" s="47">
        <f t="shared" si="389"/>
        <v>5.32</v>
      </c>
      <c r="J6189" s="47">
        <f t="shared" si="389"/>
        <v>2.3375000000000004</v>
      </c>
      <c r="K6189" s="47">
        <f t="shared" si="389"/>
        <v>5.6937500000000005</v>
      </c>
      <c r="L6189" s="47">
        <f t="shared" si="389"/>
        <v>4.8312500000000007</v>
      </c>
      <c r="M6189" s="47">
        <f t="shared" si="389"/>
        <v>5.7</v>
      </c>
      <c r="N6189" s="47">
        <f t="shared" si="389"/>
        <v>6.1300000000000008</v>
      </c>
      <c r="O6189" s="47">
        <f t="shared" si="389"/>
        <v>7.7874999999999996</v>
      </c>
      <c r="P6189" s="48">
        <f t="shared" si="389"/>
        <v>5.4399999999999995</v>
      </c>
      <c r="Q6189" s="48">
        <f t="shared" si="390"/>
        <v>6.0736111111111111</v>
      </c>
      <c r="R6189" s="6">
        <f t="shared" si="391"/>
        <v>3.3499999999999979</v>
      </c>
      <c r="S6189" s="6">
        <f t="shared" si="392"/>
        <v>0.48000000000000043</v>
      </c>
      <c r="T6189" s="6">
        <f t="shared" si="393"/>
        <v>5.8875000000000002</v>
      </c>
      <c r="U6189" s="6">
        <f t="shared" si="394"/>
        <v>6.68</v>
      </c>
      <c r="V6189" s="6">
        <f t="shared" si="395"/>
        <v>9.6624999999999996</v>
      </c>
      <c r="W6189" s="6">
        <f t="shared" si="396"/>
        <v>6.3062499999999995</v>
      </c>
      <c r="X6189" s="6">
        <f t="shared" si="397"/>
        <v>7.1687499999999993</v>
      </c>
      <c r="Y6189" s="6">
        <f t="shared" si="398"/>
        <v>6.3</v>
      </c>
      <c r="Z6189" s="6">
        <f t="shared" si="399"/>
        <v>5.8699999999999992</v>
      </c>
      <c r="AA6189" s="6">
        <f t="shared" si="400"/>
        <v>4.2125000000000004</v>
      </c>
      <c r="AB6189" s="6">
        <f t="shared" si="401"/>
        <v>6.5600000000000005</v>
      </c>
      <c r="AC6189" s="6">
        <f t="shared" si="402"/>
        <v>5.9263888888888889</v>
      </c>
    </row>
    <row r="6190" spans="1:29" x14ac:dyDescent="0.25">
      <c r="A6190" s="44">
        <v>326</v>
      </c>
      <c r="B6190" s="45"/>
      <c r="C6190" s="46">
        <v>11</v>
      </c>
      <c r="D6190" s="46">
        <v>22</v>
      </c>
      <c r="E6190" s="46"/>
      <c r="F6190" s="47">
        <f t="shared" si="389"/>
        <v>7.17</v>
      </c>
      <c r="G6190" s="47">
        <f t="shared" si="389"/>
        <v>9.5799999999999983</v>
      </c>
      <c r="H6190" s="234">
        <f t="shared" si="389"/>
        <v>5.0124999999999993</v>
      </c>
      <c r="I6190" s="47">
        <f t="shared" si="389"/>
        <v>4.3899999999999997</v>
      </c>
      <c r="J6190" s="47">
        <f t="shared" si="389"/>
        <v>1.9374999999999998</v>
      </c>
      <c r="K6190" s="47">
        <f t="shared" si="389"/>
        <v>5.3500000000000005</v>
      </c>
      <c r="L6190" s="47">
        <f t="shared" si="389"/>
        <v>4.4437500000000005</v>
      </c>
      <c r="M6190" s="47">
        <f t="shared" si="389"/>
        <v>5.3266666666666662</v>
      </c>
      <c r="N6190" s="47">
        <f t="shared" si="389"/>
        <v>4.1899999999999995</v>
      </c>
      <c r="O6190" s="47">
        <f t="shared" si="389"/>
        <v>4.8</v>
      </c>
      <c r="P6190" s="48">
        <f t="shared" si="389"/>
        <v>4.5533333333333328</v>
      </c>
      <c r="Q6190" s="48">
        <f t="shared" si="390"/>
        <v>4.8588888888888881</v>
      </c>
      <c r="R6190" s="6">
        <f t="shared" si="391"/>
        <v>4.83</v>
      </c>
      <c r="S6190" s="6">
        <f t="shared" si="392"/>
        <v>2.4200000000000017</v>
      </c>
      <c r="T6190" s="6">
        <f t="shared" si="393"/>
        <v>6.9875000000000007</v>
      </c>
      <c r="U6190" s="6">
        <f t="shared" si="394"/>
        <v>7.61</v>
      </c>
      <c r="V6190" s="6">
        <f t="shared" si="395"/>
        <v>10.0625</v>
      </c>
      <c r="W6190" s="6">
        <f t="shared" si="396"/>
        <v>6.6499999999999995</v>
      </c>
      <c r="X6190" s="6">
        <f t="shared" si="397"/>
        <v>7.5562499999999995</v>
      </c>
      <c r="Y6190" s="6">
        <f t="shared" si="398"/>
        <v>6.6733333333333338</v>
      </c>
      <c r="Z6190" s="6">
        <f t="shared" si="399"/>
        <v>7.8100000000000005</v>
      </c>
      <c r="AA6190" s="6">
        <f t="shared" si="400"/>
        <v>7.2</v>
      </c>
      <c r="AB6190" s="6">
        <f t="shared" si="401"/>
        <v>7.4466666666666672</v>
      </c>
      <c r="AC6190" s="6">
        <f t="shared" si="402"/>
        <v>7.1411111111111119</v>
      </c>
    </row>
    <row r="6191" spans="1:29" x14ac:dyDescent="0.25">
      <c r="A6191" s="44">
        <v>327</v>
      </c>
      <c r="B6191" s="45"/>
      <c r="C6191" s="46">
        <v>11</v>
      </c>
      <c r="D6191" s="46">
        <v>23</v>
      </c>
      <c r="E6191" s="46"/>
      <c r="F6191" s="47">
        <f t="shared" si="389"/>
        <v>6.62</v>
      </c>
      <c r="G6191" s="47">
        <f t="shared" si="389"/>
        <v>8.81</v>
      </c>
      <c r="H6191" s="234">
        <f t="shared" si="389"/>
        <v>5.0625</v>
      </c>
      <c r="I6191" s="47">
        <f t="shared" si="389"/>
        <v>3.3600000000000003</v>
      </c>
      <c r="J6191" s="47">
        <f t="shared" si="389"/>
        <v>1.7375</v>
      </c>
      <c r="K6191" s="47">
        <f t="shared" si="389"/>
        <v>5.6375000000000002</v>
      </c>
      <c r="L6191" s="47">
        <f t="shared" si="389"/>
        <v>3.96875</v>
      </c>
      <c r="M6191" s="47">
        <f t="shared" si="389"/>
        <v>5.5199999999999987</v>
      </c>
      <c r="N6191" s="47">
        <f t="shared" si="389"/>
        <v>4.1500000000000004</v>
      </c>
      <c r="O6191" s="47">
        <f t="shared" si="389"/>
        <v>4.125</v>
      </c>
      <c r="P6191" s="48">
        <f t="shared" si="389"/>
        <v>5.1266666666666669</v>
      </c>
      <c r="Q6191" s="48">
        <f t="shared" si="390"/>
        <v>5.5724999999999998</v>
      </c>
      <c r="R6191" s="6">
        <f t="shared" si="391"/>
        <v>5.38</v>
      </c>
      <c r="S6191" s="6">
        <f t="shared" si="392"/>
        <v>3.1899999999999995</v>
      </c>
      <c r="T6191" s="6">
        <f t="shared" si="393"/>
        <v>6.9375</v>
      </c>
      <c r="U6191" s="6">
        <f t="shared" si="394"/>
        <v>8.64</v>
      </c>
      <c r="V6191" s="6">
        <f t="shared" si="395"/>
        <v>10.262499999999999</v>
      </c>
      <c r="W6191" s="6">
        <f t="shared" si="396"/>
        <v>6.3624999999999998</v>
      </c>
      <c r="X6191" s="6">
        <f t="shared" si="397"/>
        <v>8.03125</v>
      </c>
      <c r="Y6191" s="6">
        <f t="shared" si="398"/>
        <v>6.4800000000000013</v>
      </c>
      <c r="Z6191" s="6">
        <f t="shared" si="399"/>
        <v>7.85</v>
      </c>
      <c r="AA6191" s="6">
        <f t="shared" si="400"/>
        <v>7.875</v>
      </c>
      <c r="AB6191" s="6">
        <f t="shared" si="401"/>
        <v>6.8733333333333331</v>
      </c>
      <c r="AC6191" s="6">
        <f t="shared" si="402"/>
        <v>6.4275000000000002</v>
      </c>
    </row>
    <row r="6192" spans="1:29" x14ac:dyDescent="0.25">
      <c r="A6192" s="44">
        <v>328</v>
      </c>
      <c r="B6192" s="45"/>
      <c r="C6192" s="46">
        <v>11</v>
      </c>
      <c r="D6192" s="46">
        <v>24</v>
      </c>
      <c r="E6192" s="46"/>
      <c r="F6192" s="47">
        <f t="shared" si="389"/>
        <v>6.05</v>
      </c>
      <c r="G6192" s="47">
        <f t="shared" si="389"/>
        <v>9.1900000000000013</v>
      </c>
      <c r="H6192" s="234">
        <f t="shared" si="389"/>
        <v>5.4375</v>
      </c>
      <c r="I6192" s="47">
        <f t="shared" si="389"/>
        <v>3.1500000000000004</v>
      </c>
      <c r="J6192" s="47">
        <f t="shared" si="389"/>
        <v>1.2625</v>
      </c>
      <c r="K6192" s="47">
        <f t="shared" si="389"/>
        <v>5.3312500000000007</v>
      </c>
      <c r="L6192" s="47">
        <f t="shared" si="389"/>
        <v>4.1437500000000007</v>
      </c>
      <c r="M6192" s="47">
        <f t="shared" si="389"/>
        <v>5.0466666666666677</v>
      </c>
      <c r="N6192" s="47">
        <f t="shared" si="389"/>
        <v>3.54</v>
      </c>
      <c r="O6192" s="47">
        <f t="shared" si="389"/>
        <v>3.375</v>
      </c>
      <c r="P6192" s="48">
        <f t="shared" si="389"/>
        <v>5.0599999999999987</v>
      </c>
      <c r="Q6192" s="48">
        <f t="shared" si="390"/>
        <v>5.1069444444444452</v>
      </c>
      <c r="R6192" s="6">
        <f t="shared" si="391"/>
        <v>5.95</v>
      </c>
      <c r="S6192" s="6">
        <f t="shared" si="392"/>
        <v>2.8099999999999987</v>
      </c>
      <c r="T6192" s="6">
        <f t="shared" si="393"/>
        <v>6.5625</v>
      </c>
      <c r="U6192" s="6">
        <f t="shared" si="394"/>
        <v>8.85</v>
      </c>
      <c r="V6192" s="6">
        <f t="shared" si="395"/>
        <v>10.737500000000001</v>
      </c>
      <c r="W6192" s="6">
        <f t="shared" si="396"/>
        <v>6.6687499999999993</v>
      </c>
      <c r="X6192" s="6">
        <f t="shared" si="397"/>
        <v>7.8562499999999993</v>
      </c>
      <c r="Y6192" s="6">
        <f t="shared" si="398"/>
        <v>6.9533333333333323</v>
      </c>
      <c r="Z6192" s="6">
        <f t="shared" si="399"/>
        <v>8.4600000000000009</v>
      </c>
      <c r="AA6192" s="6">
        <f t="shared" si="400"/>
        <v>8.625</v>
      </c>
      <c r="AB6192" s="6">
        <f t="shared" si="401"/>
        <v>6.9400000000000013</v>
      </c>
      <c r="AC6192" s="6">
        <f t="shared" si="402"/>
        <v>6.8930555555555548</v>
      </c>
    </row>
    <row r="6193" spans="1:29" x14ac:dyDescent="0.25">
      <c r="A6193" s="44">
        <v>329</v>
      </c>
      <c r="B6193" s="45"/>
      <c r="C6193" s="46">
        <v>11</v>
      </c>
      <c r="D6193" s="46">
        <v>25</v>
      </c>
      <c r="E6193" s="46"/>
      <c r="F6193" s="47">
        <f t="shared" si="389"/>
        <v>6.5600000000000005</v>
      </c>
      <c r="G6193" s="47">
        <f t="shared" si="389"/>
        <v>9.73</v>
      </c>
      <c r="H6193" s="234">
        <f t="shared" si="389"/>
        <v>5.3874999999999993</v>
      </c>
      <c r="I6193" s="47">
        <f t="shared" si="389"/>
        <v>3.97</v>
      </c>
      <c r="J6193" s="47">
        <f t="shared" si="389"/>
        <v>1.5687499999999999</v>
      </c>
      <c r="K6193" s="47">
        <f t="shared" si="389"/>
        <v>5.65</v>
      </c>
      <c r="L6193" s="47">
        <f t="shared" si="389"/>
        <v>4.0062500000000005</v>
      </c>
      <c r="M6193" s="47">
        <f t="shared" si="389"/>
        <v>4.9666666666666668</v>
      </c>
      <c r="N6193" s="47">
        <f t="shared" si="389"/>
        <v>3.4200000000000004</v>
      </c>
      <c r="O6193" s="47">
        <f t="shared" si="389"/>
        <v>3.1875</v>
      </c>
      <c r="P6193" s="48">
        <f t="shared" si="389"/>
        <v>4.5999999999999996</v>
      </c>
      <c r="Q6193" s="48">
        <f t="shared" si="390"/>
        <v>5.2408333333333328</v>
      </c>
      <c r="R6193" s="6">
        <f t="shared" si="391"/>
        <v>5.4399999999999995</v>
      </c>
      <c r="S6193" s="6">
        <f t="shared" si="392"/>
        <v>2.2699999999999996</v>
      </c>
      <c r="T6193" s="6">
        <f t="shared" si="393"/>
        <v>6.6125000000000007</v>
      </c>
      <c r="U6193" s="6">
        <f t="shared" si="394"/>
        <v>8.0299999999999994</v>
      </c>
      <c r="V6193" s="6">
        <f t="shared" si="395"/>
        <v>10.43125</v>
      </c>
      <c r="W6193" s="6">
        <f t="shared" si="396"/>
        <v>6.35</v>
      </c>
      <c r="X6193" s="6">
        <f t="shared" si="397"/>
        <v>7.9937499999999995</v>
      </c>
      <c r="Y6193" s="6">
        <f t="shared" si="398"/>
        <v>7.0333333333333332</v>
      </c>
      <c r="Z6193" s="6">
        <f t="shared" si="399"/>
        <v>8.58</v>
      </c>
      <c r="AA6193" s="6">
        <f t="shared" si="400"/>
        <v>8.8125</v>
      </c>
      <c r="AB6193" s="6">
        <f t="shared" si="401"/>
        <v>7.4</v>
      </c>
      <c r="AC6193" s="6">
        <f t="shared" si="402"/>
        <v>6.7591666666666672</v>
      </c>
    </row>
    <row r="6194" spans="1:29" x14ac:dyDescent="0.25">
      <c r="A6194" s="44">
        <v>330</v>
      </c>
      <c r="B6194" s="45"/>
      <c r="C6194" s="46">
        <v>11</v>
      </c>
      <c r="D6194" s="46">
        <v>26</v>
      </c>
      <c r="E6194" s="46"/>
      <c r="F6194" s="47">
        <f t="shared" si="389"/>
        <v>6.3100000000000005</v>
      </c>
      <c r="G6194" s="47">
        <f t="shared" si="389"/>
        <v>8.7499999999999982</v>
      </c>
      <c r="H6194" s="234">
        <f t="shared" si="389"/>
        <v>6.143749999999998</v>
      </c>
      <c r="I6194" s="47">
        <f t="shared" si="389"/>
        <v>2.15</v>
      </c>
      <c r="J6194" s="47">
        <f t="shared" si="389"/>
        <v>1.5125000000000004</v>
      </c>
      <c r="K6194" s="47">
        <f t="shared" si="389"/>
        <v>5.6624999999999988</v>
      </c>
      <c r="L6194" s="47">
        <f t="shared" si="389"/>
        <v>4.0937500000000009</v>
      </c>
      <c r="M6194" s="47">
        <f t="shared" si="389"/>
        <v>5.3866666666666658</v>
      </c>
      <c r="N6194" s="47">
        <f t="shared" si="389"/>
        <v>2.62</v>
      </c>
      <c r="O6194" s="47">
        <f t="shared" si="389"/>
        <v>3.25</v>
      </c>
      <c r="P6194" s="48">
        <f t="shared" si="389"/>
        <v>4.96</v>
      </c>
      <c r="Q6194" s="48">
        <f t="shared" si="390"/>
        <v>5.910000000000001</v>
      </c>
      <c r="R6194" s="6">
        <f t="shared" si="391"/>
        <v>5.6899999999999995</v>
      </c>
      <c r="S6194" s="6">
        <f t="shared" si="392"/>
        <v>3.2500000000000018</v>
      </c>
      <c r="T6194" s="6">
        <f t="shared" si="393"/>
        <v>5.856250000000002</v>
      </c>
      <c r="U6194" s="6">
        <f t="shared" si="394"/>
        <v>9.85</v>
      </c>
      <c r="V6194" s="6">
        <f t="shared" si="395"/>
        <v>10.487499999999999</v>
      </c>
      <c r="W6194" s="6">
        <f t="shared" si="396"/>
        <v>6.3375000000000012</v>
      </c>
      <c r="X6194" s="6">
        <f t="shared" si="397"/>
        <v>7.9062499999999991</v>
      </c>
      <c r="Y6194" s="6">
        <f t="shared" si="398"/>
        <v>6.6133333333333342</v>
      </c>
      <c r="Z6194" s="6">
        <f t="shared" si="399"/>
        <v>9.379999999999999</v>
      </c>
      <c r="AA6194" s="6">
        <f t="shared" si="400"/>
        <v>8.75</v>
      </c>
      <c r="AB6194" s="6">
        <f t="shared" si="401"/>
        <v>7.04</v>
      </c>
      <c r="AC6194" s="6">
        <f t="shared" si="402"/>
        <v>6.089999999999999</v>
      </c>
    </row>
    <row r="6195" spans="1:29" x14ac:dyDescent="0.25">
      <c r="A6195" s="44">
        <v>331</v>
      </c>
      <c r="B6195" s="45"/>
      <c r="C6195" s="46">
        <v>11</v>
      </c>
      <c r="D6195" s="46">
        <v>27</v>
      </c>
      <c r="E6195" s="46"/>
      <c r="F6195" s="47">
        <f t="shared" si="389"/>
        <v>5.37</v>
      </c>
      <c r="G6195" s="47">
        <f t="shared" si="389"/>
        <v>8.43</v>
      </c>
      <c r="H6195" s="234">
        <f t="shared" si="389"/>
        <v>5.15625</v>
      </c>
      <c r="I6195" s="47">
        <f t="shared" si="389"/>
        <v>2.1599999999999997</v>
      </c>
      <c r="J6195" s="47">
        <f t="shared" si="389"/>
        <v>1.1562500000000002</v>
      </c>
      <c r="K6195" s="47">
        <f t="shared" si="389"/>
        <v>4.9312500000000004</v>
      </c>
      <c r="L6195" s="47">
        <f t="shared" si="389"/>
        <v>4.1062500000000002</v>
      </c>
      <c r="M6195" s="47">
        <f t="shared" si="389"/>
        <v>5.4733333333333327</v>
      </c>
      <c r="N6195" s="47">
        <f t="shared" si="389"/>
        <v>2.4400000000000004</v>
      </c>
      <c r="O6195" s="47">
        <f t="shared" si="389"/>
        <v>3.2500000000000004</v>
      </c>
      <c r="P6195" s="48">
        <f t="shared" si="389"/>
        <v>4.9799999999999995</v>
      </c>
      <c r="Q6195" s="48">
        <f t="shared" si="390"/>
        <v>5.6113888888888876</v>
      </c>
      <c r="R6195" s="6">
        <f t="shared" si="391"/>
        <v>6.63</v>
      </c>
      <c r="S6195" s="6">
        <f t="shared" si="392"/>
        <v>3.5700000000000003</v>
      </c>
      <c r="T6195" s="6">
        <f t="shared" si="393"/>
        <v>6.84375</v>
      </c>
      <c r="U6195" s="6">
        <f t="shared" si="394"/>
        <v>9.84</v>
      </c>
      <c r="V6195" s="6">
        <f t="shared" si="395"/>
        <v>10.84375</v>
      </c>
      <c r="W6195" s="6">
        <f t="shared" si="396"/>
        <v>7.0687499999999996</v>
      </c>
      <c r="X6195" s="6">
        <f t="shared" si="397"/>
        <v>7.8937499999999998</v>
      </c>
      <c r="Y6195" s="6">
        <f t="shared" si="398"/>
        <v>6.5266666666666673</v>
      </c>
      <c r="Z6195" s="6">
        <f t="shared" si="399"/>
        <v>9.5599999999999987</v>
      </c>
      <c r="AA6195" s="6">
        <f t="shared" si="400"/>
        <v>8.75</v>
      </c>
      <c r="AB6195" s="6">
        <f t="shared" si="401"/>
        <v>7.0200000000000005</v>
      </c>
      <c r="AC6195" s="6">
        <f t="shared" si="402"/>
        <v>6.3886111111111124</v>
      </c>
    </row>
    <row r="6196" spans="1:29" x14ac:dyDescent="0.25">
      <c r="A6196" s="44">
        <v>332</v>
      </c>
      <c r="B6196" s="45"/>
      <c r="C6196" s="46">
        <v>11</v>
      </c>
      <c r="D6196" s="46">
        <v>28</v>
      </c>
      <c r="E6196" s="46"/>
      <c r="F6196" s="47">
        <f t="shared" ref="F6196:P6205" si="403">AVERAGEIFS(F$2:F$5846,$C$2:$C$5846,$C6196,$D$2:$D$5846,$D6196)</f>
        <v>7.05</v>
      </c>
      <c r="G6196" s="47">
        <f t="shared" si="403"/>
        <v>9.66</v>
      </c>
      <c r="H6196" s="234">
        <f t="shared" si="403"/>
        <v>3.9312499999999999</v>
      </c>
      <c r="I6196" s="47">
        <f t="shared" si="403"/>
        <v>3.5100000000000002</v>
      </c>
      <c r="J6196" s="47">
        <f t="shared" si="403"/>
        <v>1.1375</v>
      </c>
      <c r="K6196" s="47">
        <f t="shared" si="403"/>
        <v>3.8437499999999996</v>
      </c>
      <c r="L6196" s="47">
        <f t="shared" si="403"/>
        <v>3.05</v>
      </c>
      <c r="M6196" s="47">
        <f t="shared" si="403"/>
        <v>4.7533333333333321</v>
      </c>
      <c r="N6196" s="47">
        <f t="shared" si="403"/>
        <v>3.2</v>
      </c>
      <c r="O6196" s="47">
        <f t="shared" si="403"/>
        <v>5.1125000000000007</v>
      </c>
      <c r="P6196" s="48">
        <f t="shared" si="403"/>
        <v>3.9666666666666668</v>
      </c>
      <c r="Q6196" s="48">
        <f t="shared" si="390"/>
        <v>4.4594444444444443</v>
      </c>
      <c r="R6196" s="6">
        <f t="shared" si="391"/>
        <v>4.95</v>
      </c>
      <c r="S6196" s="6">
        <f t="shared" si="392"/>
        <v>2.34</v>
      </c>
      <c r="T6196" s="6">
        <f t="shared" si="393"/>
        <v>8.0687499999999996</v>
      </c>
      <c r="U6196" s="6">
        <f t="shared" si="394"/>
        <v>8.49</v>
      </c>
      <c r="V6196" s="6">
        <f t="shared" si="395"/>
        <v>10.862500000000001</v>
      </c>
      <c r="W6196" s="6">
        <f t="shared" si="396"/>
        <v>8.15625</v>
      </c>
      <c r="X6196" s="6">
        <f t="shared" si="397"/>
        <v>8.9499999999999993</v>
      </c>
      <c r="Y6196" s="6">
        <f t="shared" si="398"/>
        <v>7.2466666666666679</v>
      </c>
      <c r="Z6196" s="6">
        <f t="shared" si="399"/>
        <v>8.8000000000000007</v>
      </c>
      <c r="AA6196" s="6">
        <f t="shared" si="400"/>
        <v>6.8874999999999993</v>
      </c>
      <c r="AB6196" s="6">
        <f t="shared" si="401"/>
        <v>8.0333333333333332</v>
      </c>
      <c r="AC6196" s="6">
        <f t="shared" si="402"/>
        <v>7.5405555555555557</v>
      </c>
    </row>
    <row r="6197" spans="1:29" x14ac:dyDescent="0.25">
      <c r="A6197" s="44">
        <v>333</v>
      </c>
      <c r="B6197" s="45"/>
      <c r="C6197" s="46">
        <v>11</v>
      </c>
      <c r="D6197" s="46">
        <v>29</v>
      </c>
      <c r="E6197" s="46"/>
      <c r="F6197" s="47">
        <f t="shared" si="403"/>
        <v>6.7799999999999994</v>
      </c>
      <c r="G6197" s="47">
        <f t="shared" si="403"/>
        <v>10.059999999999999</v>
      </c>
      <c r="H6197" s="234">
        <f t="shared" si="403"/>
        <v>4.6749999999999998</v>
      </c>
      <c r="I6197" s="47">
        <f t="shared" si="403"/>
        <v>3.7299999999999995</v>
      </c>
      <c r="J6197" s="47">
        <f t="shared" si="403"/>
        <v>1.4250000000000003</v>
      </c>
      <c r="K6197" s="47">
        <f t="shared" si="403"/>
        <v>4.3687500000000004</v>
      </c>
      <c r="L6197" s="47">
        <f t="shared" si="403"/>
        <v>4.1750000000000007</v>
      </c>
      <c r="M6197" s="47">
        <f t="shared" si="403"/>
        <v>5.419999999999999</v>
      </c>
      <c r="N6197" s="47">
        <f t="shared" si="403"/>
        <v>3.65</v>
      </c>
      <c r="O6197" s="47">
        <f t="shared" si="403"/>
        <v>4.8499999999999996</v>
      </c>
      <c r="P6197" s="48">
        <f t="shared" si="403"/>
        <v>4.46</v>
      </c>
      <c r="Q6197" s="48">
        <f t="shared" si="390"/>
        <v>4.6883333333333335</v>
      </c>
      <c r="R6197" s="6">
        <f t="shared" si="391"/>
        <v>5.2200000000000006</v>
      </c>
      <c r="S6197" s="6">
        <f t="shared" si="392"/>
        <v>1.9400000000000013</v>
      </c>
      <c r="T6197" s="6">
        <f t="shared" si="393"/>
        <v>7.3250000000000002</v>
      </c>
      <c r="U6197" s="6">
        <f t="shared" si="394"/>
        <v>8.27</v>
      </c>
      <c r="V6197" s="6">
        <f t="shared" si="395"/>
        <v>10.574999999999999</v>
      </c>
      <c r="W6197" s="6">
        <f t="shared" si="396"/>
        <v>7.6312499999999996</v>
      </c>
      <c r="X6197" s="6">
        <f t="shared" si="397"/>
        <v>7.8249999999999993</v>
      </c>
      <c r="Y6197" s="6">
        <f t="shared" si="398"/>
        <v>6.580000000000001</v>
      </c>
      <c r="Z6197" s="6">
        <f t="shared" si="399"/>
        <v>8.35</v>
      </c>
      <c r="AA6197" s="6">
        <f t="shared" si="400"/>
        <v>7.15</v>
      </c>
      <c r="AB6197" s="6">
        <f t="shared" si="401"/>
        <v>7.54</v>
      </c>
      <c r="AC6197" s="6">
        <f t="shared" si="402"/>
        <v>7.3116666666666665</v>
      </c>
    </row>
    <row r="6198" spans="1:29" x14ac:dyDescent="0.25">
      <c r="A6198" s="44">
        <v>334</v>
      </c>
      <c r="B6198" s="45"/>
      <c r="C6198" s="46">
        <v>11</v>
      </c>
      <c r="D6198" s="46">
        <v>30</v>
      </c>
      <c r="E6198" s="46"/>
      <c r="F6198" s="47">
        <f t="shared" si="403"/>
        <v>8.2899999999999991</v>
      </c>
      <c r="G6198" s="47">
        <f t="shared" si="403"/>
        <v>11.23</v>
      </c>
      <c r="H6198" s="234">
        <f t="shared" si="403"/>
        <v>5.2874999999999996</v>
      </c>
      <c r="I6198" s="47">
        <f t="shared" si="403"/>
        <v>5.1100000000000003</v>
      </c>
      <c r="J6198" s="47">
        <f t="shared" si="403"/>
        <v>2.3874999999999997</v>
      </c>
      <c r="K6198" s="47">
        <f t="shared" si="403"/>
        <v>4.9437499999999996</v>
      </c>
      <c r="L6198" s="47">
        <f t="shared" si="403"/>
        <v>4.4812500000000002</v>
      </c>
      <c r="M6198" s="47">
        <f t="shared" si="403"/>
        <v>5.2066666666666661</v>
      </c>
      <c r="N6198" s="47">
        <f t="shared" si="403"/>
        <v>4.59</v>
      </c>
      <c r="O6198" s="47">
        <f t="shared" si="403"/>
        <v>5.4624999999999995</v>
      </c>
      <c r="P6198" s="48">
        <f t="shared" si="403"/>
        <v>4.8933333333333335</v>
      </c>
      <c r="Q6198" s="48">
        <f t="shared" si="390"/>
        <v>5.3241666666666676</v>
      </c>
      <c r="R6198" s="6">
        <f t="shared" si="391"/>
        <v>3.7100000000000009</v>
      </c>
      <c r="S6198" s="6">
        <f t="shared" si="392"/>
        <v>0.76999999999999957</v>
      </c>
      <c r="T6198" s="6">
        <f t="shared" si="393"/>
        <v>6.7125000000000004</v>
      </c>
      <c r="U6198" s="6">
        <f t="shared" si="394"/>
        <v>6.89</v>
      </c>
      <c r="V6198" s="6">
        <f t="shared" si="395"/>
        <v>9.6125000000000007</v>
      </c>
      <c r="W6198" s="6">
        <f t="shared" si="396"/>
        <v>7.0562500000000004</v>
      </c>
      <c r="X6198" s="6">
        <f t="shared" si="397"/>
        <v>7.5187499999999998</v>
      </c>
      <c r="Y6198" s="6">
        <f t="shared" si="398"/>
        <v>6.7933333333333339</v>
      </c>
      <c r="Z6198" s="6">
        <f t="shared" si="399"/>
        <v>7.41</v>
      </c>
      <c r="AA6198" s="6">
        <f t="shared" si="400"/>
        <v>6.5375000000000005</v>
      </c>
      <c r="AB6198" s="6">
        <f t="shared" si="401"/>
        <v>7.1066666666666665</v>
      </c>
      <c r="AC6198" s="6">
        <f t="shared" si="402"/>
        <v>6.6758333333333324</v>
      </c>
    </row>
    <row r="6199" spans="1:29" x14ac:dyDescent="0.25">
      <c r="A6199" s="44">
        <v>335</v>
      </c>
      <c r="B6199" s="45"/>
      <c r="C6199" s="46">
        <v>12</v>
      </c>
      <c r="D6199" s="46">
        <v>1</v>
      </c>
      <c r="E6199" s="46"/>
      <c r="F6199" s="47">
        <f t="shared" si="403"/>
        <v>8.3000000000000007</v>
      </c>
      <c r="G6199" s="47">
        <f t="shared" si="403"/>
        <v>10.67</v>
      </c>
      <c r="H6199" s="234">
        <f t="shared" si="403"/>
        <v>4.7437500000000004</v>
      </c>
      <c r="I6199" s="47">
        <f t="shared" si="403"/>
        <v>4.6800000000000006</v>
      </c>
      <c r="J6199" s="47">
        <f t="shared" si="403"/>
        <v>2.3812500000000001</v>
      </c>
      <c r="K6199" s="47">
        <f t="shared" si="403"/>
        <v>4.8</v>
      </c>
      <c r="L6199" s="47">
        <f t="shared" si="403"/>
        <v>3.4999999999999996</v>
      </c>
      <c r="M6199" s="47">
        <f t="shared" si="403"/>
        <v>5.4266666666666667</v>
      </c>
      <c r="N6199" s="47">
        <f t="shared" si="403"/>
        <v>5.62</v>
      </c>
      <c r="O6199" s="47">
        <f t="shared" si="403"/>
        <v>5.4444444444444438</v>
      </c>
      <c r="P6199" s="48">
        <f t="shared" si="403"/>
        <v>4.5333333333333332</v>
      </c>
      <c r="Q6199" s="48">
        <f t="shared" si="390"/>
        <v>5.1539855072463752</v>
      </c>
      <c r="R6199" s="6">
        <f t="shared" si="391"/>
        <v>3.6999999999999993</v>
      </c>
      <c r="S6199" s="6">
        <f t="shared" si="392"/>
        <v>1.33</v>
      </c>
      <c r="T6199" s="6">
        <f t="shared" si="393"/>
        <v>7.2562499999999996</v>
      </c>
      <c r="U6199" s="6">
        <f t="shared" si="394"/>
        <v>7.3199999999999994</v>
      </c>
      <c r="V6199" s="6">
        <f t="shared" si="395"/>
        <v>9.6187500000000004</v>
      </c>
      <c r="W6199" s="6">
        <f t="shared" si="396"/>
        <v>7.2</v>
      </c>
      <c r="X6199" s="6">
        <f t="shared" si="397"/>
        <v>8.5</v>
      </c>
      <c r="Y6199" s="6">
        <f t="shared" si="398"/>
        <v>6.5733333333333333</v>
      </c>
      <c r="Z6199" s="6">
        <f t="shared" si="399"/>
        <v>6.38</v>
      </c>
      <c r="AA6199" s="6">
        <f t="shared" si="400"/>
        <v>6.5555555555555562</v>
      </c>
      <c r="AB6199" s="6">
        <f t="shared" si="401"/>
        <v>7.4666666666666668</v>
      </c>
      <c r="AC6199" s="6">
        <f t="shared" si="402"/>
        <v>6.8460144927536248</v>
      </c>
    </row>
    <row r="6200" spans="1:29" x14ac:dyDescent="0.25">
      <c r="A6200" s="44">
        <v>336</v>
      </c>
      <c r="B6200" s="45"/>
      <c r="C6200" s="46">
        <v>12</v>
      </c>
      <c r="D6200" s="46">
        <v>2</v>
      </c>
      <c r="E6200" s="46"/>
      <c r="F6200" s="47">
        <f t="shared" si="403"/>
        <v>6.69</v>
      </c>
      <c r="G6200" s="47">
        <f t="shared" si="403"/>
        <v>9.5499999999999989</v>
      </c>
      <c r="H6200" s="234">
        <f t="shared" si="403"/>
        <v>4.6375000000000002</v>
      </c>
      <c r="I6200" s="47">
        <f t="shared" si="403"/>
        <v>3.3199999999999994</v>
      </c>
      <c r="J6200" s="47">
        <f t="shared" si="403"/>
        <v>1.8437500000000002</v>
      </c>
      <c r="K6200" s="47">
        <f t="shared" si="403"/>
        <v>4.3500000000000005</v>
      </c>
      <c r="L6200" s="47">
        <f t="shared" si="403"/>
        <v>3.9750000000000001</v>
      </c>
      <c r="M6200" s="47">
        <f t="shared" si="403"/>
        <v>5.08</v>
      </c>
      <c r="N6200" s="47">
        <f t="shared" si="403"/>
        <v>4.1899999999999995</v>
      </c>
      <c r="O6200" s="47">
        <f t="shared" si="403"/>
        <v>5.0333333333333332</v>
      </c>
      <c r="P6200" s="48">
        <f t="shared" si="403"/>
        <v>4.3133333333333335</v>
      </c>
      <c r="Q6200" s="48">
        <f t="shared" si="390"/>
        <v>4.7789492753623195</v>
      </c>
      <c r="R6200" s="6">
        <f t="shared" si="391"/>
        <v>5.31</v>
      </c>
      <c r="S6200" s="6">
        <f t="shared" si="392"/>
        <v>2.4500000000000011</v>
      </c>
      <c r="T6200" s="6">
        <f t="shared" si="393"/>
        <v>7.3624999999999998</v>
      </c>
      <c r="U6200" s="6">
        <f t="shared" si="394"/>
        <v>8.68</v>
      </c>
      <c r="V6200" s="6">
        <f t="shared" si="395"/>
        <v>10.15625</v>
      </c>
      <c r="W6200" s="6">
        <f t="shared" si="396"/>
        <v>7.6499999999999995</v>
      </c>
      <c r="X6200" s="6">
        <f t="shared" si="397"/>
        <v>8.0250000000000004</v>
      </c>
      <c r="Y6200" s="6">
        <f t="shared" si="398"/>
        <v>6.92</v>
      </c>
      <c r="Z6200" s="6">
        <f t="shared" si="399"/>
        <v>7.8100000000000005</v>
      </c>
      <c r="AA6200" s="6">
        <f t="shared" si="400"/>
        <v>6.9666666666666668</v>
      </c>
      <c r="AB6200" s="6">
        <f t="shared" si="401"/>
        <v>7.6866666666666665</v>
      </c>
      <c r="AC6200" s="6">
        <f t="shared" si="402"/>
        <v>7.2210507246376805</v>
      </c>
    </row>
    <row r="6201" spans="1:29" x14ac:dyDescent="0.25">
      <c r="A6201" s="44">
        <v>337</v>
      </c>
      <c r="B6201" s="45"/>
      <c r="C6201" s="46">
        <v>12</v>
      </c>
      <c r="D6201" s="46">
        <v>3</v>
      </c>
      <c r="E6201" s="46"/>
      <c r="F6201" s="47">
        <f t="shared" si="403"/>
        <v>7.3700000000000019</v>
      </c>
      <c r="G6201" s="47">
        <f t="shared" si="403"/>
        <v>10.02</v>
      </c>
      <c r="H6201" s="234">
        <f t="shared" si="403"/>
        <v>5.4124999999999996</v>
      </c>
      <c r="I6201" s="47">
        <f t="shared" si="403"/>
        <v>3.6199999999999997</v>
      </c>
      <c r="J6201" s="47">
        <f t="shared" si="403"/>
        <v>2.0437499999999997</v>
      </c>
      <c r="K6201" s="47">
        <f t="shared" si="403"/>
        <v>5.3937499999999989</v>
      </c>
      <c r="L6201" s="47">
        <f t="shared" si="403"/>
        <v>4.03125</v>
      </c>
      <c r="M6201" s="47">
        <f t="shared" si="403"/>
        <v>6.0533333333333337</v>
      </c>
      <c r="N6201" s="47">
        <f t="shared" si="403"/>
        <v>3.47</v>
      </c>
      <c r="O6201" s="47">
        <f t="shared" si="403"/>
        <v>4.4000000000000004</v>
      </c>
      <c r="P6201" s="48">
        <f t="shared" si="403"/>
        <v>5.253333333333333</v>
      </c>
      <c r="Q6201" s="48">
        <f t="shared" si="390"/>
        <v>5.7366062801932385</v>
      </c>
      <c r="R6201" s="6">
        <f t="shared" si="391"/>
        <v>4.6299999999999981</v>
      </c>
      <c r="S6201" s="6">
        <f t="shared" si="392"/>
        <v>1.9800000000000004</v>
      </c>
      <c r="T6201" s="6">
        <f t="shared" si="393"/>
        <v>6.5875000000000004</v>
      </c>
      <c r="U6201" s="6">
        <f t="shared" si="394"/>
        <v>8.3800000000000008</v>
      </c>
      <c r="V6201" s="6">
        <f t="shared" si="395"/>
        <v>9.9562500000000007</v>
      </c>
      <c r="W6201" s="6">
        <f t="shared" si="396"/>
        <v>6.6062500000000011</v>
      </c>
      <c r="X6201" s="6">
        <f t="shared" si="397"/>
        <v>7.96875</v>
      </c>
      <c r="Y6201" s="6">
        <f t="shared" si="398"/>
        <v>5.9466666666666663</v>
      </c>
      <c r="Z6201" s="6">
        <f t="shared" si="399"/>
        <v>8.5299999999999994</v>
      </c>
      <c r="AA6201" s="6">
        <f t="shared" si="400"/>
        <v>7.6</v>
      </c>
      <c r="AB6201" s="6">
        <f t="shared" si="401"/>
        <v>6.746666666666667</v>
      </c>
      <c r="AC6201" s="6">
        <f t="shared" si="402"/>
        <v>6.2633937198067615</v>
      </c>
    </row>
    <row r="6202" spans="1:29" x14ac:dyDescent="0.25">
      <c r="A6202" s="44">
        <v>338</v>
      </c>
      <c r="B6202" s="45"/>
      <c r="C6202" s="46">
        <v>12</v>
      </c>
      <c r="D6202" s="46">
        <v>4</v>
      </c>
      <c r="E6202" s="46"/>
      <c r="F6202" s="47">
        <f t="shared" si="403"/>
        <v>6.7300000000000013</v>
      </c>
      <c r="G6202" s="47">
        <f t="shared" si="403"/>
        <v>9.25</v>
      </c>
      <c r="H6202" s="234">
        <f t="shared" si="403"/>
        <v>4.8187499999999996</v>
      </c>
      <c r="I6202" s="47">
        <f t="shared" si="403"/>
        <v>3.69</v>
      </c>
      <c r="J6202" s="47">
        <f t="shared" si="403"/>
        <v>1.6437500000000003</v>
      </c>
      <c r="K6202" s="47">
        <f t="shared" si="403"/>
        <v>4.7312500000000002</v>
      </c>
      <c r="L6202" s="47">
        <f t="shared" si="403"/>
        <v>3.7375000000000003</v>
      </c>
      <c r="M6202" s="47">
        <f t="shared" si="403"/>
        <v>5.3666666666666654</v>
      </c>
      <c r="N6202" s="47">
        <f t="shared" si="403"/>
        <v>3.85</v>
      </c>
      <c r="O6202" s="47">
        <f t="shared" si="403"/>
        <v>4.1333333333333329</v>
      </c>
      <c r="P6202" s="48">
        <f t="shared" si="403"/>
        <v>4.626666666666666</v>
      </c>
      <c r="Q6202" s="48">
        <f t="shared" si="390"/>
        <v>5.2137439613526571</v>
      </c>
      <c r="R6202" s="6">
        <f t="shared" si="391"/>
        <v>5.2699999999999987</v>
      </c>
      <c r="S6202" s="6">
        <f t="shared" si="392"/>
        <v>2.75</v>
      </c>
      <c r="T6202" s="6">
        <f t="shared" si="393"/>
        <v>7.1812500000000004</v>
      </c>
      <c r="U6202" s="6">
        <f t="shared" si="394"/>
        <v>8.31</v>
      </c>
      <c r="V6202" s="6">
        <f t="shared" si="395"/>
        <v>10.356249999999999</v>
      </c>
      <c r="W6202" s="6">
        <f t="shared" si="396"/>
        <v>7.2687499999999998</v>
      </c>
      <c r="X6202" s="6">
        <f t="shared" si="397"/>
        <v>8.2624999999999993</v>
      </c>
      <c r="Y6202" s="6">
        <f t="shared" si="398"/>
        <v>6.6333333333333346</v>
      </c>
      <c r="Z6202" s="6">
        <f t="shared" si="399"/>
        <v>8.15</v>
      </c>
      <c r="AA6202" s="6">
        <f t="shared" si="400"/>
        <v>7.8666666666666671</v>
      </c>
      <c r="AB6202" s="6">
        <f t="shared" si="401"/>
        <v>7.373333333333334</v>
      </c>
      <c r="AC6202" s="6">
        <f t="shared" si="402"/>
        <v>6.7862560386473429</v>
      </c>
    </row>
    <row r="6203" spans="1:29" x14ac:dyDescent="0.25">
      <c r="A6203" s="44">
        <v>339</v>
      </c>
      <c r="B6203" s="45"/>
      <c r="C6203" s="46">
        <v>12</v>
      </c>
      <c r="D6203" s="46">
        <v>5</v>
      </c>
      <c r="E6203" s="46"/>
      <c r="F6203" s="47">
        <f t="shared" si="403"/>
        <v>7.2200000000000006</v>
      </c>
      <c r="G6203" s="47">
        <f t="shared" si="403"/>
        <v>9.4000000000000021</v>
      </c>
      <c r="H6203" s="234">
        <f t="shared" si="403"/>
        <v>4.9250000000000007</v>
      </c>
      <c r="I6203" s="47">
        <f t="shared" si="403"/>
        <v>3.4099999999999993</v>
      </c>
      <c r="J6203" s="47">
        <f t="shared" si="403"/>
        <v>1.6124999999999998</v>
      </c>
      <c r="K6203" s="47">
        <f t="shared" si="403"/>
        <v>5.1812499999999995</v>
      </c>
      <c r="L6203" s="47">
        <f t="shared" si="403"/>
        <v>3.5062499999999996</v>
      </c>
      <c r="M6203" s="47">
        <f t="shared" si="403"/>
        <v>5.3466666666666667</v>
      </c>
      <c r="N6203" s="47">
        <f t="shared" si="403"/>
        <v>4.5</v>
      </c>
      <c r="O6203" s="47">
        <f t="shared" si="403"/>
        <v>4.511111111111112</v>
      </c>
      <c r="P6203" s="48">
        <f t="shared" si="403"/>
        <v>5.0066666666666686</v>
      </c>
      <c r="Q6203" s="48">
        <f t="shared" si="390"/>
        <v>5.4667632850241548</v>
      </c>
      <c r="R6203" s="6">
        <f t="shared" si="391"/>
        <v>4.7799999999999994</v>
      </c>
      <c r="S6203" s="6">
        <f t="shared" si="392"/>
        <v>2.5999999999999979</v>
      </c>
      <c r="T6203" s="6">
        <f t="shared" si="393"/>
        <v>7.0749999999999993</v>
      </c>
      <c r="U6203" s="6">
        <f t="shared" si="394"/>
        <v>8.59</v>
      </c>
      <c r="V6203" s="6">
        <f t="shared" si="395"/>
        <v>10.387499999999999</v>
      </c>
      <c r="W6203" s="6">
        <f t="shared" si="396"/>
        <v>6.8187500000000005</v>
      </c>
      <c r="X6203" s="6">
        <f t="shared" si="397"/>
        <v>8.4937500000000004</v>
      </c>
      <c r="Y6203" s="6">
        <f t="shared" si="398"/>
        <v>6.6533333333333333</v>
      </c>
      <c r="Z6203" s="6">
        <f t="shared" si="399"/>
        <v>7.5</v>
      </c>
      <c r="AA6203" s="6">
        <f t="shared" si="400"/>
        <v>7.488888888888888</v>
      </c>
      <c r="AB6203" s="6">
        <f t="shared" si="401"/>
        <v>6.9933333333333314</v>
      </c>
      <c r="AC6203" s="6">
        <f t="shared" si="402"/>
        <v>6.5332367149758452</v>
      </c>
    </row>
    <row r="6204" spans="1:29" x14ac:dyDescent="0.25">
      <c r="A6204" s="44">
        <v>340</v>
      </c>
      <c r="B6204" s="45"/>
      <c r="C6204" s="46">
        <v>12</v>
      </c>
      <c r="D6204" s="46">
        <v>6</v>
      </c>
      <c r="E6204" s="46"/>
      <c r="F6204" s="47">
        <f t="shared" si="403"/>
        <v>6.01</v>
      </c>
      <c r="G6204" s="47">
        <f t="shared" si="403"/>
        <v>8.2900000000000009</v>
      </c>
      <c r="H6204" s="234">
        <f t="shared" si="403"/>
        <v>4.53125</v>
      </c>
      <c r="I6204" s="47">
        <f t="shared" si="403"/>
        <v>2.52</v>
      </c>
      <c r="J6204" s="47">
        <f t="shared" si="403"/>
        <v>1.1125000000000003</v>
      </c>
      <c r="K6204" s="47">
        <f t="shared" si="403"/>
        <v>4.3187499999999996</v>
      </c>
      <c r="L6204" s="47">
        <f t="shared" si="403"/>
        <v>3.1124999999999994</v>
      </c>
      <c r="M6204" s="47">
        <f t="shared" si="403"/>
        <v>4.9799999999999995</v>
      </c>
      <c r="N6204" s="47">
        <f t="shared" si="403"/>
        <v>3.85</v>
      </c>
      <c r="O6204" s="47">
        <f t="shared" si="403"/>
        <v>4.2222222222222223</v>
      </c>
      <c r="P6204" s="48">
        <f t="shared" si="403"/>
        <v>4.6333333333333337</v>
      </c>
      <c r="Q6204" s="48">
        <f t="shared" si="390"/>
        <v>4.9170652173913059</v>
      </c>
      <c r="R6204" s="6">
        <f t="shared" si="391"/>
        <v>5.99</v>
      </c>
      <c r="S6204" s="6">
        <f t="shared" si="392"/>
        <v>3.7099999999999991</v>
      </c>
      <c r="T6204" s="6">
        <f t="shared" si="393"/>
        <v>7.46875</v>
      </c>
      <c r="U6204" s="6">
        <f t="shared" si="394"/>
        <v>9.48</v>
      </c>
      <c r="V6204" s="6">
        <f t="shared" si="395"/>
        <v>10.887499999999999</v>
      </c>
      <c r="W6204" s="6">
        <f t="shared" si="396"/>
        <v>7.6812500000000004</v>
      </c>
      <c r="X6204" s="6">
        <f t="shared" si="397"/>
        <v>8.8875000000000011</v>
      </c>
      <c r="Y6204" s="6">
        <f t="shared" si="398"/>
        <v>7.0200000000000005</v>
      </c>
      <c r="Z6204" s="6">
        <f t="shared" si="399"/>
        <v>8.15</v>
      </c>
      <c r="AA6204" s="6">
        <f t="shared" si="400"/>
        <v>7.7777777777777777</v>
      </c>
      <c r="AB6204" s="6">
        <f t="shared" si="401"/>
        <v>7.3666666666666663</v>
      </c>
      <c r="AC6204" s="6">
        <f t="shared" si="402"/>
        <v>7.0829347826086941</v>
      </c>
    </row>
    <row r="6205" spans="1:29" x14ac:dyDescent="0.25">
      <c r="A6205" s="44">
        <v>341</v>
      </c>
      <c r="B6205" s="45"/>
      <c r="C6205" s="46">
        <v>12</v>
      </c>
      <c r="D6205" s="46">
        <v>7</v>
      </c>
      <c r="E6205" s="46"/>
      <c r="F6205" s="47">
        <f t="shared" si="403"/>
        <v>5.0399999999999991</v>
      </c>
      <c r="G6205" s="47">
        <f t="shared" si="403"/>
        <v>8.6500000000000021</v>
      </c>
      <c r="H6205" s="234">
        <f t="shared" si="403"/>
        <v>4.15625</v>
      </c>
      <c r="I6205" s="47">
        <f t="shared" si="403"/>
        <v>2.3400000000000003</v>
      </c>
      <c r="J6205" s="47">
        <f t="shared" si="403"/>
        <v>-0.59374999999999989</v>
      </c>
      <c r="K6205" s="47">
        <f t="shared" si="403"/>
        <v>4.0625</v>
      </c>
      <c r="L6205" s="47">
        <f t="shared" si="403"/>
        <v>2.96875</v>
      </c>
      <c r="M6205" s="47">
        <f t="shared" si="403"/>
        <v>4.2733333333333325</v>
      </c>
      <c r="N6205" s="47">
        <f t="shared" si="403"/>
        <v>3.4899999999999998</v>
      </c>
      <c r="O6205" s="47">
        <f t="shared" si="403"/>
        <v>3.2666666666666666</v>
      </c>
      <c r="P6205" s="48">
        <f t="shared" si="403"/>
        <v>4.2133333333333329</v>
      </c>
      <c r="Q6205" s="48">
        <f t="shared" si="390"/>
        <v>4.5846376811594194</v>
      </c>
      <c r="R6205" s="6">
        <f t="shared" si="391"/>
        <v>6.9600000000000009</v>
      </c>
      <c r="S6205" s="6">
        <f t="shared" si="392"/>
        <v>3.3499999999999979</v>
      </c>
      <c r="T6205" s="6">
        <f t="shared" si="393"/>
        <v>7.84375</v>
      </c>
      <c r="U6205" s="6">
        <f t="shared" si="394"/>
        <v>9.66</v>
      </c>
      <c r="V6205" s="6">
        <f t="shared" si="395"/>
        <v>12.59375</v>
      </c>
      <c r="W6205" s="6">
        <f t="shared" si="396"/>
        <v>7.9375</v>
      </c>
      <c r="X6205" s="6">
        <f t="shared" si="397"/>
        <v>9.03125</v>
      </c>
      <c r="Y6205" s="6">
        <f t="shared" si="398"/>
        <v>7.7266666666666675</v>
      </c>
      <c r="Z6205" s="6">
        <f t="shared" si="399"/>
        <v>8.51</v>
      </c>
      <c r="AA6205" s="6">
        <f t="shared" si="400"/>
        <v>8.7333333333333343</v>
      </c>
      <c r="AB6205" s="6">
        <f t="shared" si="401"/>
        <v>7.7866666666666671</v>
      </c>
      <c r="AC6205" s="6">
        <f t="shared" si="402"/>
        <v>7.4153623188405806</v>
      </c>
    </row>
    <row r="6206" spans="1:29" x14ac:dyDescent="0.25">
      <c r="A6206" s="44">
        <v>342</v>
      </c>
      <c r="B6206" s="45"/>
      <c r="C6206" s="46">
        <v>12</v>
      </c>
      <c r="D6206" s="46">
        <v>8</v>
      </c>
      <c r="E6206" s="46"/>
      <c r="F6206" s="47">
        <f t="shared" ref="F6206:P6215" si="404">AVERAGEIFS(F$2:F$5846,$C$2:$C$5846,$C6206,$D$2:$D$5846,$D6206)</f>
        <v>5.88</v>
      </c>
      <c r="G6206" s="47">
        <f t="shared" si="404"/>
        <v>8.27</v>
      </c>
      <c r="H6206" s="234">
        <f t="shared" si="404"/>
        <v>4.0625</v>
      </c>
      <c r="I6206" s="47">
        <f t="shared" si="404"/>
        <v>2.77</v>
      </c>
      <c r="J6206" s="47">
        <f t="shared" si="404"/>
        <v>-0.53125000000000022</v>
      </c>
      <c r="K6206" s="47">
        <f t="shared" si="404"/>
        <v>3.9062500000000004</v>
      </c>
      <c r="L6206" s="47">
        <f t="shared" si="404"/>
        <v>2.2125000000000004</v>
      </c>
      <c r="M6206" s="47">
        <f t="shared" si="404"/>
        <v>3.8866666666666672</v>
      </c>
      <c r="N6206" s="47">
        <f t="shared" si="404"/>
        <v>3.3699999999999997</v>
      </c>
      <c r="O6206" s="47">
        <f t="shared" si="404"/>
        <v>3.8444444444444446</v>
      </c>
      <c r="P6206" s="48">
        <f t="shared" si="404"/>
        <v>3.5200000000000005</v>
      </c>
      <c r="Q6206" s="48">
        <f t="shared" si="390"/>
        <v>4.2295410628019328</v>
      </c>
      <c r="R6206" s="6">
        <f t="shared" si="391"/>
        <v>6.12</v>
      </c>
      <c r="S6206" s="6">
        <f t="shared" si="392"/>
        <v>3.7300000000000004</v>
      </c>
      <c r="T6206" s="6">
        <f t="shared" si="393"/>
        <v>7.9375</v>
      </c>
      <c r="U6206" s="6">
        <f t="shared" si="394"/>
        <v>9.23</v>
      </c>
      <c r="V6206" s="6">
        <f t="shared" si="395"/>
        <v>12.53125</v>
      </c>
      <c r="W6206" s="6">
        <f t="shared" si="396"/>
        <v>8.09375</v>
      </c>
      <c r="X6206" s="6">
        <f t="shared" si="397"/>
        <v>9.7874999999999996</v>
      </c>
      <c r="Y6206" s="6">
        <f t="shared" si="398"/>
        <v>8.1133333333333333</v>
      </c>
      <c r="Z6206" s="6">
        <f t="shared" si="399"/>
        <v>8.6300000000000008</v>
      </c>
      <c r="AA6206" s="6">
        <f t="shared" si="400"/>
        <v>8.155555555555555</v>
      </c>
      <c r="AB6206" s="6">
        <f t="shared" si="401"/>
        <v>8.48</v>
      </c>
      <c r="AC6206" s="6">
        <f t="shared" si="402"/>
        <v>7.7704589371980672</v>
      </c>
    </row>
    <row r="6207" spans="1:29" x14ac:dyDescent="0.25">
      <c r="A6207" s="44">
        <v>343</v>
      </c>
      <c r="B6207" s="45"/>
      <c r="C6207" s="46">
        <v>12</v>
      </c>
      <c r="D6207" s="46">
        <v>9</v>
      </c>
      <c r="E6207" s="46"/>
      <c r="F6207" s="47">
        <f t="shared" si="404"/>
        <v>4.96</v>
      </c>
      <c r="G6207" s="47">
        <f t="shared" si="404"/>
        <v>7.45</v>
      </c>
      <c r="H6207" s="234">
        <f t="shared" si="404"/>
        <v>2.2499999999999996</v>
      </c>
      <c r="I6207" s="47">
        <f t="shared" si="404"/>
        <v>1.28</v>
      </c>
      <c r="J6207" s="47">
        <f t="shared" si="404"/>
        <v>-2.3624999999999998</v>
      </c>
      <c r="K6207" s="47">
        <f t="shared" si="404"/>
        <v>2.6625000000000001</v>
      </c>
      <c r="L6207" s="47">
        <f t="shared" si="404"/>
        <v>0.76249999999999996</v>
      </c>
      <c r="M6207" s="47">
        <f t="shared" si="404"/>
        <v>2.5466666666666664</v>
      </c>
      <c r="N6207" s="47">
        <f t="shared" si="404"/>
        <v>2.3600000000000003</v>
      </c>
      <c r="O6207" s="47">
        <f t="shared" si="404"/>
        <v>1.7555555555555555</v>
      </c>
      <c r="P6207" s="48">
        <f t="shared" si="404"/>
        <v>2.2933333333333339</v>
      </c>
      <c r="Q6207" s="48">
        <f t="shared" si="390"/>
        <v>2.9038285024154589</v>
      </c>
      <c r="R6207" s="6">
        <f t="shared" si="391"/>
        <v>7.04</v>
      </c>
      <c r="S6207" s="6">
        <f t="shared" si="392"/>
        <v>4.55</v>
      </c>
      <c r="T6207" s="6">
        <f t="shared" si="393"/>
        <v>9.75</v>
      </c>
      <c r="U6207" s="6">
        <f t="shared" si="394"/>
        <v>10.72</v>
      </c>
      <c r="V6207" s="6">
        <f t="shared" si="395"/>
        <v>14.362500000000001</v>
      </c>
      <c r="W6207" s="6">
        <f t="shared" si="396"/>
        <v>9.3375000000000004</v>
      </c>
      <c r="X6207" s="6">
        <f t="shared" si="397"/>
        <v>11.237500000000001</v>
      </c>
      <c r="Y6207" s="6">
        <f t="shared" si="398"/>
        <v>9.4533333333333331</v>
      </c>
      <c r="Z6207" s="6">
        <f t="shared" si="399"/>
        <v>9.64</v>
      </c>
      <c r="AA6207" s="6">
        <f t="shared" si="400"/>
        <v>10.244444444444444</v>
      </c>
      <c r="AB6207" s="6">
        <f t="shared" si="401"/>
        <v>9.706666666666667</v>
      </c>
      <c r="AC6207" s="6">
        <f t="shared" si="402"/>
        <v>9.0961714975845407</v>
      </c>
    </row>
    <row r="6208" spans="1:29" x14ac:dyDescent="0.25">
      <c r="A6208" s="44">
        <v>344</v>
      </c>
      <c r="B6208" s="45"/>
      <c r="C6208" s="46">
        <v>12</v>
      </c>
      <c r="D6208" s="46">
        <v>10</v>
      </c>
      <c r="E6208" s="46"/>
      <c r="F6208" s="47">
        <f t="shared" si="404"/>
        <v>5.0299999999999994</v>
      </c>
      <c r="G6208" s="47">
        <f t="shared" si="404"/>
        <v>7.2799999999999994</v>
      </c>
      <c r="H6208" s="234">
        <f t="shared" si="404"/>
        <v>1.9812500000000002</v>
      </c>
      <c r="I6208" s="47">
        <f t="shared" si="404"/>
        <v>0.88000000000000012</v>
      </c>
      <c r="J6208" s="47">
        <f t="shared" si="404"/>
        <v>-2.2749999999999995</v>
      </c>
      <c r="K6208" s="47">
        <f t="shared" si="404"/>
        <v>2.1124999999999998</v>
      </c>
      <c r="L6208" s="47">
        <f t="shared" si="404"/>
        <v>0.23749999999999993</v>
      </c>
      <c r="M6208" s="47">
        <f t="shared" si="404"/>
        <v>2.0266666666666664</v>
      </c>
      <c r="N6208" s="47">
        <f t="shared" si="404"/>
        <v>1.4099999999999997</v>
      </c>
      <c r="O6208" s="47">
        <f t="shared" si="404"/>
        <v>1.9777777777777779</v>
      </c>
      <c r="P6208" s="48">
        <f t="shared" si="404"/>
        <v>1.1799999999999997</v>
      </c>
      <c r="Q6208" s="48">
        <f t="shared" si="390"/>
        <v>1.8170893719806764</v>
      </c>
      <c r="R6208" s="6">
        <f t="shared" si="391"/>
        <v>6.9700000000000006</v>
      </c>
      <c r="S6208" s="6">
        <f t="shared" si="392"/>
        <v>4.7200000000000006</v>
      </c>
      <c r="T6208" s="6">
        <f t="shared" si="393"/>
        <v>10.018750000000001</v>
      </c>
      <c r="U6208" s="6">
        <f t="shared" si="394"/>
        <v>11.12</v>
      </c>
      <c r="V6208" s="6">
        <f t="shared" si="395"/>
        <v>14.274999999999999</v>
      </c>
      <c r="W6208" s="6">
        <f t="shared" si="396"/>
        <v>9.8874999999999993</v>
      </c>
      <c r="X6208" s="6">
        <f t="shared" si="397"/>
        <v>11.762499999999999</v>
      </c>
      <c r="Y6208" s="6">
        <f t="shared" si="398"/>
        <v>9.9733333333333327</v>
      </c>
      <c r="Z6208" s="6">
        <f t="shared" si="399"/>
        <v>10.59</v>
      </c>
      <c r="AA6208" s="6">
        <f t="shared" si="400"/>
        <v>10.022222222222222</v>
      </c>
      <c r="AB6208" s="6">
        <f t="shared" si="401"/>
        <v>10.82</v>
      </c>
      <c r="AC6208" s="6">
        <f t="shared" si="402"/>
        <v>10.182910628019323</v>
      </c>
    </row>
    <row r="6209" spans="1:29" x14ac:dyDescent="0.25">
      <c r="A6209" s="44">
        <v>345</v>
      </c>
      <c r="B6209" s="45"/>
      <c r="C6209" s="46">
        <v>12</v>
      </c>
      <c r="D6209" s="46">
        <v>11</v>
      </c>
      <c r="E6209" s="46"/>
      <c r="F6209" s="47">
        <f t="shared" si="404"/>
        <v>4.09</v>
      </c>
      <c r="G6209" s="47">
        <f t="shared" si="404"/>
        <v>6.8100000000000005</v>
      </c>
      <c r="H6209" s="234">
        <f t="shared" si="404"/>
        <v>1.9062499999999998</v>
      </c>
      <c r="I6209" s="47">
        <f t="shared" si="404"/>
        <v>1.0799999999999998</v>
      </c>
      <c r="J6209" s="47">
        <f t="shared" si="404"/>
        <v>-1.7124999999999999</v>
      </c>
      <c r="K6209" s="47">
        <f t="shared" si="404"/>
        <v>1.89375</v>
      </c>
      <c r="L6209" s="47">
        <f t="shared" si="404"/>
        <v>0.27500000000000013</v>
      </c>
      <c r="M6209" s="47">
        <f t="shared" si="404"/>
        <v>1.7533333333333332</v>
      </c>
      <c r="N6209" s="47">
        <f t="shared" si="404"/>
        <v>2.57</v>
      </c>
      <c r="O6209" s="47">
        <f t="shared" si="404"/>
        <v>2.9666666666666668</v>
      </c>
      <c r="P6209" s="48">
        <f t="shared" si="404"/>
        <v>1.2733333333333332</v>
      </c>
      <c r="Q6209" s="48">
        <f t="shared" si="390"/>
        <v>1.4872222222222218</v>
      </c>
      <c r="R6209" s="6">
        <f t="shared" si="391"/>
        <v>7.91</v>
      </c>
      <c r="S6209" s="6">
        <f t="shared" si="392"/>
        <v>5.1899999999999995</v>
      </c>
      <c r="T6209" s="6">
        <f t="shared" si="393"/>
        <v>10.09375</v>
      </c>
      <c r="U6209" s="6">
        <f t="shared" si="394"/>
        <v>10.92</v>
      </c>
      <c r="V6209" s="6">
        <f t="shared" si="395"/>
        <v>13.7125</v>
      </c>
      <c r="W6209" s="6">
        <f t="shared" si="396"/>
        <v>10.106249999999999</v>
      </c>
      <c r="X6209" s="6">
        <f t="shared" si="397"/>
        <v>11.725</v>
      </c>
      <c r="Y6209" s="6">
        <f t="shared" si="398"/>
        <v>10.246666666666666</v>
      </c>
      <c r="Z6209" s="6">
        <f t="shared" si="399"/>
        <v>9.43</v>
      </c>
      <c r="AA6209" s="6">
        <f t="shared" si="400"/>
        <v>9.0333333333333332</v>
      </c>
      <c r="AB6209" s="6">
        <f t="shared" si="401"/>
        <v>10.726666666666667</v>
      </c>
      <c r="AC6209" s="6">
        <f t="shared" si="402"/>
        <v>10.512777777777778</v>
      </c>
    </row>
    <row r="6210" spans="1:29" x14ac:dyDescent="0.25">
      <c r="A6210" s="44">
        <v>346</v>
      </c>
      <c r="B6210" s="45"/>
      <c r="C6210" s="46">
        <v>12</v>
      </c>
      <c r="D6210" s="46">
        <v>12</v>
      </c>
      <c r="E6210" s="46"/>
      <c r="F6210" s="47">
        <f t="shared" si="404"/>
        <v>4.0200000000000005</v>
      </c>
      <c r="G6210" s="47">
        <f t="shared" si="404"/>
        <v>6.7899999999999991</v>
      </c>
      <c r="H6210" s="234">
        <f t="shared" si="404"/>
        <v>1.6812500000000001</v>
      </c>
      <c r="I6210" s="47">
        <f t="shared" si="404"/>
        <v>0.53000000000000014</v>
      </c>
      <c r="J6210" s="47">
        <f t="shared" si="404"/>
        <v>-2.1187500000000004</v>
      </c>
      <c r="K6210" s="47">
        <f t="shared" si="404"/>
        <v>0.99375000000000013</v>
      </c>
      <c r="L6210" s="47">
        <f t="shared" si="404"/>
        <v>0.45000000000000007</v>
      </c>
      <c r="M6210" s="47">
        <f t="shared" si="404"/>
        <v>1.6133333333333335</v>
      </c>
      <c r="N6210" s="47">
        <f t="shared" si="404"/>
        <v>2.1800000000000002</v>
      </c>
      <c r="O6210" s="47">
        <f t="shared" si="404"/>
        <v>2.1111111111111116</v>
      </c>
      <c r="P6210" s="48">
        <f t="shared" si="404"/>
        <v>0.90666666666666662</v>
      </c>
      <c r="Q6210" s="48">
        <f t="shared" si="390"/>
        <v>1.1535386473429949</v>
      </c>
      <c r="R6210" s="6">
        <f t="shared" si="391"/>
        <v>7.9799999999999995</v>
      </c>
      <c r="S6210" s="6">
        <f t="shared" si="392"/>
        <v>5.2100000000000009</v>
      </c>
      <c r="T6210" s="6">
        <f t="shared" si="393"/>
        <v>10.31875</v>
      </c>
      <c r="U6210" s="6">
        <f t="shared" si="394"/>
        <v>11.47</v>
      </c>
      <c r="V6210" s="6">
        <f t="shared" si="395"/>
        <v>14.11875</v>
      </c>
      <c r="W6210" s="6">
        <f t="shared" si="396"/>
        <v>11.00625</v>
      </c>
      <c r="X6210" s="6">
        <f t="shared" si="397"/>
        <v>11.55</v>
      </c>
      <c r="Y6210" s="6">
        <f t="shared" si="398"/>
        <v>10.386666666666667</v>
      </c>
      <c r="Z6210" s="6">
        <f t="shared" si="399"/>
        <v>9.82</v>
      </c>
      <c r="AA6210" s="6">
        <f t="shared" si="400"/>
        <v>9.8888888888888893</v>
      </c>
      <c r="AB6210" s="6">
        <f t="shared" si="401"/>
        <v>11.093333333333334</v>
      </c>
      <c r="AC6210" s="6">
        <f t="shared" si="402"/>
        <v>10.846461352657006</v>
      </c>
    </row>
    <row r="6211" spans="1:29" x14ac:dyDescent="0.25">
      <c r="A6211" s="44">
        <v>347</v>
      </c>
      <c r="B6211" s="45"/>
      <c r="C6211" s="46">
        <v>12</v>
      </c>
      <c r="D6211" s="46">
        <v>13</v>
      </c>
      <c r="E6211" s="46"/>
      <c r="F6211" s="47">
        <f t="shared" si="404"/>
        <v>2.6800000000000006</v>
      </c>
      <c r="G6211" s="47">
        <f t="shared" si="404"/>
        <v>5.6400000000000006</v>
      </c>
      <c r="H6211" s="234">
        <f t="shared" si="404"/>
        <v>0.88749999999999996</v>
      </c>
      <c r="I6211" s="47">
        <f t="shared" si="404"/>
        <v>-0.97000000000000008</v>
      </c>
      <c r="J6211" s="47">
        <f t="shared" si="404"/>
        <v>-2.5062499999999996</v>
      </c>
      <c r="K6211" s="47">
        <f t="shared" si="404"/>
        <v>0.78749999999999998</v>
      </c>
      <c r="L6211" s="47">
        <f t="shared" si="404"/>
        <v>-0.34374999999999989</v>
      </c>
      <c r="M6211" s="47">
        <f t="shared" si="404"/>
        <v>0.6000000000000002</v>
      </c>
      <c r="N6211" s="47">
        <f t="shared" si="404"/>
        <v>0.55000000000000004</v>
      </c>
      <c r="O6211" s="47">
        <f t="shared" si="404"/>
        <v>0.84444444444444433</v>
      </c>
      <c r="P6211" s="48">
        <f t="shared" si="404"/>
        <v>0.64000000000000012</v>
      </c>
      <c r="Q6211" s="48">
        <f t="shared" si="390"/>
        <v>1.1436352657004829</v>
      </c>
      <c r="R6211" s="6">
        <f t="shared" si="391"/>
        <v>9.32</v>
      </c>
      <c r="S6211" s="6">
        <f t="shared" si="392"/>
        <v>6.3599999999999994</v>
      </c>
      <c r="T6211" s="6">
        <f t="shared" si="393"/>
        <v>11.112500000000001</v>
      </c>
      <c r="U6211" s="6">
        <f t="shared" si="394"/>
        <v>12.97</v>
      </c>
      <c r="V6211" s="6">
        <f t="shared" si="395"/>
        <v>14.50625</v>
      </c>
      <c r="W6211" s="6">
        <f t="shared" si="396"/>
        <v>11.2125</v>
      </c>
      <c r="X6211" s="6">
        <f t="shared" si="397"/>
        <v>12.34375</v>
      </c>
      <c r="Y6211" s="6">
        <f t="shared" si="398"/>
        <v>11.4</v>
      </c>
      <c r="Z6211" s="6">
        <f t="shared" si="399"/>
        <v>11.45</v>
      </c>
      <c r="AA6211" s="6">
        <f t="shared" si="400"/>
        <v>11.155555555555555</v>
      </c>
      <c r="AB6211" s="6">
        <f t="shared" si="401"/>
        <v>11.36</v>
      </c>
      <c r="AC6211" s="6">
        <f t="shared" si="402"/>
        <v>10.856364734299516</v>
      </c>
    </row>
    <row r="6212" spans="1:29" x14ac:dyDescent="0.25">
      <c r="A6212" s="44">
        <v>348</v>
      </c>
      <c r="B6212" s="45"/>
      <c r="C6212" s="46">
        <v>12</v>
      </c>
      <c r="D6212" s="46">
        <v>14</v>
      </c>
      <c r="E6212" s="46"/>
      <c r="F6212" s="47">
        <f t="shared" si="404"/>
        <v>2.8400000000000003</v>
      </c>
      <c r="G6212" s="47">
        <f t="shared" si="404"/>
        <v>5.9</v>
      </c>
      <c r="H6212" s="234">
        <f t="shared" si="404"/>
        <v>1.2</v>
      </c>
      <c r="I6212" s="47">
        <f t="shared" si="404"/>
        <v>-0.56000000000000016</v>
      </c>
      <c r="J6212" s="47">
        <f t="shared" si="404"/>
        <v>-3.0687499999999996</v>
      </c>
      <c r="K6212" s="47">
        <f t="shared" si="404"/>
        <v>1.3124999999999998</v>
      </c>
      <c r="L6212" s="47">
        <f t="shared" si="404"/>
        <v>-0.18124999999999999</v>
      </c>
      <c r="M6212" s="47">
        <f t="shared" si="404"/>
        <v>0.45999999999999991</v>
      </c>
      <c r="N6212" s="47">
        <f t="shared" si="404"/>
        <v>-0.86</v>
      </c>
      <c r="O6212" s="47">
        <f t="shared" si="404"/>
        <v>0.68888888888888899</v>
      </c>
      <c r="P6212" s="48">
        <f t="shared" si="404"/>
        <v>0.78</v>
      </c>
      <c r="Q6212" s="48">
        <f t="shared" si="390"/>
        <v>0.89653381642512109</v>
      </c>
      <c r="R6212" s="6">
        <f t="shared" si="391"/>
        <v>9.16</v>
      </c>
      <c r="S6212" s="6">
        <f t="shared" si="392"/>
        <v>6.1</v>
      </c>
      <c r="T6212" s="6">
        <f t="shared" si="393"/>
        <v>10.8</v>
      </c>
      <c r="U6212" s="6">
        <f t="shared" si="394"/>
        <v>12.56</v>
      </c>
      <c r="V6212" s="6">
        <f t="shared" si="395"/>
        <v>15.06875</v>
      </c>
      <c r="W6212" s="6">
        <f t="shared" si="396"/>
        <v>10.6875</v>
      </c>
      <c r="X6212" s="6">
        <f t="shared" si="397"/>
        <v>12.18125</v>
      </c>
      <c r="Y6212" s="6">
        <f t="shared" si="398"/>
        <v>11.540000000000001</v>
      </c>
      <c r="Z6212" s="6">
        <f t="shared" si="399"/>
        <v>12.86</v>
      </c>
      <c r="AA6212" s="6">
        <f t="shared" si="400"/>
        <v>11.311111111111112</v>
      </c>
      <c r="AB6212" s="6">
        <f t="shared" si="401"/>
        <v>11.22</v>
      </c>
      <c r="AC6212" s="6">
        <f t="shared" si="402"/>
        <v>11.103466183574879</v>
      </c>
    </row>
    <row r="6213" spans="1:29" x14ac:dyDescent="0.25">
      <c r="A6213" s="44">
        <v>349</v>
      </c>
      <c r="B6213" s="45"/>
      <c r="C6213" s="46">
        <v>12</v>
      </c>
      <c r="D6213" s="46">
        <v>15</v>
      </c>
      <c r="E6213" s="46"/>
      <c r="F6213" s="47">
        <f t="shared" si="404"/>
        <v>3.7600000000000002</v>
      </c>
      <c r="G6213" s="47">
        <f t="shared" si="404"/>
        <v>6.67</v>
      </c>
      <c r="H6213" s="234">
        <f t="shared" si="404"/>
        <v>1.34375</v>
      </c>
      <c r="I6213" s="47">
        <f t="shared" si="404"/>
        <v>-1.9999999999999817E-2</v>
      </c>
      <c r="J6213" s="47">
        <f t="shared" si="404"/>
        <v>-1.6000000000000003</v>
      </c>
      <c r="K6213" s="47">
        <f t="shared" si="404"/>
        <v>1.2750000000000001</v>
      </c>
      <c r="L6213" s="47">
        <f t="shared" si="404"/>
        <v>0.25625000000000003</v>
      </c>
      <c r="M6213" s="47">
        <f t="shared" si="404"/>
        <v>0.34666666666666662</v>
      </c>
      <c r="N6213" s="47">
        <f t="shared" si="404"/>
        <v>-0.39</v>
      </c>
      <c r="O6213" s="47">
        <f t="shared" si="404"/>
        <v>1.8555555555555554</v>
      </c>
      <c r="P6213" s="48">
        <f t="shared" si="404"/>
        <v>1.2666666666666664</v>
      </c>
      <c r="Q6213" s="48">
        <f t="shared" si="390"/>
        <v>0.96421497584541072</v>
      </c>
      <c r="R6213" s="6">
        <f t="shared" si="391"/>
        <v>8.24</v>
      </c>
      <c r="S6213" s="6">
        <f t="shared" si="392"/>
        <v>5.33</v>
      </c>
      <c r="T6213" s="6">
        <f t="shared" si="393"/>
        <v>10.65625</v>
      </c>
      <c r="U6213" s="6">
        <f t="shared" si="394"/>
        <v>12.02</v>
      </c>
      <c r="V6213" s="6">
        <f t="shared" si="395"/>
        <v>13.6</v>
      </c>
      <c r="W6213" s="6">
        <f t="shared" si="396"/>
        <v>10.725</v>
      </c>
      <c r="X6213" s="6">
        <f t="shared" si="397"/>
        <v>11.74375</v>
      </c>
      <c r="Y6213" s="6">
        <f t="shared" si="398"/>
        <v>11.653333333333334</v>
      </c>
      <c r="Z6213" s="6">
        <f t="shared" si="399"/>
        <v>12.39</v>
      </c>
      <c r="AA6213" s="6">
        <f t="shared" si="400"/>
        <v>10.144444444444444</v>
      </c>
      <c r="AB6213" s="6">
        <f t="shared" si="401"/>
        <v>10.733333333333334</v>
      </c>
      <c r="AC6213" s="6">
        <f t="shared" si="402"/>
        <v>11.03578502415459</v>
      </c>
    </row>
    <row r="6214" spans="1:29" x14ac:dyDescent="0.25">
      <c r="A6214" s="44">
        <v>350</v>
      </c>
      <c r="B6214" s="45"/>
      <c r="C6214" s="46">
        <v>12</v>
      </c>
      <c r="D6214" s="46">
        <v>16</v>
      </c>
      <c r="E6214" s="46"/>
      <c r="F6214" s="47">
        <f t="shared" si="404"/>
        <v>4.2699999999999996</v>
      </c>
      <c r="G6214" s="47">
        <f t="shared" si="404"/>
        <v>7.1199999999999992</v>
      </c>
      <c r="H6214" s="234">
        <f t="shared" si="404"/>
        <v>1.5375000000000001</v>
      </c>
      <c r="I6214" s="47">
        <f t="shared" si="404"/>
        <v>1</v>
      </c>
      <c r="J6214" s="47">
        <f t="shared" si="404"/>
        <v>-1.9874999999999998</v>
      </c>
      <c r="K6214" s="47">
        <f t="shared" si="404"/>
        <v>1.2687500000000003</v>
      </c>
      <c r="L6214" s="47">
        <f t="shared" si="404"/>
        <v>0.31250000000000022</v>
      </c>
      <c r="M6214" s="47">
        <f t="shared" si="404"/>
        <v>1.0333333333333334</v>
      </c>
      <c r="N6214" s="47">
        <f t="shared" si="404"/>
        <v>0.82000000000000006</v>
      </c>
      <c r="O6214" s="47">
        <f t="shared" si="404"/>
        <v>2.4888888888888889</v>
      </c>
      <c r="P6214" s="48">
        <f t="shared" si="404"/>
        <v>1.486666666666667</v>
      </c>
      <c r="Q6214" s="48">
        <f t="shared" si="390"/>
        <v>1.2154468599033812</v>
      </c>
      <c r="R6214" s="6">
        <f t="shared" si="391"/>
        <v>7.73</v>
      </c>
      <c r="S6214" s="6">
        <f t="shared" si="392"/>
        <v>4.8800000000000008</v>
      </c>
      <c r="T6214" s="6">
        <f t="shared" si="393"/>
        <v>10.4625</v>
      </c>
      <c r="U6214" s="6">
        <f t="shared" si="394"/>
        <v>11</v>
      </c>
      <c r="V6214" s="6">
        <f t="shared" si="395"/>
        <v>13.987500000000001</v>
      </c>
      <c r="W6214" s="6">
        <f t="shared" si="396"/>
        <v>10.731249999999999</v>
      </c>
      <c r="X6214" s="6">
        <f t="shared" si="397"/>
        <v>11.6875</v>
      </c>
      <c r="Y6214" s="6">
        <f t="shared" si="398"/>
        <v>10.966666666666667</v>
      </c>
      <c r="Z6214" s="6">
        <f t="shared" si="399"/>
        <v>11.18</v>
      </c>
      <c r="AA6214" s="6">
        <f t="shared" si="400"/>
        <v>9.5111111111111111</v>
      </c>
      <c r="AB6214" s="6">
        <f t="shared" si="401"/>
        <v>10.513333333333334</v>
      </c>
      <c r="AC6214" s="6">
        <f t="shared" si="402"/>
        <v>10.784553140096619</v>
      </c>
    </row>
    <row r="6215" spans="1:29" x14ac:dyDescent="0.25">
      <c r="A6215" s="44">
        <v>351</v>
      </c>
      <c r="B6215" s="45"/>
      <c r="C6215" s="46">
        <v>12</v>
      </c>
      <c r="D6215" s="46">
        <v>17</v>
      </c>
      <c r="E6215" s="46"/>
      <c r="F6215" s="47">
        <f t="shared" si="404"/>
        <v>4.13</v>
      </c>
      <c r="G6215" s="47">
        <f t="shared" si="404"/>
        <v>7.05</v>
      </c>
      <c r="H6215" s="234">
        <f t="shared" si="404"/>
        <v>0.94374999999999987</v>
      </c>
      <c r="I6215" s="47">
        <f t="shared" si="404"/>
        <v>0.43</v>
      </c>
      <c r="J6215" s="47">
        <f t="shared" si="404"/>
        <v>-2.5625</v>
      </c>
      <c r="K6215" s="47">
        <f t="shared" si="404"/>
        <v>1.3</v>
      </c>
      <c r="L6215" s="47">
        <f t="shared" si="404"/>
        <v>0.2</v>
      </c>
      <c r="M6215" s="47">
        <f t="shared" si="404"/>
        <v>0.8933333333333332</v>
      </c>
      <c r="N6215" s="47">
        <f t="shared" si="404"/>
        <v>1.7400000000000002</v>
      </c>
      <c r="O6215" s="47">
        <f t="shared" si="404"/>
        <v>1.6333333333333331</v>
      </c>
      <c r="P6215" s="48">
        <f t="shared" si="404"/>
        <v>0.98000000000000009</v>
      </c>
      <c r="Q6215" s="48">
        <f t="shared" si="390"/>
        <v>1.2542512077294687</v>
      </c>
      <c r="R6215" s="6">
        <f t="shared" si="391"/>
        <v>7.87</v>
      </c>
      <c r="S6215" s="6">
        <f t="shared" si="392"/>
        <v>4.95</v>
      </c>
      <c r="T6215" s="6">
        <f t="shared" si="393"/>
        <v>11.05625</v>
      </c>
      <c r="U6215" s="6">
        <f t="shared" si="394"/>
        <v>11.57</v>
      </c>
      <c r="V6215" s="6">
        <f t="shared" si="395"/>
        <v>14.5625</v>
      </c>
      <c r="W6215" s="6">
        <f t="shared" si="396"/>
        <v>10.7</v>
      </c>
      <c r="X6215" s="6">
        <f t="shared" si="397"/>
        <v>11.8</v>
      </c>
      <c r="Y6215" s="6">
        <f t="shared" si="398"/>
        <v>11.106666666666667</v>
      </c>
      <c r="Z6215" s="6">
        <f t="shared" si="399"/>
        <v>10.26</v>
      </c>
      <c r="AA6215" s="6">
        <f t="shared" si="400"/>
        <v>10.366666666666667</v>
      </c>
      <c r="AB6215" s="6">
        <f t="shared" si="401"/>
        <v>11.02</v>
      </c>
      <c r="AC6215" s="6">
        <f t="shared" si="402"/>
        <v>10.745748792270531</v>
      </c>
    </row>
    <row r="6216" spans="1:29" x14ac:dyDescent="0.25">
      <c r="A6216" s="44">
        <v>352</v>
      </c>
      <c r="B6216" s="45"/>
      <c r="C6216" s="46">
        <v>12</v>
      </c>
      <c r="D6216" s="46">
        <v>18</v>
      </c>
      <c r="E6216" s="46"/>
      <c r="F6216" s="47">
        <f t="shared" ref="F6216:P6229" si="405">AVERAGEIFS(F$2:F$5846,$C$2:$C$5846,$C6216,$D$2:$D$5846,$D6216)</f>
        <v>3.08</v>
      </c>
      <c r="G6216" s="47">
        <f t="shared" si="405"/>
        <v>5.839999999999999</v>
      </c>
      <c r="H6216" s="234">
        <f t="shared" si="405"/>
        <v>0.24375000000000002</v>
      </c>
      <c r="I6216" s="47">
        <f t="shared" si="405"/>
        <v>-1.04</v>
      </c>
      <c r="J6216" s="47">
        <f t="shared" si="405"/>
        <v>-3.7624999999999993</v>
      </c>
      <c r="K6216" s="47">
        <f t="shared" si="405"/>
        <v>-0.12500000000000006</v>
      </c>
      <c r="L6216" s="47">
        <f t="shared" si="405"/>
        <v>-1.5687500000000001</v>
      </c>
      <c r="M6216" s="47">
        <f t="shared" si="405"/>
        <v>0.62</v>
      </c>
      <c r="N6216" s="47">
        <f t="shared" si="405"/>
        <v>0.65000000000000013</v>
      </c>
      <c r="O6216" s="47">
        <f t="shared" si="405"/>
        <v>0.31111111111111112</v>
      </c>
      <c r="P6216" s="48">
        <f t="shared" si="405"/>
        <v>-0.31333333333333324</v>
      </c>
      <c r="Q6216" s="48">
        <f t="shared" si="390"/>
        <v>0.43177536231884067</v>
      </c>
      <c r="R6216" s="6">
        <f t="shared" si="391"/>
        <v>8.92</v>
      </c>
      <c r="S6216" s="6">
        <f t="shared" si="392"/>
        <v>6.160000000000001</v>
      </c>
      <c r="T6216" s="6">
        <f t="shared" si="393"/>
        <v>11.75625</v>
      </c>
      <c r="U6216" s="6">
        <f t="shared" si="394"/>
        <v>13.04</v>
      </c>
      <c r="V6216" s="6">
        <f t="shared" si="395"/>
        <v>15.762499999999999</v>
      </c>
      <c r="W6216" s="6">
        <f t="shared" si="396"/>
        <v>12.125</v>
      </c>
      <c r="X6216" s="6">
        <f t="shared" si="397"/>
        <v>13.56875</v>
      </c>
      <c r="Y6216" s="6">
        <f t="shared" si="398"/>
        <v>11.38</v>
      </c>
      <c r="Z6216" s="6">
        <f t="shared" si="399"/>
        <v>11.35</v>
      </c>
      <c r="AA6216" s="6">
        <f t="shared" si="400"/>
        <v>11.688888888888888</v>
      </c>
      <c r="AB6216" s="6">
        <f t="shared" si="401"/>
        <v>12.313333333333333</v>
      </c>
      <c r="AC6216" s="6">
        <f t="shared" si="402"/>
        <v>11.56822463768116</v>
      </c>
    </row>
    <row r="6217" spans="1:29" x14ac:dyDescent="0.25">
      <c r="A6217" s="44">
        <v>353</v>
      </c>
      <c r="B6217" s="45"/>
      <c r="C6217" s="46">
        <v>12</v>
      </c>
      <c r="D6217" s="46">
        <v>19</v>
      </c>
      <c r="E6217" s="46"/>
      <c r="F6217" s="47">
        <f t="shared" si="405"/>
        <v>2.4900000000000002</v>
      </c>
      <c r="G6217" s="47">
        <f t="shared" si="405"/>
        <v>5.31</v>
      </c>
      <c r="H6217" s="234">
        <f t="shared" si="405"/>
        <v>0.23749999999999999</v>
      </c>
      <c r="I6217" s="47">
        <f t="shared" si="405"/>
        <v>-1.5900000000000003</v>
      </c>
      <c r="J6217" s="47">
        <f t="shared" si="405"/>
        <v>-5.1437499999999998</v>
      </c>
      <c r="K6217" s="47">
        <f t="shared" si="405"/>
        <v>-0.28125</v>
      </c>
      <c r="L6217" s="47">
        <f t="shared" si="405"/>
        <v>-1.9312500000000008</v>
      </c>
      <c r="M6217" s="47">
        <f t="shared" si="405"/>
        <v>0.49333333333333329</v>
      </c>
      <c r="N6217" s="47">
        <f t="shared" si="405"/>
        <v>-0.58000000000000007</v>
      </c>
      <c r="O6217" s="47">
        <f t="shared" si="405"/>
        <v>-0.52222222222222237</v>
      </c>
      <c r="P6217" s="48">
        <f t="shared" si="405"/>
        <v>-0.50000000000000011</v>
      </c>
      <c r="Q6217" s="48">
        <f t="shared" si="390"/>
        <v>-0.24721014492753618</v>
      </c>
      <c r="R6217" s="6">
        <f t="shared" si="391"/>
        <v>9.51</v>
      </c>
      <c r="S6217" s="6">
        <f t="shared" si="392"/>
        <v>6.69</v>
      </c>
      <c r="T6217" s="6">
        <f t="shared" si="393"/>
        <v>11.762499999999999</v>
      </c>
      <c r="U6217" s="6">
        <f t="shared" si="394"/>
        <v>13.59</v>
      </c>
      <c r="V6217" s="6">
        <f t="shared" si="395"/>
        <v>17.143750000000001</v>
      </c>
      <c r="W6217" s="6">
        <f t="shared" si="396"/>
        <v>12.28125</v>
      </c>
      <c r="X6217" s="6">
        <f t="shared" si="397"/>
        <v>13.93125</v>
      </c>
      <c r="Y6217" s="6">
        <f t="shared" si="398"/>
        <v>11.506666666666666</v>
      </c>
      <c r="Z6217" s="6">
        <f t="shared" si="399"/>
        <v>12.58</v>
      </c>
      <c r="AA6217" s="6">
        <f t="shared" si="400"/>
        <v>12.522222222222222</v>
      </c>
      <c r="AB6217" s="6">
        <f t="shared" si="401"/>
        <v>12.5</v>
      </c>
      <c r="AC6217" s="6">
        <f t="shared" si="402"/>
        <v>12.247210144927536</v>
      </c>
    </row>
    <row r="6218" spans="1:29" x14ac:dyDescent="0.25">
      <c r="A6218" s="44">
        <v>354</v>
      </c>
      <c r="B6218" s="45"/>
      <c r="C6218" s="46">
        <v>12</v>
      </c>
      <c r="D6218" s="46">
        <v>20</v>
      </c>
      <c r="E6218" s="46"/>
      <c r="F6218" s="47">
        <f t="shared" si="405"/>
        <v>2.5800000000000005</v>
      </c>
      <c r="G6218" s="47">
        <f t="shared" si="405"/>
        <v>5.66</v>
      </c>
      <c r="H6218" s="234">
        <f t="shared" si="405"/>
        <v>0.43125000000000002</v>
      </c>
      <c r="I6218" s="47">
        <f t="shared" si="405"/>
        <v>-1.39</v>
      </c>
      <c r="J6218" s="47">
        <f t="shared" si="405"/>
        <v>-4.9562499999999989</v>
      </c>
      <c r="K6218" s="47">
        <f t="shared" si="405"/>
        <v>-0.10624999999999997</v>
      </c>
      <c r="L6218" s="47">
        <f t="shared" si="405"/>
        <v>-1.5874999999999997</v>
      </c>
      <c r="M6218" s="47">
        <f t="shared" si="405"/>
        <v>0.32666666666666683</v>
      </c>
      <c r="N6218" s="47">
        <f t="shared" si="405"/>
        <v>-1.0000000000000002</v>
      </c>
      <c r="O6218" s="47">
        <f t="shared" si="405"/>
        <v>-0.43333333333333318</v>
      </c>
      <c r="P6218" s="48">
        <f t="shared" si="405"/>
        <v>-0.10666666666666667</v>
      </c>
      <c r="Q6218" s="48">
        <f t="shared" si="390"/>
        <v>0.25128019323671491</v>
      </c>
      <c r="R6218" s="6">
        <f t="shared" si="391"/>
        <v>9.42</v>
      </c>
      <c r="S6218" s="6">
        <f t="shared" si="392"/>
        <v>6.34</v>
      </c>
      <c r="T6218" s="6">
        <f t="shared" si="393"/>
        <v>11.56875</v>
      </c>
      <c r="U6218" s="6">
        <f t="shared" si="394"/>
        <v>13.39</v>
      </c>
      <c r="V6218" s="6">
        <f t="shared" si="395"/>
        <v>16.956249999999997</v>
      </c>
      <c r="W6218" s="6">
        <f t="shared" si="396"/>
        <v>12.106249999999999</v>
      </c>
      <c r="X6218" s="6">
        <f t="shared" si="397"/>
        <v>13.5875</v>
      </c>
      <c r="Y6218" s="6">
        <f t="shared" si="398"/>
        <v>11.673333333333334</v>
      </c>
      <c r="Z6218" s="6">
        <f t="shared" si="399"/>
        <v>13</v>
      </c>
      <c r="AA6218" s="6">
        <f t="shared" si="400"/>
        <v>12.433333333333334</v>
      </c>
      <c r="AB6218" s="6">
        <f t="shared" si="401"/>
        <v>12.106666666666667</v>
      </c>
      <c r="AC6218" s="6">
        <f t="shared" si="402"/>
        <v>11.748719806763285</v>
      </c>
    </row>
    <row r="6219" spans="1:29" x14ac:dyDescent="0.25">
      <c r="A6219" s="44">
        <v>355</v>
      </c>
      <c r="B6219" s="45"/>
      <c r="C6219" s="46">
        <v>12</v>
      </c>
      <c r="D6219" s="46">
        <v>21</v>
      </c>
      <c r="E6219" s="46"/>
      <c r="F6219" s="47">
        <f t="shared" si="405"/>
        <v>2.46</v>
      </c>
      <c r="G6219" s="47">
        <f t="shared" si="405"/>
        <v>5.5699999999999985</v>
      </c>
      <c r="H6219" s="234">
        <f t="shared" si="405"/>
        <v>0.30625000000000002</v>
      </c>
      <c r="I6219" s="47">
        <f t="shared" si="405"/>
        <v>-2.61</v>
      </c>
      <c r="J6219" s="47">
        <f t="shared" si="405"/>
        <v>-4.2937500000000002</v>
      </c>
      <c r="K6219" s="47">
        <f t="shared" si="405"/>
        <v>-5.0000000000000031E-2</v>
      </c>
      <c r="L6219" s="47">
        <f t="shared" si="405"/>
        <v>-0.83125000000000004</v>
      </c>
      <c r="M6219" s="47">
        <f t="shared" si="405"/>
        <v>1.0266666666666668</v>
      </c>
      <c r="N6219" s="47">
        <f t="shared" si="405"/>
        <v>-0.78999999999999992</v>
      </c>
      <c r="O6219" s="47">
        <f t="shared" si="405"/>
        <v>-0.50000000000000022</v>
      </c>
      <c r="P6219" s="48">
        <f t="shared" si="405"/>
        <v>9.3333333333333296E-2</v>
      </c>
      <c r="Q6219" s="48">
        <f t="shared" si="390"/>
        <v>0.62507246376811598</v>
      </c>
      <c r="R6219" s="6">
        <f t="shared" si="391"/>
        <v>9.5399999999999991</v>
      </c>
      <c r="S6219" s="6">
        <f t="shared" si="392"/>
        <v>6.4300000000000015</v>
      </c>
      <c r="T6219" s="6">
        <f t="shared" si="393"/>
        <v>11.69375</v>
      </c>
      <c r="U6219" s="6">
        <f t="shared" si="394"/>
        <v>14.61</v>
      </c>
      <c r="V6219" s="6">
        <f t="shared" si="395"/>
        <v>16.293749999999999</v>
      </c>
      <c r="W6219" s="6">
        <f t="shared" si="396"/>
        <v>12.05</v>
      </c>
      <c r="X6219" s="6">
        <f t="shared" si="397"/>
        <v>12.831250000000001</v>
      </c>
      <c r="Y6219" s="6">
        <f t="shared" si="398"/>
        <v>10.973333333333333</v>
      </c>
      <c r="Z6219" s="6">
        <f t="shared" si="399"/>
        <v>12.79</v>
      </c>
      <c r="AA6219" s="6">
        <f t="shared" si="400"/>
        <v>12.5</v>
      </c>
      <c r="AB6219" s="6">
        <f t="shared" si="401"/>
        <v>11.906666666666666</v>
      </c>
      <c r="AC6219" s="6">
        <f t="shared" si="402"/>
        <v>11.374927536231883</v>
      </c>
    </row>
    <row r="6220" spans="1:29" x14ac:dyDescent="0.25">
      <c r="A6220" s="44">
        <v>356</v>
      </c>
      <c r="B6220" s="45"/>
      <c r="C6220" s="46">
        <v>12</v>
      </c>
      <c r="D6220" s="46">
        <v>22</v>
      </c>
      <c r="E6220" s="46"/>
      <c r="F6220" s="47">
        <f t="shared" si="405"/>
        <v>3.0900000000000003</v>
      </c>
      <c r="G6220" s="47">
        <f t="shared" si="405"/>
        <v>7.05</v>
      </c>
      <c r="H6220" s="234">
        <f t="shared" si="405"/>
        <v>1.83125</v>
      </c>
      <c r="I6220" s="47">
        <f t="shared" si="405"/>
        <v>-0.54</v>
      </c>
      <c r="J6220" s="47">
        <f t="shared" si="405"/>
        <v>-2.5812500000000003</v>
      </c>
      <c r="K6220" s="47">
        <f t="shared" si="405"/>
        <v>1.175</v>
      </c>
      <c r="L6220" s="47">
        <f t="shared" si="405"/>
        <v>0.99375000000000002</v>
      </c>
      <c r="M6220" s="47">
        <f t="shared" si="405"/>
        <v>2.3466666666666662</v>
      </c>
      <c r="N6220" s="47">
        <f t="shared" si="405"/>
        <v>-0.27</v>
      </c>
      <c r="O6220" s="47">
        <f t="shared" si="405"/>
        <v>1.8888888888888888</v>
      </c>
      <c r="P6220" s="48">
        <f t="shared" si="405"/>
        <v>1.4800000000000002</v>
      </c>
      <c r="Q6220" s="48">
        <f t="shared" si="390"/>
        <v>2.195857487922706</v>
      </c>
      <c r="R6220" s="6">
        <f t="shared" si="391"/>
        <v>8.91</v>
      </c>
      <c r="S6220" s="6">
        <f t="shared" si="392"/>
        <v>4.95</v>
      </c>
      <c r="T6220" s="6">
        <f t="shared" si="393"/>
        <v>10.168749999999999</v>
      </c>
      <c r="U6220" s="6">
        <f t="shared" si="394"/>
        <v>12.54</v>
      </c>
      <c r="V6220" s="6">
        <f t="shared" si="395"/>
        <v>14.581250000000001</v>
      </c>
      <c r="W6220" s="6">
        <f t="shared" si="396"/>
        <v>10.824999999999999</v>
      </c>
      <c r="X6220" s="6">
        <f t="shared" si="397"/>
        <v>11.00625</v>
      </c>
      <c r="Y6220" s="6">
        <f t="shared" si="398"/>
        <v>9.6533333333333342</v>
      </c>
      <c r="Z6220" s="6">
        <f t="shared" si="399"/>
        <v>12.27</v>
      </c>
      <c r="AA6220" s="6">
        <f t="shared" si="400"/>
        <v>10.111111111111111</v>
      </c>
      <c r="AB6220" s="6">
        <f t="shared" si="401"/>
        <v>10.52</v>
      </c>
      <c r="AC6220" s="6">
        <f t="shared" si="402"/>
        <v>9.8041425120772949</v>
      </c>
    </row>
    <row r="6221" spans="1:29" x14ac:dyDescent="0.25">
      <c r="A6221" s="44">
        <v>357</v>
      </c>
      <c r="B6221" s="45"/>
      <c r="C6221" s="46">
        <v>12</v>
      </c>
      <c r="D6221" s="46">
        <v>23</v>
      </c>
      <c r="E6221" s="46"/>
      <c r="F6221" s="47">
        <f t="shared" si="405"/>
        <v>4.3499999999999996</v>
      </c>
      <c r="G6221" s="47">
        <f t="shared" si="405"/>
        <v>7.2699999999999987</v>
      </c>
      <c r="H6221" s="234">
        <f t="shared" si="405"/>
        <v>2.5375000000000001</v>
      </c>
      <c r="I6221" s="47">
        <f t="shared" si="405"/>
        <v>3.3306690738754695E-17</v>
      </c>
      <c r="J6221" s="47">
        <f t="shared" si="405"/>
        <v>-1.7687499999999998</v>
      </c>
      <c r="K6221" s="47">
        <f t="shared" si="405"/>
        <v>1.825</v>
      </c>
      <c r="L6221" s="47">
        <f t="shared" si="405"/>
        <v>1.3875000000000002</v>
      </c>
      <c r="M6221" s="47">
        <f t="shared" si="405"/>
        <v>3.1866666666666665</v>
      </c>
      <c r="N6221" s="47">
        <f t="shared" si="405"/>
        <v>0.84000000000000008</v>
      </c>
      <c r="O6221" s="47">
        <f t="shared" si="405"/>
        <v>3.6888888888888891</v>
      </c>
      <c r="P6221" s="48">
        <f t="shared" si="405"/>
        <v>2.4266666666666667</v>
      </c>
      <c r="Q6221" s="48">
        <f t="shared" si="390"/>
        <v>3.6195410628019329</v>
      </c>
      <c r="R6221" s="6">
        <f t="shared" si="391"/>
        <v>7.65</v>
      </c>
      <c r="S6221" s="6">
        <f t="shared" si="392"/>
        <v>4.7300000000000013</v>
      </c>
      <c r="T6221" s="6">
        <f t="shared" si="393"/>
        <v>9.4625000000000004</v>
      </c>
      <c r="U6221" s="6">
        <f t="shared" si="394"/>
        <v>12</v>
      </c>
      <c r="V6221" s="6">
        <f t="shared" si="395"/>
        <v>13.768750000000001</v>
      </c>
      <c r="W6221" s="6">
        <f t="shared" si="396"/>
        <v>10.175000000000001</v>
      </c>
      <c r="X6221" s="6">
        <f t="shared" si="397"/>
        <v>10.612500000000001</v>
      </c>
      <c r="Y6221" s="6">
        <f t="shared" si="398"/>
        <v>8.8133333333333326</v>
      </c>
      <c r="Z6221" s="6">
        <f t="shared" si="399"/>
        <v>11.16</v>
      </c>
      <c r="AA6221" s="6">
        <f t="shared" si="400"/>
        <v>8.31111111111111</v>
      </c>
      <c r="AB6221" s="6">
        <f t="shared" si="401"/>
        <v>9.5733333333333341</v>
      </c>
      <c r="AC6221" s="6">
        <f t="shared" si="402"/>
        <v>8.3804589371980676</v>
      </c>
    </row>
    <row r="6222" spans="1:29" x14ac:dyDescent="0.25">
      <c r="A6222" s="44">
        <v>358</v>
      </c>
      <c r="B6222" s="45"/>
      <c r="C6222" s="46">
        <v>12</v>
      </c>
      <c r="D6222" s="46">
        <v>24</v>
      </c>
      <c r="E6222" s="46"/>
      <c r="F6222" s="47">
        <f t="shared" si="405"/>
        <v>4.6100000000000003</v>
      </c>
      <c r="G6222" s="47">
        <f t="shared" si="405"/>
        <v>7.9100000000000019</v>
      </c>
      <c r="H6222" s="234">
        <f t="shared" si="405"/>
        <v>1.7375</v>
      </c>
      <c r="I6222" s="47">
        <f t="shared" si="405"/>
        <v>0.54</v>
      </c>
      <c r="J6222" s="47">
        <f t="shared" si="405"/>
        <v>-2.3375000000000008</v>
      </c>
      <c r="K6222" s="47">
        <f t="shared" si="405"/>
        <v>1.575</v>
      </c>
      <c r="L6222" s="47">
        <f t="shared" si="405"/>
        <v>0.84374999999999978</v>
      </c>
      <c r="M6222" s="47">
        <f t="shared" si="405"/>
        <v>2.4066666666666663</v>
      </c>
      <c r="N6222" s="47">
        <f t="shared" si="405"/>
        <v>1.0700000000000003</v>
      </c>
      <c r="O6222" s="47">
        <f t="shared" si="405"/>
        <v>3.5000000000000004</v>
      </c>
      <c r="P6222" s="48">
        <f t="shared" si="405"/>
        <v>2.2133333333333329</v>
      </c>
      <c r="Q6222" s="48">
        <f t="shared" si="390"/>
        <v>2.7064855072463767</v>
      </c>
      <c r="R6222" s="6">
        <f t="shared" si="391"/>
        <v>7.39</v>
      </c>
      <c r="S6222" s="6">
        <f t="shared" si="392"/>
        <v>4.0899999999999981</v>
      </c>
      <c r="T6222" s="6">
        <f t="shared" si="393"/>
        <v>10.262499999999999</v>
      </c>
      <c r="U6222" s="6">
        <f t="shared" si="394"/>
        <v>11.46</v>
      </c>
      <c r="V6222" s="6">
        <f t="shared" si="395"/>
        <v>14.3375</v>
      </c>
      <c r="W6222" s="6">
        <f t="shared" si="396"/>
        <v>10.425000000000001</v>
      </c>
      <c r="X6222" s="6">
        <f t="shared" si="397"/>
        <v>11.15625</v>
      </c>
      <c r="Y6222" s="6">
        <f t="shared" si="398"/>
        <v>9.5933333333333337</v>
      </c>
      <c r="Z6222" s="6">
        <f t="shared" si="399"/>
        <v>10.93</v>
      </c>
      <c r="AA6222" s="6">
        <f t="shared" si="400"/>
        <v>8.5</v>
      </c>
      <c r="AB6222" s="6">
        <f t="shared" si="401"/>
        <v>9.7866666666666671</v>
      </c>
      <c r="AC6222" s="6">
        <f t="shared" si="402"/>
        <v>9.2935144927536228</v>
      </c>
    </row>
    <row r="6223" spans="1:29" x14ac:dyDescent="0.25">
      <c r="A6223" s="44">
        <v>359</v>
      </c>
      <c r="B6223" s="45"/>
      <c r="C6223" s="46">
        <v>12</v>
      </c>
      <c r="D6223" s="46">
        <v>25</v>
      </c>
      <c r="E6223" s="46"/>
      <c r="F6223" s="47">
        <f t="shared" si="405"/>
        <v>5.6599999999999993</v>
      </c>
      <c r="G6223" s="47">
        <f t="shared" si="405"/>
        <v>7.85</v>
      </c>
      <c r="H6223" s="234">
        <f t="shared" si="405"/>
        <v>3.0249999999999999</v>
      </c>
      <c r="I6223" s="47">
        <f t="shared" si="405"/>
        <v>2.2400000000000002</v>
      </c>
      <c r="J6223" s="47">
        <f t="shared" si="405"/>
        <v>-0.49374999999999969</v>
      </c>
      <c r="K6223" s="47">
        <f t="shared" si="405"/>
        <v>2.8875000000000002</v>
      </c>
      <c r="L6223" s="47">
        <f t="shared" si="405"/>
        <v>2.3062499999999999</v>
      </c>
      <c r="M6223" s="47">
        <f t="shared" si="405"/>
        <v>2.4600000000000004</v>
      </c>
      <c r="N6223" s="47">
        <f t="shared" si="405"/>
        <v>1.7</v>
      </c>
      <c r="O6223" s="47">
        <f t="shared" si="405"/>
        <v>4.666666666666667</v>
      </c>
      <c r="P6223" s="48">
        <f t="shared" si="405"/>
        <v>2.9866666666666664</v>
      </c>
      <c r="Q6223" s="48">
        <f t="shared" si="390"/>
        <v>2.8831763285024152</v>
      </c>
      <c r="R6223" s="6">
        <f t="shared" si="391"/>
        <v>6.3400000000000007</v>
      </c>
      <c r="S6223" s="6">
        <f t="shared" si="392"/>
        <v>4.1500000000000004</v>
      </c>
      <c r="T6223" s="6">
        <f t="shared" si="393"/>
        <v>8.9749999999999996</v>
      </c>
      <c r="U6223" s="6">
        <f t="shared" si="394"/>
        <v>9.76</v>
      </c>
      <c r="V6223" s="6">
        <f t="shared" si="395"/>
        <v>12.49375</v>
      </c>
      <c r="W6223" s="6">
        <f t="shared" si="396"/>
        <v>9.1125000000000007</v>
      </c>
      <c r="X6223" s="6">
        <f t="shared" si="397"/>
        <v>9.6937499999999996</v>
      </c>
      <c r="Y6223" s="6">
        <f t="shared" si="398"/>
        <v>9.5399999999999991</v>
      </c>
      <c r="Z6223" s="6">
        <f t="shared" si="399"/>
        <v>10.3</v>
      </c>
      <c r="AA6223" s="6">
        <f t="shared" si="400"/>
        <v>7.333333333333333</v>
      </c>
      <c r="AB6223" s="6">
        <f t="shared" si="401"/>
        <v>9.0133333333333336</v>
      </c>
      <c r="AC6223" s="6">
        <f t="shared" si="402"/>
        <v>9.1168236714975848</v>
      </c>
    </row>
    <row r="6224" spans="1:29" x14ac:dyDescent="0.25">
      <c r="A6224" s="44">
        <v>360</v>
      </c>
      <c r="B6224" s="45"/>
      <c r="C6224" s="46">
        <v>12</v>
      </c>
      <c r="D6224" s="46">
        <v>26</v>
      </c>
      <c r="E6224" s="46"/>
      <c r="F6224" s="47">
        <f t="shared" si="405"/>
        <v>4.99</v>
      </c>
      <c r="G6224" s="47">
        <f t="shared" si="405"/>
        <v>7.660000000000001</v>
      </c>
      <c r="H6224" s="234">
        <f t="shared" si="405"/>
        <v>2.3374999999999999</v>
      </c>
      <c r="I6224" s="47">
        <f t="shared" si="405"/>
        <v>1.23</v>
      </c>
      <c r="J6224" s="47">
        <f t="shared" si="405"/>
        <v>-0.63749999999999984</v>
      </c>
      <c r="K6224" s="47">
        <f t="shared" si="405"/>
        <v>3.0124999999999997</v>
      </c>
      <c r="L6224" s="47">
        <f t="shared" si="405"/>
        <v>1.6937500000000001</v>
      </c>
      <c r="M6224" s="47">
        <f t="shared" si="405"/>
        <v>1.8666666666666667</v>
      </c>
      <c r="N6224" s="47">
        <f t="shared" si="405"/>
        <v>1.33</v>
      </c>
      <c r="O6224" s="47">
        <f t="shared" si="405"/>
        <v>2.9</v>
      </c>
      <c r="P6224" s="48">
        <f t="shared" si="405"/>
        <v>2.2933333333333334</v>
      </c>
      <c r="Q6224" s="48">
        <f t="shared" si="390"/>
        <v>2.6763526570048315</v>
      </c>
      <c r="R6224" s="6">
        <f t="shared" si="391"/>
        <v>7.01</v>
      </c>
      <c r="S6224" s="6">
        <f t="shared" si="392"/>
        <v>4.339999999999999</v>
      </c>
      <c r="T6224" s="6">
        <f t="shared" si="393"/>
        <v>9.6624999999999996</v>
      </c>
      <c r="U6224" s="6">
        <f t="shared" si="394"/>
        <v>10.77</v>
      </c>
      <c r="V6224" s="6">
        <f t="shared" si="395"/>
        <v>12.637499999999999</v>
      </c>
      <c r="W6224" s="6">
        <f t="shared" si="396"/>
        <v>8.9875000000000007</v>
      </c>
      <c r="X6224" s="6">
        <f t="shared" si="397"/>
        <v>10.30625</v>
      </c>
      <c r="Y6224" s="6">
        <f t="shared" si="398"/>
        <v>10.133333333333333</v>
      </c>
      <c r="Z6224" s="6">
        <f t="shared" si="399"/>
        <v>10.67</v>
      </c>
      <c r="AA6224" s="6">
        <f t="shared" si="400"/>
        <v>9.1</v>
      </c>
      <c r="AB6224" s="6">
        <f t="shared" si="401"/>
        <v>9.706666666666667</v>
      </c>
      <c r="AC6224" s="6">
        <f t="shared" si="402"/>
        <v>9.3236473429951694</v>
      </c>
    </row>
    <row r="6225" spans="1:31" x14ac:dyDescent="0.25">
      <c r="A6225" s="44">
        <v>361</v>
      </c>
      <c r="B6225" s="45"/>
      <c r="C6225" s="46">
        <v>12</v>
      </c>
      <c r="D6225" s="46">
        <v>27</v>
      </c>
      <c r="E6225" s="46"/>
      <c r="F6225" s="47">
        <f t="shared" si="405"/>
        <v>3.6300000000000003</v>
      </c>
      <c r="G6225" s="47">
        <f t="shared" si="405"/>
        <v>6.12</v>
      </c>
      <c r="H6225" s="234">
        <f t="shared" si="405"/>
        <v>1.9562499999999998</v>
      </c>
      <c r="I6225" s="47">
        <f t="shared" si="405"/>
        <v>-0.96000000000000019</v>
      </c>
      <c r="J6225" s="47">
        <f t="shared" si="405"/>
        <v>-2.2937499999999997</v>
      </c>
      <c r="K6225" s="47">
        <f t="shared" si="405"/>
        <v>1.425</v>
      </c>
      <c r="L6225" s="47">
        <f t="shared" si="405"/>
        <v>0.34375000000000011</v>
      </c>
      <c r="M6225" s="47">
        <f t="shared" si="405"/>
        <v>1.1000000000000001</v>
      </c>
      <c r="N6225" s="47">
        <f t="shared" si="405"/>
        <v>0.33</v>
      </c>
      <c r="O6225" s="47">
        <f t="shared" si="405"/>
        <v>0.31111111111111123</v>
      </c>
      <c r="P6225" s="48">
        <f t="shared" si="405"/>
        <v>1.2266666666666666</v>
      </c>
      <c r="Q6225" s="48">
        <f t="shared" si="390"/>
        <v>1.6131038647342995</v>
      </c>
      <c r="R6225" s="6">
        <f t="shared" si="391"/>
        <v>8.3699999999999992</v>
      </c>
      <c r="S6225" s="6">
        <f t="shared" si="392"/>
        <v>5.88</v>
      </c>
      <c r="T6225" s="6">
        <f t="shared" si="393"/>
        <v>10.043749999999999</v>
      </c>
      <c r="U6225" s="6">
        <f t="shared" si="394"/>
        <v>12.96</v>
      </c>
      <c r="V6225" s="6">
        <f t="shared" si="395"/>
        <v>14.293749999999999</v>
      </c>
      <c r="W6225" s="6">
        <f t="shared" si="396"/>
        <v>10.574999999999999</v>
      </c>
      <c r="X6225" s="6">
        <f t="shared" si="397"/>
        <v>11.65625</v>
      </c>
      <c r="Y6225" s="6">
        <f t="shared" si="398"/>
        <v>10.9</v>
      </c>
      <c r="Z6225" s="6">
        <f t="shared" si="399"/>
        <v>11.67</v>
      </c>
      <c r="AA6225" s="6">
        <f t="shared" si="400"/>
        <v>11.688888888888888</v>
      </c>
      <c r="AB6225" s="6">
        <f t="shared" si="401"/>
        <v>10.773333333333333</v>
      </c>
      <c r="AC6225" s="6">
        <f t="shared" si="402"/>
        <v>10.386896135265701</v>
      </c>
    </row>
    <row r="6226" spans="1:31" x14ac:dyDescent="0.25">
      <c r="A6226" s="44">
        <v>362</v>
      </c>
      <c r="B6226" s="45"/>
      <c r="C6226" s="46">
        <v>12</v>
      </c>
      <c r="D6226" s="46">
        <v>28</v>
      </c>
      <c r="E6226" s="46"/>
      <c r="F6226" s="47">
        <f t="shared" si="405"/>
        <v>2.6700000000000004</v>
      </c>
      <c r="G6226" s="47">
        <f t="shared" si="405"/>
        <v>5.5</v>
      </c>
      <c r="H6226" s="234">
        <f t="shared" si="405"/>
        <v>1.2000000000000002</v>
      </c>
      <c r="I6226" s="47">
        <f t="shared" si="405"/>
        <v>-2.1300000000000003</v>
      </c>
      <c r="J6226" s="47">
        <f t="shared" si="405"/>
        <v>-1.91875</v>
      </c>
      <c r="K6226" s="47">
        <f t="shared" si="405"/>
        <v>0.33749999999999991</v>
      </c>
      <c r="L6226" s="47">
        <f t="shared" si="405"/>
        <v>0.49374999999999986</v>
      </c>
      <c r="M6226" s="47">
        <f t="shared" si="405"/>
        <v>0.39333333333333337</v>
      </c>
      <c r="N6226" s="47">
        <f t="shared" si="405"/>
        <v>-0.4599999999999998</v>
      </c>
      <c r="O6226" s="47">
        <f t="shared" si="405"/>
        <v>-0.60000000000000009</v>
      </c>
      <c r="P6226" s="48">
        <f t="shared" si="405"/>
        <v>0.3866666666666666</v>
      </c>
      <c r="Q6226" s="48">
        <f t="shared" si="390"/>
        <v>0.81413043478260816</v>
      </c>
      <c r="R6226" s="6">
        <f t="shared" si="391"/>
        <v>9.33</v>
      </c>
      <c r="S6226" s="6">
        <f t="shared" si="392"/>
        <v>6.5</v>
      </c>
      <c r="T6226" s="6">
        <f t="shared" si="393"/>
        <v>10.8</v>
      </c>
      <c r="U6226" s="6">
        <f t="shared" si="394"/>
        <v>14.13</v>
      </c>
      <c r="V6226" s="6">
        <f t="shared" si="395"/>
        <v>13.918749999999999</v>
      </c>
      <c r="W6226" s="6">
        <f t="shared" si="396"/>
        <v>11.6625</v>
      </c>
      <c r="X6226" s="6">
        <f t="shared" si="397"/>
        <v>11.50625</v>
      </c>
      <c r="Y6226" s="6">
        <f t="shared" si="398"/>
        <v>11.606666666666667</v>
      </c>
      <c r="Z6226" s="6">
        <f t="shared" si="399"/>
        <v>12.459999999999999</v>
      </c>
      <c r="AA6226" s="6">
        <f t="shared" si="400"/>
        <v>12.6</v>
      </c>
      <c r="AB6226" s="6">
        <f t="shared" si="401"/>
        <v>11.613333333333333</v>
      </c>
      <c r="AC6226" s="6">
        <f t="shared" si="402"/>
        <v>11.185869565217391</v>
      </c>
    </row>
    <row r="6227" spans="1:31" x14ac:dyDescent="0.25">
      <c r="A6227" s="44">
        <v>363</v>
      </c>
      <c r="B6227" s="45"/>
      <c r="C6227" s="46">
        <v>12</v>
      </c>
      <c r="D6227" s="46">
        <v>29</v>
      </c>
      <c r="E6227" s="46"/>
      <c r="F6227" s="47">
        <f t="shared" si="405"/>
        <v>2</v>
      </c>
      <c r="G6227" s="47">
        <f t="shared" si="405"/>
        <v>5.1499999999999995</v>
      </c>
      <c r="H6227" s="234">
        <f t="shared" si="405"/>
        <v>0.85625000000000018</v>
      </c>
      <c r="I6227" s="47">
        <f t="shared" si="405"/>
        <v>-2.5700000000000003</v>
      </c>
      <c r="J6227" s="47">
        <f t="shared" si="405"/>
        <v>-1.9499999999999997</v>
      </c>
      <c r="K6227" s="47">
        <f t="shared" si="405"/>
        <v>0.71250000000000002</v>
      </c>
      <c r="L6227" s="47">
        <f t="shared" si="405"/>
        <v>0.43124999999999997</v>
      </c>
      <c r="M6227" s="47">
        <f t="shared" si="405"/>
        <v>0.76666666666666639</v>
      </c>
      <c r="N6227" s="47">
        <f t="shared" si="405"/>
        <v>-1.86</v>
      </c>
      <c r="O6227" s="47">
        <f t="shared" si="405"/>
        <v>-1.588888888888889</v>
      </c>
      <c r="P6227" s="48">
        <f t="shared" si="405"/>
        <v>1.1600000000000001</v>
      </c>
      <c r="Q6227" s="48">
        <f t="shared" si="390"/>
        <v>1.0927294685990334</v>
      </c>
      <c r="R6227" s="6">
        <f t="shared" si="391"/>
        <v>10</v>
      </c>
      <c r="S6227" s="6">
        <f t="shared" si="392"/>
        <v>6.8500000000000005</v>
      </c>
      <c r="T6227" s="6">
        <f t="shared" si="393"/>
        <v>11.143750000000001</v>
      </c>
      <c r="U6227" s="6">
        <f t="shared" si="394"/>
        <v>14.57</v>
      </c>
      <c r="V6227" s="6">
        <f t="shared" si="395"/>
        <v>13.95</v>
      </c>
      <c r="W6227" s="6">
        <f t="shared" si="396"/>
        <v>11.2875</v>
      </c>
      <c r="X6227" s="6">
        <f t="shared" si="397"/>
        <v>11.56875</v>
      </c>
      <c r="Y6227" s="6">
        <f t="shared" si="398"/>
        <v>11.233333333333334</v>
      </c>
      <c r="Z6227" s="6">
        <f t="shared" si="399"/>
        <v>13.86</v>
      </c>
      <c r="AA6227" s="6">
        <f t="shared" si="400"/>
        <v>13.588888888888889</v>
      </c>
      <c r="AB6227" s="6">
        <f t="shared" si="401"/>
        <v>10.84</v>
      </c>
      <c r="AC6227" s="6">
        <f t="shared" si="402"/>
        <v>10.907270531400966</v>
      </c>
    </row>
    <row r="6228" spans="1:31" x14ac:dyDescent="0.25">
      <c r="A6228" s="44">
        <v>364</v>
      </c>
      <c r="B6228" s="45"/>
      <c r="C6228" s="46">
        <v>12</v>
      </c>
      <c r="D6228" s="46">
        <v>30</v>
      </c>
      <c r="E6228" s="46"/>
      <c r="F6228" s="47">
        <f t="shared" si="405"/>
        <v>1.6299999999999997</v>
      </c>
      <c r="G6228" s="47">
        <f t="shared" si="405"/>
        <v>4.93</v>
      </c>
      <c r="H6228" s="234">
        <f t="shared" si="405"/>
        <v>0.91874999999999996</v>
      </c>
      <c r="I6228" s="47">
        <f t="shared" si="405"/>
        <v>-2.1</v>
      </c>
      <c r="J6228" s="47">
        <f t="shared" si="405"/>
        <v>-2.4500000000000002</v>
      </c>
      <c r="K6228" s="47">
        <f t="shared" si="405"/>
        <v>0.95624999999999993</v>
      </c>
      <c r="L6228" s="47">
        <f t="shared" si="405"/>
        <v>-0.34375000000000006</v>
      </c>
      <c r="M6228" s="47">
        <f t="shared" si="405"/>
        <v>1.0733333333333335</v>
      </c>
      <c r="N6228" s="47">
        <f t="shared" si="405"/>
        <v>-1.44</v>
      </c>
      <c r="O6228" s="47">
        <f t="shared" si="405"/>
        <v>-0.25555555555555542</v>
      </c>
      <c r="P6228" s="48">
        <f t="shared" si="405"/>
        <v>0.75333333333333319</v>
      </c>
      <c r="Q6228" s="48">
        <f t="shared" si="390"/>
        <v>1.4239251207729464</v>
      </c>
      <c r="R6228" s="6">
        <f t="shared" si="391"/>
        <v>10.370000000000001</v>
      </c>
      <c r="S6228" s="6">
        <f t="shared" si="392"/>
        <v>7.07</v>
      </c>
      <c r="T6228" s="6">
        <f t="shared" si="393"/>
        <v>11.081250000000001</v>
      </c>
      <c r="U6228" s="6">
        <f t="shared" si="394"/>
        <v>14.1</v>
      </c>
      <c r="V6228" s="6">
        <f t="shared" si="395"/>
        <v>14.45</v>
      </c>
      <c r="W6228" s="6">
        <f t="shared" si="396"/>
        <v>11.043749999999999</v>
      </c>
      <c r="X6228" s="6">
        <f t="shared" si="397"/>
        <v>12.34375</v>
      </c>
      <c r="Y6228" s="6">
        <f t="shared" si="398"/>
        <v>10.926666666666666</v>
      </c>
      <c r="Z6228" s="6">
        <f t="shared" si="399"/>
        <v>13.44</v>
      </c>
      <c r="AA6228" s="6">
        <f t="shared" si="400"/>
        <v>12.255555555555555</v>
      </c>
      <c r="AB6228" s="6">
        <f t="shared" si="401"/>
        <v>11.246666666666666</v>
      </c>
      <c r="AC6228" s="6">
        <f t="shared" si="402"/>
        <v>10.576074879227054</v>
      </c>
    </row>
    <row r="6229" spans="1:31" ht="15.75" thickBot="1" x14ac:dyDescent="0.3">
      <c r="A6229" s="49">
        <v>365</v>
      </c>
      <c r="B6229" s="50"/>
      <c r="C6229" s="51">
        <v>12</v>
      </c>
      <c r="D6229" s="51">
        <v>31</v>
      </c>
      <c r="E6229" s="51"/>
      <c r="F6229" s="52">
        <f t="shared" si="405"/>
        <v>2.29</v>
      </c>
      <c r="G6229" s="52">
        <f t="shared" si="405"/>
        <v>5.2</v>
      </c>
      <c r="H6229" s="235">
        <f t="shared" si="405"/>
        <v>0.24374999999999972</v>
      </c>
      <c r="I6229" s="52">
        <f t="shared" si="405"/>
        <v>-2.5300000000000002</v>
      </c>
      <c r="J6229" s="52">
        <f t="shared" si="405"/>
        <v>-3.3500000000000005</v>
      </c>
      <c r="K6229" s="52">
        <f t="shared" si="405"/>
        <v>-8.1250000000000266E-2</v>
      </c>
      <c r="L6229" s="52">
        <f t="shared" si="405"/>
        <v>-0.47500000000000003</v>
      </c>
      <c r="M6229" s="52">
        <f t="shared" si="405"/>
        <v>0.51999999999999991</v>
      </c>
      <c r="N6229" s="52">
        <f t="shared" si="405"/>
        <v>-1.3700000000000003</v>
      </c>
      <c r="O6229" s="52">
        <f t="shared" si="405"/>
        <v>-1.8999999999999997</v>
      </c>
      <c r="P6229" s="53">
        <f t="shared" si="405"/>
        <v>-3.3333333333333097E-2</v>
      </c>
      <c r="Q6229" s="48">
        <f t="shared" si="390"/>
        <v>0.72611111111111104</v>
      </c>
      <c r="R6229" s="6">
        <f t="shared" si="391"/>
        <v>9.7100000000000009</v>
      </c>
      <c r="S6229" s="6">
        <f t="shared" si="392"/>
        <v>6.8</v>
      </c>
      <c r="T6229" s="6">
        <f t="shared" si="393"/>
        <v>11.75625</v>
      </c>
      <c r="U6229" s="6">
        <f t="shared" si="394"/>
        <v>14.530000000000001</v>
      </c>
      <c r="V6229" s="6">
        <f t="shared" si="395"/>
        <v>15.350000000000001</v>
      </c>
      <c r="W6229" s="6">
        <f t="shared" si="396"/>
        <v>12.081250000000001</v>
      </c>
      <c r="X6229" s="6">
        <f t="shared" si="397"/>
        <v>12.475</v>
      </c>
      <c r="Y6229" s="6">
        <f t="shared" si="398"/>
        <v>11.48</v>
      </c>
      <c r="Z6229" s="6">
        <f t="shared" si="399"/>
        <v>13.370000000000001</v>
      </c>
      <c r="AA6229" s="6">
        <f t="shared" si="400"/>
        <v>13.9</v>
      </c>
      <c r="AB6229" s="6">
        <f t="shared" si="401"/>
        <v>12.033333333333333</v>
      </c>
      <c r="AC6229" s="6">
        <f t="shared" si="402"/>
        <v>11.273888888888889</v>
      </c>
    </row>
    <row r="6230" spans="1:31" s="2" customFormat="1" ht="16.5" thickBot="1" x14ac:dyDescent="0.3">
      <c r="A6230" s="5"/>
      <c r="B6230" s="5"/>
      <c r="C6230" s="4"/>
      <c r="D6230" s="3"/>
      <c r="E6230" s="3"/>
      <c r="F6230" s="128" t="s">
        <v>62</v>
      </c>
      <c r="G6230" s="128" t="s">
        <v>63</v>
      </c>
      <c r="H6230" s="231" t="s">
        <v>59</v>
      </c>
      <c r="I6230" s="128" t="s">
        <v>64</v>
      </c>
      <c r="J6230" s="128" t="s">
        <v>57</v>
      </c>
      <c r="K6230" s="128" t="s">
        <v>65</v>
      </c>
      <c r="L6230" s="128" t="s">
        <v>66</v>
      </c>
      <c r="M6230" s="128" t="s">
        <v>67</v>
      </c>
      <c r="N6230" s="128" t="s">
        <v>58</v>
      </c>
      <c r="O6230" s="128" t="s">
        <v>56</v>
      </c>
      <c r="P6230" s="128" t="s">
        <v>68</v>
      </c>
      <c r="Q6230" s="138"/>
      <c r="R6230" s="226" t="s">
        <v>75</v>
      </c>
      <c r="S6230" s="227"/>
      <c r="U6230" s="2" t="s">
        <v>12</v>
      </c>
      <c r="V6230" s="2" t="s">
        <v>70</v>
      </c>
    </row>
    <row r="6231" spans="1:31" ht="15.75" thickBot="1" x14ac:dyDescent="0.3">
      <c r="A6231" s="184" t="s">
        <v>28</v>
      </c>
      <c r="B6231" s="184"/>
      <c r="C6231" s="13"/>
      <c r="D6231" s="13"/>
      <c r="E6231" s="13"/>
      <c r="F6231" s="185" t="s">
        <v>29</v>
      </c>
      <c r="G6231" s="185"/>
      <c r="H6231" s="236"/>
      <c r="I6231" s="185"/>
      <c r="J6231" s="185"/>
      <c r="K6231" s="185"/>
      <c r="L6231" s="185"/>
      <c r="M6231" s="185"/>
      <c r="N6231" s="185"/>
      <c r="O6231" s="185"/>
      <c r="P6231" s="186"/>
      <c r="Q6231" s="140"/>
      <c r="R6231" s="103" t="s">
        <v>23</v>
      </c>
      <c r="S6231" s="104"/>
    </row>
    <row r="6232" spans="1:31" x14ac:dyDescent="0.25">
      <c r="A6232" s="17"/>
      <c r="B6232" s="17"/>
      <c r="C6232" s="18" t="s">
        <v>0</v>
      </c>
      <c r="D6232" s="27">
        <v>1</v>
      </c>
      <c r="E6232" s="27"/>
      <c r="F6232" s="19">
        <f>AVERAGEIF($C5865:$C6229,D$6232,F5865:F6229)</f>
        <v>3.5938709677419363</v>
      </c>
      <c r="G6232" s="19">
        <f t="shared" ref="G6232:Q6232" si="406">AVERAGEIF($C5865:$C6229,$D6232,G5865:G6229)</f>
        <v>6.03258064516129</v>
      </c>
      <c r="H6232" s="234">
        <f t="shared" si="406"/>
        <v>1.2487903225806456</v>
      </c>
      <c r="I6232" s="19">
        <f t="shared" si="406"/>
        <v>-0.48387096774193539</v>
      </c>
      <c r="J6232" s="19">
        <f t="shared" si="406"/>
        <v>-2.5252016129032264</v>
      </c>
      <c r="K6232" s="19">
        <f t="shared" si="406"/>
        <v>0.85120967741935483</v>
      </c>
      <c r="L6232" s="19">
        <f t="shared" si="406"/>
        <v>9.6774193548387039E-2</v>
      </c>
      <c r="M6232" s="19">
        <f t="shared" si="406"/>
        <v>1.7017204301075268</v>
      </c>
      <c r="N6232" s="19">
        <f t="shared" si="406"/>
        <v>0.90096774193548401</v>
      </c>
      <c r="O6232" s="19">
        <f t="shared" si="406"/>
        <v>1.528629032258064</v>
      </c>
      <c r="P6232" s="20">
        <f t="shared" si="406"/>
        <v>1.0085253456221199</v>
      </c>
      <c r="Q6232" s="20">
        <f t="shared" si="406"/>
        <v>1.6193189964157706</v>
      </c>
      <c r="R6232" s="105">
        <f>AVERAGE(F6232:P6232)</f>
        <v>1.2685450705208769</v>
      </c>
      <c r="S6232" s="106">
        <f t="shared" ref="S6232:S6243" si="407">R5850</f>
        <v>1.2977762310121184</v>
      </c>
      <c r="T6232" s="6"/>
      <c r="U6232" s="6">
        <f t="shared" ref="U6232:U6243" si="408">F5850</f>
        <v>3.5938709677419358</v>
      </c>
      <c r="V6232" s="6">
        <f t="shared" ref="V6232:AC6232" si="409">G5850</f>
        <v>6.0325806451612918</v>
      </c>
      <c r="W6232" s="6">
        <f t="shared" si="409"/>
        <v>1.2487903225806456</v>
      </c>
      <c r="X6232" s="6">
        <f t="shared" si="409"/>
        <v>-0.48387096774193522</v>
      </c>
      <c r="Y6232" s="6">
        <f t="shared" si="409"/>
        <v>-2.5252016129032233</v>
      </c>
      <c r="Z6232" s="6">
        <f t="shared" si="409"/>
        <v>0.85120967741935449</v>
      </c>
      <c r="AA6232" s="6">
        <f t="shared" si="409"/>
        <v>9.6774193548386442E-2</v>
      </c>
      <c r="AB6232" s="6">
        <f t="shared" si="409"/>
        <v>1.7017204301075266</v>
      </c>
      <c r="AC6232" s="6">
        <f t="shared" si="409"/>
        <v>0.90096774193548357</v>
      </c>
      <c r="AD6232" s="6">
        <f t="shared" ref="AD6232:AD6243" si="410">O5850</f>
        <v>1.528629032258064</v>
      </c>
      <c r="AE6232" s="6">
        <f t="shared" ref="AE6232" si="411">P5850</f>
        <v>1.0085253456221197</v>
      </c>
    </row>
    <row r="6233" spans="1:31" x14ac:dyDescent="0.25">
      <c r="A6233" s="17"/>
      <c r="B6233" s="17"/>
      <c r="C6233" s="18" t="s">
        <v>1</v>
      </c>
      <c r="D6233" s="27">
        <v>2</v>
      </c>
      <c r="E6233" s="27"/>
      <c r="F6233" s="19">
        <f t="shared" ref="F6233:Q6233" si="412">AVERAGEIF($C5865:$C6229,$D$6233,F5865:F6229)</f>
        <v>4.1796428571428574</v>
      </c>
      <c r="G6233" s="19">
        <f t="shared" si="412"/>
        <v>6.5267857142857144</v>
      </c>
      <c r="H6233" s="234">
        <f t="shared" si="412"/>
        <v>2.4120535714285718</v>
      </c>
      <c r="I6233" s="19">
        <f t="shared" si="412"/>
        <v>0.11178571428571428</v>
      </c>
      <c r="J6233" s="19">
        <f t="shared" si="412"/>
        <v>-1.357142857142857</v>
      </c>
      <c r="K6233" s="19">
        <f t="shared" si="412"/>
        <v>2.3611607142857145</v>
      </c>
      <c r="L6233" s="19">
        <f t="shared" si="412"/>
        <v>0.88727678571428559</v>
      </c>
      <c r="M6233" s="19">
        <f t="shared" si="412"/>
        <v>2.5342857142857147</v>
      </c>
      <c r="N6233" s="19">
        <f t="shared" si="412"/>
        <v>2.262142857142857</v>
      </c>
      <c r="O6233" s="19">
        <f t="shared" si="412"/>
        <v>2.0852678571428571</v>
      </c>
      <c r="P6233" s="20">
        <f t="shared" si="412"/>
        <v>2.166326530612245</v>
      </c>
      <c r="Q6233" s="20">
        <f t="shared" si="412"/>
        <v>2.6317956349206351</v>
      </c>
      <c r="R6233" s="105">
        <f t="shared" ref="R6233:R6243" si="413">AVERAGE(F6233:P6233)</f>
        <v>2.1972350417439706</v>
      </c>
      <c r="S6233" s="106">
        <f t="shared" si="407"/>
        <v>2.2619700898274835</v>
      </c>
      <c r="T6233" s="6"/>
      <c r="U6233" s="6">
        <f t="shared" si="408"/>
        <v>4.2039007092198588</v>
      </c>
      <c r="V6233" s="6">
        <f t="shared" ref="V6233:V6243" si="414">G5851</f>
        <v>6.5546099290780147</v>
      </c>
      <c r="W6233" s="6">
        <f t="shared" ref="W6233:W6243" si="415">H5851</f>
        <v>2.441814159292035</v>
      </c>
      <c r="X6233" s="6">
        <f t="shared" ref="X6233:X6243" si="416">I5851</f>
        <v>0.13829787234042548</v>
      </c>
      <c r="Y6233" s="6">
        <f t="shared" ref="Y6233:Y6243" si="417">J5851</f>
        <v>-1.3373893805309727</v>
      </c>
      <c r="Z6233" s="6">
        <f t="shared" ref="Z6233:Z6243" si="418">K5851</f>
        <v>2.4013274336283201</v>
      </c>
      <c r="AA6233" s="6">
        <f t="shared" ref="AA6233:AA6243" si="419">L5851</f>
        <v>0.91725663716814176</v>
      </c>
      <c r="AB6233" s="6">
        <f t="shared" ref="AB6233:AB6243" si="420">M5851</f>
        <v>2.5612293144208014</v>
      </c>
      <c r="AC6233" s="6">
        <f t="shared" ref="AC6233:AC6243" si="421">N5851</f>
        <v>2.2773049645390064</v>
      </c>
      <c r="AD6233" s="6">
        <f t="shared" si="410"/>
        <v>2.1234513274336284</v>
      </c>
      <c r="AE6233" s="6">
        <f t="shared" ref="AE6233:AE6243" si="422">P5851</f>
        <v>2.2010126582278491</v>
      </c>
    </row>
    <row r="6234" spans="1:31" x14ac:dyDescent="0.25">
      <c r="A6234" s="17"/>
      <c r="B6234" s="17"/>
      <c r="C6234" s="18" t="s">
        <v>2</v>
      </c>
      <c r="D6234" s="27">
        <v>3</v>
      </c>
      <c r="E6234" s="27"/>
      <c r="F6234" s="19">
        <f t="shared" ref="F6234:Q6234" si="423">AVERAGEIF($C5865:$C6229,$D$6234,F5865:F6229)</f>
        <v>7.4441935483870969</v>
      </c>
      <c r="G6234" s="19">
        <f t="shared" si="423"/>
        <v>9.6677419354838712</v>
      </c>
      <c r="H6234" s="234">
        <f t="shared" si="423"/>
        <v>7.3060483870967747</v>
      </c>
      <c r="I6234" s="19">
        <f t="shared" si="423"/>
        <v>3.551935483870968</v>
      </c>
      <c r="J6234" s="19">
        <f t="shared" si="423"/>
        <v>2.86108870967742</v>
      </c>
      <c r="K6234" s="19">
        <f t="shared" si="423"/>
        <v>7.4356854838709667</v>
      </c>
      <c r="L6234" s="19">
        <f t="shared" si="423"/>
        <v>5.1346774193548388</v>
      </c>
      <c r="M6234" s="19">
        <f t="shared" si="423"/>
        <v>7.7406451612903249</v>
      </c>
      <c r="N6234" s="19">
        <f t="shared" si="423"/>
        <v>6.2799999999999994</v>
      </c>
      <c r="O6234" s="19">
        <f t="shared" si="423"/>
        <v>6.3576612903225787</v>
      </c>
      <c r="P6234" s="20">
        <f t="shared" si="423"/>
        <v>6.9656682027649763</v>
      </c>
      <c r="Q6234" s="20">
        <f t="shared" si="423"/>
        <v>7.6883119058750218</v>
      </c>
      <c r="R6234" s="105">
        <f t="shared" si="413"/>
        <v>6.4313950565563465</v>
      </c>
      <c r="S6234" s="106">
        <f t="shared" si="407"/>
        <v>6.5361381273329044</v>
      </c>
      <c r="T6234" s="6"/>
      <c r="U6234" s="6">
        <f t="shared" si="408"/>
        <v>7.4441935483871031</v>
      </c>
      <c r="V6234" s="6">
        <f t="shared" si="414"/>
        <v>9.6677419354838747</v>
      </c>
      <c r="W6234" s="6">
        <f t="shared" si="415"/>
        <v>7.3060483870967721</v>
      </c>
      <c r="X6234" s="6">
        <f t="shared" si="416"/>
        <v>3.5519354838709689</v>
      </c>
      <c r="Y6234" s="6">
        <f t="shared" si="417"/>
        <v>2.8610887096774178</v>
      </c>
      <c r="Z6234" s="6">
        <f t="shared" si="418"/>
        <v>7.4356854838709632</v>
      </c>
      <c r="AA6234" s="6">
        <f t="shared" si="419"/>
        <v>5.1346774193548379</v>
      </c>
      <c r="AB6234" s="6">
        <f t="shared" si="420"/>
        <v>7.7406451612903275</v>
      </c>
      <c r="AC6234" s="6">
        <f t="shared" si="421"/>
        <v>6.2799999999999985</v>
      </c>
      <c r="AD6234" s="6">
        <f t="shared" si="410"/>
        <v>6.3576612903225813</v>
      </c>
      <c r="AE6234" s="6">
        <f t="shared" si="422"/>
        <v>6.9656682027649799</v>
      </c>
    </row>
    <row r="6235" spans="1:31" x14ac:dyDescent="0.25">
      <c r="A6235" s="17"/>
      <c r="B6235" s="17"/>
      <c r="C6235" s="18" t="s">
        <v>3</v>
      </c>
      <c r="D6235" s="27">
        <v>4</v>
      </c>
      <c r="E6235" s="27"/>
      <c r="F6235" s="19">
        <f t="shared" ref="F6235:Q6235" si="424">AVERAGEIF($C5865:$C6229,$D$6235,F5865:F6229)</f>
        <v>11.827333333333332</v>
      </c>
      <c r="G6235" s="19">
        <f t="shared" si="424"/>
        <v>13.887333333333338</v>
      </c>
      <c r="H6235" s="234">
        <f t="shared" si="424"/>
        <v>12.160208333333333</v>
      </c>
      <c r="I6235" s="19">
        <f t="shared" si="424"/>
        <v>8.3646666666666665</v>
      </c>
      <c r="J6235" s="19">
        <f t="shared" si="424"/>
        <v>7.5756250000000005</v>
      </c>
      <c r="K6235" s="19">
        <f t="shared" si="424"/>
        <v>12.441041666666665</v>
      </c>
      <c r="L6235" s="19">
        <f t="shared" si="424"/>
        <v>9.6685416666666679</v>
      </c>
      <c r="M6235" s="19">
        <f t="shared" si="424"/>
        <v>12.658222222222223</v>
      </c>
      <c r="N6235" s="19">
        <f t="shared" si="424"/>
        <v>11.311666666666667</v>
      </c>
      <c r="O6235" s="19">
        <f t="shared" si="424"/>
        <v>11.389999999999999</v>
      </c>
      <c r="P6235" s="20">
        <f t="shared" si="424"/>
        <v>11.848809523809527</v>
      </c>
      <c r="Q6235" s="20">
        <f t="shared" si="424"/>
        <v>12.354768518518515</v>
      </c>
      <c r="R6235" s="105">
        <f t="shared" si="413"/>
        <v>11.193949855699856</v>
      </c>
      <c r="S6235" s="106">
        <f t="shared" si="407"/>
        <v>11.290684744268075</v>
      </c>
      <c r="T6235" s="6"/>
      <c r="U6235" s="6">
        <f t="shared" si="408"/>
        <v>11.827333333333323</v>
      </c>
      <c r="V6235" s="6">
        <f t="shared" si="414"/>
        <v>13.887333333333336</v>
      </c>
      <c r="W6235" s="6">
        <f t="shared" si="415"/>
        <v>12.160208333333333</v>
      </c>
      <c r="X6235" s="6">
        <f t="shared" si="416"/>
        <v>8.3646666666666594</v>
      </c>
      <c r="Y6235" s="6">
        <f t="shared" si="417"/>
        <v>7.5756250000000005</v>
      </c>
      <c r="Z6235" s="6">
        <f t="shared" si="418"/>
        <v>12.441041666666671</v>
      </c>
      <c r="AA6235" s="6">
        <f t="shared" si="419"/>
        <v>9.6685416666666715</v>
      </c>
      <c r="AB6235" s="6">
        <f t="shared" si="420"/>
        <v>12.65822222222222</v>
      </c>
      <c r="AC6235" s="6">
        <f t="shared" si="421"/>
        <v>11.311666666666657</v>
      </c>
      <c r="AD6235" s="6">
        <f t="shared" si="410"/>
        <v>11.389999999999995</v>
      </c>
      <c r="AE6235" s="6">
        <f t="shared" si="422"/>
        <v>11.848809523809509</v>
      </c>
    </row>
    <row r="6236" spans="1:31" x14ac:dyDescent="0.25">
      <c r="A6236" s="17"/>
      <c r="B6236" s="17"/>
      <c r="C6236" s="18" t="s">
        <v>11</v>
      </c>
      <c r="D6236" s="27">
        <v>5</v>
      </c>
      <c r="E6236" s="27"/>
      <c r="F6236" s="19">
        <f t="shared" ref="F6236:Q6236" si="425">AVERAGEIF($C5865:$C6229,$D$6236,F5865:F6229)</f>
        <v>15.961290322580647</v>
      </c>
      <c r="G6236" s="19">
        <f t="shared" si="425"/>
        <v>18.01064516129032</v>
      </c>
      <c r="H6236" s="234">
        <f t="shared" si="425"/>
        <v>16.709274193548389</v>
      </c>
      <c r="I6236" s="19">
        <f t="shared" si="425"/>
        <v>12.52741935483871</v>
      </c>
      <c r="J6236" s="19">
        <f t="shared" si="425"/>
        <v>12.386290322580647</v>
      </c>
      <c r="K6236" s="19">
        <f t="shared" si="425"/>
        <v>17.05201612903226</v>
      </c>
      <c r="L6236" s="19">
        <f t="shared" si="425"/>
        <v>13.987701612903223</v>
      </c>
      <c r="M6236" s="19">
        <f t="shared" si="425"/>
        <v>17.751827956989249</v>
      </c>
      <c r="N6236" s="19">
        <f t="shared" si="425"/>
        <v>15.031612903225803</v>
      </c>
      <c r="O6236" s="19">
        <f t="shared" si="425"/>
        <v>14.999193548387094</v>
      </c>
      <c r="P6236" s="20">
        <f t="shared" si="425"/>
        <v>16.197926267281105</v>
      </c>
      <c r="Q6236" s="20">
        <f t="shared" si="425"/>
        <v>16.992838164251204</v>
      </c>
      <c r="R6236" s="105">
        <f t="shared" si="413"/>
        <v>15.510472524787041</v>
      </c>
      <c r="S6236" s="106">
        <f t="shared" si="407"/>
        <v>15.63400299474239</v>
      </c>
      <c r="T6236" s="6"/>
      <c r="U6236" s="6">
        <f t="shared" si="408"/>
        <v>15.961290322580631</v>
      </c>
      <c r="V6236" s="6">
        <f t="shared" si="414"/>
        <v>18.010645161290324</v>
      </c>
      <c r="W6236" s="6">
        <f t="shared" si="415"/>
        <v>16.709274193548403</v>
      </c>
      <c r="X6236" s="6">
        <f t="shared" si="416"/>
        <v>12.527419354838699</v>
      </c>
      <c r="Y6236" s="6">
        <f t="shared" si="417"/>
        <v>12.386290322580644</v>
      </c>
      <c r="Z6236" s="6">
        <f t="shared" si="418"/>
        <v>17.052016129032268</v>
      </c>
      <c r="AA6236" s="6">
        <f t="shared" si="419"/>
        <v>13.98770161290323</v>
      </c>
      <c r="AB6236" s="6">
        <f t="shared" si="420"/>
        <v>17.75182795698926</v>
      </c>
      <c r="AC6236" s="6">
        <f t="shared" si="421"/>
        <v>15.031612903225813</v>
      </c>
      <c r="AD6236" s="6">
        <f t="shared" si="410"/>
        <v>14.999193548387099</v>
      </c>
      <c r="AE6236" s="6">
        <f t="shared" si="422"/>
        <v>16.197926267281119</v>
      </c>
    </row>
    <row r="6237" spans="1:31" x14ac:dyDescent="0.25">
      <c r="A6237" s="17"/>
      <c r="B6237" s="17"/>
      <c r="C6237" s="18" t="s">
        <v>4</v>
      </c>
      <c r="D6237" s="27">
        <v>6</v>
      </c>
      <c r="E6237" s="27"/>
      <c r="F6237" s="19">
        <f t="shared" ref="F6237:Q6237" si="426">AVERAGEIF($C5865:$C6229,$D$6237,F5865:F6229)</f>
        <v>20.243999999999996</v>
      </c>
      <c r="G6237" s="19">
        <f t="shared" si="426"/>
        <v>22.28166666666667</v>
      </c>
      <c r="H6237" s="234">
        <f t="shared" si="426"/>
        <v>20.421666666666667</v>
      </c>
      <c r="I6237" s="19">
        <f t="shared" si="426"/>
        <v>16.600666666666669</v>
      </c>
      <c r="J6237" s="19">
        <f t="shared" si="426"/>
        <v>15.928333333333333</v>
      </c>
      <c r="K6237" s="19">
        <f t="shared" si="426"/>
        <v>20.791458333333335</v>
      </c>
      <c r="L6237" s="19">
        <f t="shared" si="426"/>
        <v>17.574583333333333</v>
      </c>
      <c r="M6237" s="19">
        <f t="shared" si="426"/>
        <v>21.426888888888882</v>
      </c>
      <c r="N6237" s="19">
        <f t="shared" si="426"/>
        <v>18.770666666666667</v>
      </c>
      <c r="O6237" s="19">
        <f t="shared" si="426"/>
        <v>18.68041666666667</v>
      </c>
      <c r="P6237" s="20">
        <f t="shared" si="426"/>
        <v>20.079523809523817</v>
      </c>
      <c r="Q6237" s="20">
        <f t="shared" si="426"/>
        <v>20.791592592592586</v>
      </c>
      <c r="R6237" s="105">
        <f t="shared" si="413"/>
        <v>19.34544282106782</v>
      </c>
      <c r="S6237" s="106">
        <f t="shared" si="407"/>
        <v>19.465955302028224</v>
      </c>
      <c r="T6237" s="6"/>
      <c r="U6237" s="6">
        <f t="shared" si="408"/>
        <v>20.243999999999996</v>
      </c>
      <c r="V6237" s="6">
        <f t="shared" si="414"/>
        <v>22.28166666666668</v>
      </c>
      <c r="W6237" s="6">
        <f t="shared" si="415"/>
        <v>20.421666666666674</v>
      </c>
      <c r="X6237" s="6">
        <f t="shared" si="416"/>
        <v>16.600666666666687</v>
      </c>
      <c r="Y6237" s="6">
        <f t="shared" si="417"/>
        <v>15.928333333333324</v>
      </c>
      <c r="Z6237" s="6">
        <f t="shared" si="418"/>
        <v>20.79145833333332</v>
      </c>
      <c r="AA6237" s="6">
        <f t="shared" si="419"/>
        <v>17.574583333333344</v>
      </c>
      <c r="AB6237" s="6">
        <f t="shared" si="420"/>
        <v>21.426888888888886</v>
      </c>
      <c r="AC6237" s="6">
        <f t="shared" si="421"/>
        <v>18.770666666666664</v>
      </c>
      <c r="AD6237" s="6">
        <f t="shared" si="410"/>
        <v>18.68041666666667</v>
      </c>
      <c r="AE6237" s="6">
        <f t="shared" si="422"/>
        <v>20.079523809523813</v>
      </c>
    </row>
    <row r="6238" spans="1:31" x14ac:dyDescent="0.25">
      <c r="A6238" s="17"/>
      <c r="B6238" s="17"/>
      <c r="C6238" s="18" t="s">
        <v>5</v>
      </c>
      <c r="D6238" s="27">
        <v>7</v>
      </c>
      <c r="E6238" s="27"/>
      <c r="F6238" s="19">
        <f t="shared" ref="F6238:Q6238" si="427">AVERAGEIF($C5865:$C6229,$D$6238,F5865:F6229)</f>
        <v>23.177096774193547</v>
      </c>
      <c r="G6238" s="19">
        <f t="shared" si="427"/>
        <v>25.46709677419355</v>
      </c>
      <c r="H6238" s="234">
        <f t="shared" si="427"/>
        <v>22.286088709677426</v>
      </c>
      <c r="I6238" s="19">
        <f t="shared" si="427"/>
        <v>19.249354838709678</v>
      </c>
      <c r="J6238" s="19">
        <f t="shared" si="427"/>
        <v>17.950000000000003</v>
      </c>
      <c r="K6238" s="19">
        <f t="shared" si="427"/>
        <v>22.653629032258063</v>
      </c>
      <c r="L6238" s="19">
        <f t="shared" si="427"/>
        <v>19.60685483870968</v>
      </c>
      <c r="M6238" s="19">
        <f t="shared" si="427"/>
        <v>23.561290322580643</v>
      </c>
      <c r="N6238" s="19">
        <f t="shared" si="427"/>
        <v>20.924516129032263</v>
      </c>
      <c r="O6238" s="19">
        <f t="shared" si="427"/>
        <v>20.670564516129033</v>
      </c>
      <c r="P6238" s="20">
        <f t="shared" si="427"/>
        <v>21.958294930875578</v>
      </c>
      <c r="Q6238" s="20">
        <f t="shared" si="427"/>
        <v>22.942256116565371</v>
      </c>
      <c r="R6238" s="105">
        <f t="shared" si="413"/>
        <v>21.591344260578136</v>
      </c>
      <c r="S6238" s="106">
        <f t="shared" si="407"/>
        <v>21.703920248577067</v>
      </c>
      <c r="T6238" s="6"/>
      <c r="U6238" s="6">
        <f t="shared" si="408"/>
        <v>23.177096774193569</v>
      </c>
      <c r="V6238" s="6">
        <f t="shared" si="414"/>
        <v>25.467096774193553</v>
      </c>
      <c r="W6238" s="6">
        <f t="shared" si="415"/>
        <v>22.286088709677433</v>
      </c>
      <c r="X6238" s="6">
        <f t="shared" si="416"/>
        <v>19.249354838709678</v>
      </c>
      <c r="Y6238" s="6">
        <f t="shared" si="417"/>
        <v>17.949999999999996</v>
      </c>
      <c r="Z6238" s="6">
        <f t="shared" si="418"/>
        <v>22.653629032258081</v>
      </c>
      <c r="AA6238" s="6">
        <f t="shared" si="419"/>
        <v>19.606854838709669</v>
      </c>
      <c r="AB6238" s="6">
        <f t="shared" si="420"/>
        <v>23.561290322580636</v>
      </c>
      <c r="AC6238" s="6">
        <f t="shared" si="421"/>
        <v>20.924516129032259</v>
      </c>
      <c r="AD6238" s="6">
        <f t="shared" si="410"/>
        <v>20.670564516129023</v>
      </c>
      <c r="AE6238" s="6">
        <f t="shared" si="422"/>
        <v>21.95829493087556</v>
      </c>
    </row>
    <row r="6239" spans="1:31" x14ac:dyDescent="0.25">
      <c r="A6239" s="17"/>
      <c r="B6239" s="17"/>
      <c r="C6239" s="18" t="s">
        <v>6</v>
      </c>
      <c r="D6239" s="27">
        <v>8</v>
      </c>
      <c r="E6239" s="27"/>
      <c r="F6239" s="19">
        <f t="shared" ref="F6239:Q6239" si="428">AVERAGEIF($C5865:$C6229,$D$6239,F5865:F6229)</f>
        <v>22.985483870967741</v>
      </c>
      <c r="G6239" s="19">
        <f t="shared" si="428"/>
        <v>25.521290322580654</v>
      </c>
      <c r="H6239" s="234">
        <f t="shared" si="428"/>
        <v>21.805241935483878</v>
      </c>
      <c r="I6239" s="19">
        <f t="shared" si="428"/>
        <v>18.854838709677416</v>
      </c>
      <c r="J6239" s="19">
        <f t="shared" si="428"/>
        <v>17.664919354838709</v>
      </c>
      <c r="K6239" s="19">
        <f t="shared" si="428"/>
        <v>22.087701612903224</v>
      </c>
      <c r="L6239" s="19">
        <f t="shared" si="428"/>
        <v>19.302016129032264</v>
      </c>
      <c r="M6239" s="19">
        <f t="shared" si="428"/>
        <v>22.773548387096774</v>
      </c>
      <c r="N6239" s="19">
        <f t="shared" si="428"/>
        <v>20.528387096774196</v>
      </c>
      <c r="O6239" s="19">
        <f t="shared" si="428"/>
        <v>20.57298387096774</v>
      </c>
      <c r="P6239" s="20">
        <f t="shared" si="428"/>
        <v>21.208172043010759</v>
      </c>
      <c r="Q6239" s="20">
        <f t="shared" si="428"/>
        <v>22.373297491039427</v>
      </c>
      <c r="R6239" s="105">
        <f t="shared" si="413"/>
        <v>21.209507575757581</v>
      </c>
      <c r="S6239" s="106">
        <f t="shared" si="407"/>
        <v>21.306490068697723</v>
      </c>
      <c r="T6239" s="6"/>
      <c r="U6239" s="6">
        <f t="shared" si="408"/>
        <v>22.98548387096772</v>
      </c>
      <c r="V6239" s="6">
        <f t="shared" si="414"/>
        <v>25.521290322580636</v>
      </c>
      <c r="W6239" s="6">
        <f t="shared" si="415"/>
        <v>21.805241935483874</v>
      </c>
      <c r="X6239" s="6">
        <f t="shared" si="416"/>
        <v>18.854838709677413</v>
      </c>
      <c r="Y6239" s="6">
        <f t="shared" si="417"/>
        <v>17.664919354838698</v>
      </c>
      <c r="Z6239" s="6">
        <f t="shared" si="418"/>
        <v>22.087701612903214</v>
      </c>
      <c r="AA6239" s="6">
        <f t="shared" si="419"/>
        <v>19.302016129032257</v>
      </c>
      <c r="AB6239" s="6">
        <f t="shared" si="420"/>
        <v>22.773548387096781</v>
      </c>
      <c r="AC6239" s="6">
        <f t="shared" si="421"/>
        <v>20.528387096774175</v>
      </c>
      <c r="AD6239" s="6">
        <f t="shared" si="410"/>
        <v>20.57298387096774</v>
      </c>
      <c r="AE6239" s="6">
        <f t="shared" si="422"/>
        <v>21.208172043010748</v>
      </c>
    </row>
    <row r="6240" spans="1:31" x14ac:dyDescent="0.25">
      <c r="A6240" s="17"/>
      <c r="B6240" s="17"/>
      <c r="C6240" s="18" t="s">
        <v>7</v>
      </c>
      <c r="D6240" s="27">
        <v>9</v>
      </c>
      <c r="E6240" s="27"/>
      <c r="F6240" s="19">
        <f t="shared" ref="F6240:Q6240" si="429">AVERAGEIF($C5865:$C6229,$D$6240,F5865:F6229)</f>
        <v>17.766999999999999</v>
      </c>
      <c r="G6240" s="19">
        <f t="shared" si="429"/>
        <v>20.207666666666665</v>
      </c>
      <c r="H6240" s="234">
        <f t="shared" si="429"/>
        <v>16.471666666666668</v>
      </c>
      <c r="I6240" s="19">
        <f t="shared" si="429"/>
        <v>13.944666666666667</v>
      </c>
      <c r="J6240" s="19">
        <f t="shared" si="429"/>
        <v>12.528958333333334</v>
      </c>
      <c r="K6240" s="19">
        <f t="shared" si="429"/>
        <v>16.477083333333336</v>
      </c>
      <c r="L6240" s="19">
        <f t="shared" si="429"/>
        <v>14.146458333333333</v>
      </c>
      <c r="M6240" s="19">
        <f t="shared" si="429"/>
        <v>17.324222222222222</v>
      </c>
      <c r="N6240" s="19">
        <f t="shared" si="429"/>
        <v>15.858333333333336</v>
      </c>
      <c r="O6240" s="19">
        <f t="shared" si="429"/>
        <v>16.157083333333333</v>
      </c>
      <c r="P6240" s="20">
        <f t="shared" si="429"/>
        <v>15.923555555555556</v>
      </c>
      <c r="Q6240" s="20">
        <f t="shared" si="429"/>
        <v>17.012212962962959</v>
      </c>
      <c r="R6240" s="105">
        <f t="shared" si="413"/>
        <v>16.07333585858586</v>
      </c>
      <c r="S6240" s="106">
        <f t="shared" si="407"/>
        <v>16.15157561728395</v>
      </c>
      <c r="T6240" s="6"/>
      <c r="U6240" s="6">
        <f t="shared" si="408"/>
        <v>17.767000000000003</v>
      </c>
      <c r="V6240" s="6">
        <f t="shared" si="414"/>
        <v>20.207666666666658</v>
      </c>
      <c r="W6240" s="6">
        <f t="shared" si="415"/>
        <v>16.47166666666666</v>
      </c>
      <c r="X6240" s="6">
        <f t="shared" si="416"/>
        <v>13.944666666666659</v>
      </c>
      <c r="Y6240" s="6">
        <f t="shared" si="417"/>
        <v>12.528958333333316</v>
      </c>
      <c r="Z6240" s="6">
        <f t="shared" si="418"/>
        <v>16.477083333333344</v>
      </c>
      <c r="AA6240" s="6">
        <f t="shared" si="419"/>
        <v>14.146458333333333</v>
      </c>
      <c r="AB6240" s="6">
        <f t="shared" si="420"/>
        <v>17.324222222222229</v>
      </c>
      <c r="AC6240" s="6">
        <f t="shared" si="421"/>
        <v>15.85833333333334</v>
      </c>
      <c r="AD6240" s="6">
        <f t="shared" si="410"/>
        <v>16.157083333333336</v>
      </c>
      <c r="AE6240" s="6">
        <f t="shared" si="422"/>
        <v>15.923555555555554</v>
      </c>
    </row>
    <row r="6241" spans="1:31" x14ac:dyDescent="0.25">
      <c r="A6241" s="17"/>
      <c r="B6241" s="17"/>
      <c r="C6241" s="18" t="s">
        <v>8</v>
      </c>
      <c r="D6241" s="27">
        <v>10</v>
      </c>
      <c r="E6241" s="27"/>
      <c r="F6241" s="19">
        <f t="shared" ref="F6241:Q6241" si="430">AVERAGEIF($C5865:$C6229,$D$6241,F5865:F6229)</f>
        <v>12.842580645161288</v>
      </c>
      <c r="G6241" s="19">
        <f t="shared" si="430"/>
        <v>15.468064516129029</v>
      </c>
      <c r="H6241" s="234">
        <f t="shared" si="430"/>
        <v>11.993346774193546</v>
      </c>
      <c r="I6241" s="19">
        <f t="shared" si="430"/>
        <v>9.3309677419354848</v>
      </c>
      <c r="J6241" s="19">
        <f t="shared" si="430"/>
        <v>8.4014112903225815</v>
      </c>
      <c r="K6241" s="19">
        <f t="shared" si="430"/>
        <v>11.93649193548387</v>
      </c>
      <c r="L6241" s="19">
        <f t="shared" si="430"/>
        <v>10.412500000000001</v>
      </c>
      <c r="M6241" s="19">
        <f t="shared" si="430"/>
        <v>12.348387096774195</v>
      </c>
      <c r="N6241" s="19">
        <f t="shared" si="430"/>
        <v>10.673225806451615</v>
      </c>
      <c r="O6241" s="19">
        <f t="shared" si="430"/>
        <v>11.043548387096774</v>
      </c>
      <c r="P6241" s="20">
        <f t="shared" si="430"/>
        <v>11.53505376344086</v>
      </c>
      <c r="Q6241" s="20">
        <f t="shared" si="430"/>
        <v>12.239391460183885</v>
      </c>
      <c r="R6241" s="105">
        <f t="shared" si="413"/>
        <v>11.453234359726293</v>
      </c>
      <c r="S6241" s="106">
        <f t="shared" si="407"/>
        <v>11.518747451431096</v>
      </c>
      <c r="T6241" s="6"/>
      <c r="U6241" s="6">
        <f t="shared" si="408"/>
        <v>12.842580645161297</v>
      </c>
      <c r="V6241" s="6">
        <f t="shared" si="414"/>
        <v>15.468064516129036</v>
      </c>
      <c r="W6241" s="6">
        <f t="shared" si="415"/>
        <v>11.993346774193556</v>
      </c>
      <c r="X6241" s="6">
        <f t="shared" si="416"/>
        <v>9.3309677419354848</v>
      </c>
      <c r="Y6241" s="6">
        <f t="shared" si="417"/>
        <v>8.4014112903225744</v>
      </c>
      <c r="Z6241" s="6">
        <f t="shared" si="418"/>
        <v>11.936491935483874</v>
      </c>
      <c r="AA6241" s="6">
        <f t="shared" si="419"/>
        <v>10.412500000000009</v>
      </c>
      <c r="AB6241" s="6">
        <f t="shared" si="420"/>
        <v>12.348387096774202</v>
      </c>
      <c r="AC6241" s="6">
        <f t="shared" si="421"/>
        <v>10.673225806451619</v>
      </c>
      <c r="AD6241" s="6">
        <f t="shared" si="410"/>
        <v>11.043548387096774</v>
      </c>
      <c r="AE6241" s="6">
        <f t="shared" si="422"/>
        <v>11.535053763440862</v>
      </c>
    </row>
    <row r="6242" spans="1:31" x14ac:dyDescent="0.25">
      <c r="A6242" s="17"/>
      <c r="B6242" s="17"/>
      <c r="C6242" s="18" t="s">
        <v>9</v>
      </c>
      <c r="D6242" s="27">
        <v>11</v>
      </c>
      <c r="E6242" s="27"/>
      <c r="F6242" s="19">
        <f t="shared" ref="F6242:Q6242" si="431">AVERAGEIF($C5865:$C6229,$D$6242,F5865:F6229)</f>
        <v>8.4130000000000003</v>
      </c>
      <c r="G6242" s="19">
        <f t="shared" si="431"/>
        <v>11.339333333333336</v>
      </c>
      <c r="H6242" s="234">
        <f t="shared" si="431"/>
        <v>7.2206249999999992</v>
      </c>
      <c r="I6242" s="19">
        <f t="shared" si="431"/>
        <v>5.1716666666666677</v>
      </c>
      <c r="J6242" s="19">
        <f t="shared" si="431"/>
        <v>3.7012499999999999</v>
      </c>
      <c r="K6242" s="19">
        <f t="shared" si="431"/>
        <v>7.0727083333333338</v>
      </c>
      <c r="L6242" s="19">
        <f t="shared" si="431"/>
        <v>6.1166666666666663</v>
      </c>
      <c r="M6242" s="19">
        <f t="shared" si="431"/>
        <v>7.280888888888887</v>
      </c>
      <c r="N6242" s="19">
        <f t="shared" si="431"/>
        <v>5.7226666666666661</v>
      </c>
      <c r="O6242" s="19">
        <f t="shared" si="431"/>
        <v>7.6087500000000015</v>
      </c>
      <c r="P6242" s="20">
        <f t="shared" si="431"/>
        <v>6.8033333333333337</v>
      </c>
      <c r="Q6242" s="20">
        <f t="shared" si="431"/>
        <v>7.3265277777777786</v>
      </c>
      <c r="R6242" s="105">
        <f t="shared" si="413"/>
        <v>6.9500808080808092</v>
      </c>
      <c r="S6242" s="106">
        <f t="shared" si="407"/>
        <v>6.9814513888888889</v>
      </c>
      <c r="T6242" s="6"/>
      <c r="U6242" s="6">
        <f t="shared" si="408"/>
        <v>8.4129999999999949</v>
      </c>
      <c r="V6242" s="6">
        <f t="shared" si="414"/>
        <v>11.339333333333338</v>
      </c>
      <c r="W6242" s="6">
        <f t="shared" si="415"/>
        <v>7.2206250000000036</v>
      </c>
      <c r="X6242" s="6">
        <f t="shared" si="416"/>
        <v>5.1716666666666677</v>
      </c>
      <c r="Y6242" s="6">
        <f t="shared" si="417"/>
        <v>3.7012499999999968</v>
      </c>
      <c r="Z6242" s="6">
        <f t="shared" si="418"/>
        <v>7.0727083333333409</v>
      </c>
      <c r="AA6242" s="6">
        <f t="shared" si="419"/>
        <v>6.1166666666666618</v>
      </c>
      <c r="AB6242" s="6">
        <f t="shared" si="420"/>
        <v>7.2808888888888923</v>
      </c>
      <c r="AC6242" s="6">
        <f t="shared" si="421"/>
        <v>5.7226666666666679</v>
      </c>
      <c r="AD6242" s="6">
        <f t="shared" si="410"/>
        <v>7.6087499999999988</v>
      </c>
      <c r="AE6242" s="6">
        <f t="shared" si="422"/>
        <v>6.803333333333339</v>
      </c>
    </row>
    <row r="6243" spans="1:31" ht="15.75" thickBot="1" x14ac:dyDescent="0.3">
      <c r="A6243" s="21"/>
      <c r="B6243" s="21"/>
      <c r="C6243" s="22" t="s">
        <v>10</v>
      </c>
      <c r="D6243" s="28">
        <v>12</v>
      </c>
      <c r="E6243" s="28"/>
      <c r="F6243" s="23">
        <f t="shared" ref="F6243:Q6243" si="432">AVERAGEIF($C5865:$C6229,$D$6243,F5865:F6229)</f>
        <v>4.34032258064516</v>
      </c>
      <c r="G6243" s="23">
        <f t="shared" si="432"/>
        <v>7.1558064516129045</v>
      </c>
      <c r="H6243" s="235">
        <f t="shared" si="432"/>
        <v>2.2219758064516131</v>
      </c>
      <c r="I6243" s="23">
        <f t="shared" si="432"/>
        <v>0.53387096774193543</v>
      </c>
      <c r="J6243" s="23">
        <f t="shared" si="432"/>
        <v>-1.5683467741935486</v>
      </c>
      <c r="K6243" s="23">
        <f t="shared" si="432"/>
        <v>2.0520161290322578</v>
      </c>
      <c r="L6243" s="23">
        <f t="shared" si="432"/>
        <v>0.99254032258064495</v>
      </c>
      <c r="M6243" s="23">
        <f t="shared" si="432"/>
        <v>2.2668817204301068</v>
      </c>
      <c r="N6243" s="23">
        <f t="shared" si="432"/>
        <v>1.3183870967741935</v>
      </c>
      <c r="O6243" s="23">
        <f t="shared" si="432"/>
        <v>2.0207885304659503</v>
      </c>
      <c r="P6243" s="24">
        <f t="shared" si="432"/>
        <v>1.9668817204301074</v>
      </c>
      <c r="Q6243" s="24">
        <f t="shared" si="432"/>
        <v>2.3783672276764842</v>
      </c>
      <c r="R6243" s="107">
        <f t="shared" si="413"/>
        <v>2.1182840501792115</v>
      </c>
      <c r="S6243" s="108">
        <f t="shared" si="407"/>
        <v>2.1399576483039842</v>
      </c>
      <c r="T6243" s="6"/>
      <c r="U6243" s="6">
        <f t="shared" si="408"/>
        <v>4.3403225806451591</v>
      </c>
      <c r="V6243" s="6">
        <f t="shared" si="414"/>
        <v>7.155806451612901</v>
      </c>
      <c r="W6243" s="6">
        <f t="shared" si="415"/>
        <v>2.2219758064516144</v>
      </c>
      <c r="X6243" s="6">
        <f t="shared" si="416"/>
        <v>0.53387096774193543</v>
      </c>
      <c r="Y6243" s="6">
        <f t="shared" si="417"/>
        <v>-1.5683467741935493</v>
      </c>
      <c r="Z6243" s="6">
        <f t="shared" si="418"/>
        <v>2.0520161290322601</v>
      </c>
      <c r="AA6243" s="6">
        <f t="shared" si="419"/>
        <v>0.99254032258064495</v>
      </c>
      <c r="AB6243" s="6">
        <f t="shared" si="420"/>
        <v>2.2668817204301068</v>
      </c>
      <c r="AC6243" s="6">
        <f t="shared" si="421"/>
        <v>1.3183870967741924</v>
      </c>
      <c r="AD6243" s="6">
        <f t="shared" si="410"/>
        <v>2.0207885304659499</v>
      </c>
      <c r="AE6243" s="6">
        <f t="shared" si="422"/>
        <v>1.9668817204301083</v>
      </c>
    </row>
    <row r="6244" spans="1:31" s="2" customFormat="1" ht="16.5" thickBot="1" x14ac:dyDescent="0.3">
      <c r="A6244" s="9"/>
      <c r="B6244" s="9"/>
      <c r="C6244" s="9"/>
      <c r="D6244" s="9"/>
      <c r="E6244" s="9"/>
      <c r="F6244" s="128" t="s">
        <v>62</v>
      </c>
      <c r="G6244" s="128" t="s">
        <v>63</v>
      </c>
      <c r="H6244" s="231" t="s">
        <v>59</v>
      </c>
      <c r="I6244" s="128" t="s">
        <v>64</v>
      </c>
      <c r="J6244" s="128" t="s">
        <v>57</v>
      </c>
      <c r="K6244" s="128" t="s">
        <v>65</v>
      </c>
      <c r="L6244" s="128" t="s">
        <v>66</v>
      </c>
      <c r="M6244" s="128" t="s">
        <v>67</v>
      </c>
      <c r="N6244" s="128" t="s">
        <v>58</v>
      </c>
      <c r="O6244" s="128" t="s">
        <v>56</v>
      </c>
      <c r="P6244" s="128" t="s">
        <v>68</v>
      </c>
      <c r="Q6244" s="138" t="s">
        <v>76</v>
      </c>
      <c r="R6244" s="6"/>
    </row>
    <row r="6245" spans="1:31" ht="15.75" thickBot="1" x14ac:dyDescent="0.3">
      <c r="A6245" s="54" t="s">
        <v>30</v>
      </c>
      <c r="B6245" s="55"/>
      <c r="C6245" s="56" t="s">
        <v>34</v>
      </c>
      <c r="D6245" s="55"/>
      <c r="E6245" s="55"/>
      <c r="F6245" s="57"/>
      <c r="G6245" s="57"/>
      <c r="H6245" s="232"/>
      <c r="I6245" s="57"/>
      <c r="J6245" s="57"/>
      <c r="K6245" s="57"/>
      <c r="L6245" s="57"/>
      <c r="M6245" s="57"/>
      <c r="N6245" s="57"/>
      <c r="O6245" s="57"/>
      <c r="P6245" s="58"/>
      <c r="Q6245" s="187"/>
      <c r="R6245" t="s">
        <v>54</v>
      </c>
      <c r="T6245" t="s">
        <v>52</v>
      </c>
      <c r="V6245" t="s">
        <v>53</v>
      </c>
      <c r="W6245" t="s">
        <v>60</v>
      </c>
      <c r="X6245" t="s">
        <v>55</v>
      </c>
    </row>
    <row r="6246" spans="1:31" x14ac:dyDescent="0.25">
      <c r="A6246" s="59"/>
      <c r="B6246" s="60"/>
      <c r="C6246" s="60" t="s">
        <v>15</v>
      </c>
      <c r="D6246" s="60"/>
      <c r="E6246" s="60"/>
      <c r="F6246" s="61">
        <f>COUNTIF(F5865:F5984, "&lt;10")+COUNTIF(F6138:F6229,"&lt;10")</f>
        <v>143</v>
      </c>
      <c r="G6246" s="61">
        <f t="shared" ref="G6246:O6246" si="433">COUNTIF(G5865:G5984, "&lt;10")+COUNTIF(G6138:G6229,"&lt;10")</f>
        <v>115</v>
      </c>
      <c r="H6246" s="234">
        <f>COUNTIF(H5865:H5984, "&lt;10")+COUNTIF(H6138:H6229,"&lt;10")</f>
        <v>156</v>
      </c>
      <c r="I6246" s="61">
        <f t="shared" si="433"/>
        <v>192</v>
      </c>
      <c r="J6246" s="61">
        <f t="shared" si="433"/>
        <v>200</v>
      </c>
      <c r="K6246" s="61">
        <f t="shared" si="433"/>
        <v>152</v>
      </c>
      <c r="L6246" s="61">
        <f t="shared" si="433"/>
        <v>186</v>
      </c>
      <c r="M6246" s="61">
        <f t="shared" si="433"/>
        <v>153</v>
      </c>
      <c r="N6246" s="61">
        <f t="shared" si="433"/>
        <v>169</v>
      </c>
      <c r="O6246" s="61">
        <f t="shared" si="433"/>
        <v>161</v>
      </c>
      <c r="P6246" s="62">
        <f>COUNTIF(P5865:P5984, "&lt;10")+COUNTIF(P6138:P6229,"&lt;10")</f>
        <v>159</v>
      </c>
      <c r="Q6246" s="62">
        <f>COUNTIF(Q5865:Q5984, "&lt;10")+COUNTIF(Q6138:Q6229,"&lt;10")</f>
        <v>149</v>
      </c>
      <c r="R6246" s="6">
        <f>COUNTIF(F5865:F6229, "&lt;10")</f>
        <v>143</v>
      </c>
      <c r="T6246">
        <f>COUNTIF(H5865:H6229, "&lt;10")</f>
        <v>156</v>
      </c>
      <c r="V6246">
        <f>COUNTIF(L5865:L6229, "&lt;10")</f>
        <v>186</v>
      </c>
      <c r="W6246" s="7">
        <f>COUNTIF(M5865:M6229, "&lt;10")</f>
        <v>153</v>
      </c>
      <c r="X6246">
        <v>140</v>
      </c>
    </row>
    <row r="6247" spans="1:31" x14ac:dyDescent="0.25">
      <c r="A6247" s="59"/>
      <c r="B6247" s="60"/>
      <c r="C6247" s="60" t="s">
        <v>91</v>
      </c>
      <c r="D6247" s="60"/>
      <c r="E6247" s="60"/>
      <c r="F6247" s="61">
        <f>COUNTIF(F5865:F5984, "&lt;12")+COUNTIF(F6138:F6229,"&lt;12")</f>
        <v>180</v>
      </c>
      <c r="G6247" s="61">
        <f t="shared" ref="G6247:Q6247" si="434">COUNTIF(G5865:G5984, "&lt;12")+COUNTIF(G6138:G6229,"&lt;12")</f>
        <v>138</v>
      </c>
      <c r="H6247" s="234">
        <f t="shared" si="434"/>
        <v>184</v>
      </c>
      <c r="I6247" s="61">
        <f t="shared" si="434"/>
        <v>210</v>
      </c>
      <c r="J6247" s="61">
        <f t="shared" si="434"/>
        <v>212</v>
      </c>
      <c r="K6247" s="61">
        <f t="shared" si="434"/>
        <v>183</v>
      </c>
      <c r="L6247" s="61">
        <f t="shared" si="434"/>
        <v>201</v>
      </c>
      <c r="M6247" s="61">
        <f t="shared" si="434"/>
        <v>182</v>
      </c>
      <c r="N6247" s="61">
        <f t="shared" si="434"/>
        <v>192</v>
      </c>
      <c r="O6247" s="61">
        <f t="shared" si="434"/>
        <v>189</v>
      </c>
      <c r="P6247" s="62">
        <f t="shared" si="434"/>
        <v>187</v>
      </c>
      <c r="Q6247" s="62">
        <f t="shared" si="434"/>
        <v>184</v>
      </c>
      <c r="R6247" s="6">
        <f>COUNTIF(F5865:F6229, "&lt;12")</f>
        <v>180</v>
      </c>
      <c r="T6247" s="2">
        <f>COUNTIF(H5865:H6229, "&lt;12")</f>
        <v>184</v>
      </c>
      <c r="V6247">
        <f>COUNTIF(L5865:L6229, "&lt;12")</f>
        <v>203</v>
      </c>
      <c r="W6247" s="2">
        <f>COUNTIF(M5865:M6229, "&lt;12")</f>
        <v>182</v>
      </c>
      <c r="X6247">
        <v>168</v>
      </c>
    </row>
    <row r="6248" spans="1:31" ht="15.75" thickBot="1" x14ac:dyDescent="0.3">
      <c r="A6248" s="63"/>
      <c r="B6248" s="64"/>
      <c r="C6248" s="64" t="s">
        <v>16</v>
      </c>
      <c r="D6248" s="64"/>
      <c r="E6248" s="64"/>
      <c r="F6248" s="65">
        <f>COUNTIF(F5865:F5984, "&lt;15")+COUNTIF(F6138:F6229,"&lt;15")</f>
        <v>210</v>
      </c>
      <c r="G6248" s="65">
        <f t="shared" ref="G6248:O6248" si="435">COUNTIF(G5865:G5984, "&lt;15")+COUNTIF(G6138:G6229,"&lt;15")</f>
        <v>185</v>
      </c>
      <c r="H6248" s="235">
        <f t="shared" si="435"/>
        <v>204</v>
      </c>
      <c r="I6248" s="65">
        <f t="shared" si="435"/>
        <v>212</v>
      </c>
      <c r="J6248" s="65">
        <f t="shared" si="435"/>
        <v>212</v>
      </c>
      <c r="K6248" s="65">
        <f t="shared" si="435"/>
        <v>204</v>
      </c>
      <c r="L6248" s="65">
        <f t="shared" si="435"/>
        <v>212</v>
      </c>
      <c r="M6248" s="65">
        <f t="shared" si="435"/>
        <v>202</v>
      </c>
      <c r="N6248" s="65">
        <f t="shared" si="435"/>
        <v>212</v>
      </c>
      <c r="O6248" s="65">
        <f t="shared" si="435"/>
        <v>211</v>
      </c>
      <c r="P6248" s="66">
        <f>COUNTIF(P5865:P5984, "&lt;15")+COUNTIF(P6138:P6229,"&lt;15")</f>
        <v>212</v>
      </c>
      <c r="Q6248" s="66">
        <f>COUNTIF(Q5865:Q5984, "&lt;15")+COUNTIF(Q6138:Q6229,"&lt;15")</f>
        <v>203</v>
      </c>
      <c r="R6248" s="6">
        <f>COUNTIF(F5865:F6229, "&lt;15")</f>
        <v>220</v>
      </c>
      <c r="T6248" s="2">
        <f>COUNTIF(H5865:H6229, "&lt;15")</f>
        <v>211</v>
      </c>
      <c r="V6248">
        <f>COUNTIF(L5865:L6229, "&lt;15")</f>
        <v>265</v>
      </c>
      <c r="W6248" s="2">
        <f>COUNTIF(M5865:M6229, "&lt;15")</f>
        <v>203</v>
      </c>
      <c r="X6248">
        <v>210</v>
      </c>
    </row>
    <row r="6249" spans="1:31" s="2" customFormat="1" ht="16.5" thickBot="1" x14ac:dyDescent="0.3">
      <c r="A6249" s="8"/>
      <c r="B6249" s="9"/>
      <c r="C6249" s="9"/>
      <c r="D6249" s="9"/>
      <c r="E6249" s="9"/>
      <c r="F6249" s="128" t="s">
        <v>62</v>
      </c>
      <c r="G6249" s="128" t="s">
        <v>63</v>
      </c>
      <c r="H6249" s="231" t="s">
        <v>59</v>
      </c>
      <c r="I6249" s="128" t="s">
        <v>64</v>
      </c>
      <c r="J6249" s="128" t="s">
        <v>57</v>
      </c>
      <c r="K6249" s="128" t="s">
        <v>65</v>
      </c>
      <c r="L6249" s="128" t="s">
        <v>66</v>
      </c>
      <c r="M6249" s="128" t="s">
        <v>67</v>
      </c>
      <c r="N6249" s="128" t="s">
        <v>58</v>
      </c>
      <c r="O6249" s="128" t="s">
        <v>56</v>
      </c>
      <c r="P6249" s="128" t="s">
        <v>68</v>
      </c>
      <c r="Q6249" s="138" t="s">
        <v>76</v>
      </c>
    </row>
    <row r="6250" spans="1:31" ht="15.75" thickBot="1" x14ac:dyDescent="0.3">
      <c r="A6250" s="67" t="s">
        <v>31</v>
      </c>
      <c r="B6250" s="68"/>
      <c r="C6250" s="69" t="s">
        <v>33</v>
      </c>
      <c r="D6250" s="68"/>
      <c r="E6250" s="68"/>
      <c r="F6250" s="70"/>
      <c r="G6250" s="70"/>
      <c r="H6250" s="232"/>
      <c r="I6250" s="70"/>
      <c r="J6250" s="70"/>
      <c r="K6250" s="70"/>
      <c r="L6250" s="70"/>
      <c r="M6250" s="70"/>
      <c r="N6250" s="70"/>
      <c r="O6250" s="70"/>
      <c r="P6250" s="71"/>
      <c r="Q6250" s="145"/>
    </row>
    <row r="6251" spans="1:31" x14ac:dyDescent="0.25">
      <c r="A6251" s="72"/>
      <c r="B6251" s="73"/>
      <c r="C6251" s="73" t="s">
        <v>20</v>
      </c>
      <c r="D6251" s="73"/>
      <c r="E6251" s="73"/>
      <c r="F6251" s="74">
        <f>Grijna!E218</f>
        <v>5.3149650349650335</v>
      </c>
      <c r="G6251" s="74">
        <f>Grijna!F218</f>
        <v>7.0560869565217352</v>
      </c>
      <c r="H6251" s="234">
        <f>Grijna!G218</f>
        <v>4.2435897435897445</v>
      </c>
      <c r="I6251" s="74">
        <f>Grijna!H218</f>
        <v>3.0859375</v>
      </c>
      <c r="J6251" s="74">
        <f>Grijna!I218</f>
        <v>1.9654687500000003</v>
      </c>
      <c r="K6251" s="74">
        <f>Grijna!J218</f>
        <v>3.9778782894736828</v>
      </c>
      <c r="L6251" s="74">
        <f>Grijna!K218</f>
        <v>3.8025873655913998</v>
      </c>
      <c r="M6251" s="74">
        <f>Grijna!L218</f>
        <v>4.3616557734204795</v>
      </c>
      <c r="N6251" s="74">
        <f>Grijna!M218</f>
        <v>3.8884615384615411</v>
      </c>
      <c r="O6251" s="74">
        <f>Grijna!N218</f>
        <v>4.1573412698412682</v>
      </c>
      <c r="P6251" s="75">
        <f>Grijna!O218</f>
        <v>4.0620245582509726</v>
      </c>
      <c r="Q6251" s="75">
        <f>Grijna!P218</f>
        <v>4.2361155691729069</v>
      </c>
    </row>
    <row r="6252" spans="1:31" x14ac:dyDescent="0.25">
      <c r="A6252" s="72"/>
      <c r="B6252" s="73"/>
      <c r="C6252" s="73" t="s">
        <v>21</v>
      </c>
      <c r="D6252" s="73"/>
      <c r="E6252" s="73"/>
      <c r="F6252" s="74">
        <f>Grijna!E219</f>
        <v>6.4685555555555547</v>
      </c>
      <c r="G6252" s="74">
        <f>Grijna!F219</f>
        <v>7.7029710144927499</v>
      </c>
      <c r="H6252" s="234">
        <f>Grijna!G219</f>
        <v>5.2645720108695668</v>
      </c>
      <c r="I6252" s="74">
        <f>Grijna!H219</f>
        <v>3.7410952380952383</v>
      </c>
      <c r="J6252" s="74">
        <f>Grijna!I219</f>
        <v>2.4648290094339624</v>
      </c>
      <c r="K6252" s="74">
        <f>Grijna!J219</f>
        <v>5.135519125683059</v>
      </c>
      <c r="L6252" s="74">
        <f>Grijna!K219</f>
        <v>4.3367226368159217</v>
      </c>
      <c r="M6252" s="74">
        <f>Grijna!L219</f>
        <v>5.4373260073260052</v>
      </c>
      <c r="N6252" s="74">
        <f>Grijna!M219</f>
        <v>4.7014583333333357</v>
      </c>
      <c r="O6252" s="74">
        <f>Grijna!N219</f>
        <v>5.1504997060552604</v>
      </c>
      <c r="P6252" s="75">
        <f>Grijna!O219</f>
        <v>5.0691647568118166</v>
      </c>
      <c r="Q6252" s="75">
        <f>Grijna!P219</f>
        <v>5.5077904458097029</v>
      </c>
    </row>
    <row r="6253" spans="1:31" ht="15.75" thickBot="1" x14ac:dyDescent="0.3">
      <c r="A6253" s="76"/>
      <c r="B6253" s="77"/>
      <c r="C6253" s="77" t="s">
        <v>22</v>
      </c>
      <c r="D6253" s="77"/>
      <c r="E6253" s="77"/>
      <c r="F6253" s="78">
        <f>Grijna!E220</f>
        <v>7.4640952380952337</v>
      </c>
      <c r="G6253" s="78">
        <f>Grijna!F220</f>
        <v>9.1440000000000037</v>
      </c>
      <c r="H6253" s="235">
        <f>Grijna!G220</f>
        <v>6.0400428921568654</v>
      </c>
      <c r="I6253" s="78">
        <f>Grijna!H220</f>
        <v>3.8214150943396228</v>
      </c>
      <c r="J6253" s="78">
        <f>Grijna!I220</f>
        <v>2.4648290094339624</v>
      </c>
      <c r="K6253" s="78">
        <f>Grijna!J220</f>
        <v>5.9750000000000005</v>
      </c>
      <c r="L6253" s="78">
        <f>Grijna!K220</f>
        <v>4.7836379716981163</v>
      </c>
      <c r="M6253" s="78">
        <f>Grijna!L220</f>
        <v>6.2187788778877868</v>
      </c>
      <c r="N6253" s="78">
        <f>Grijna!M220</f>
        <v>5.5128301886792457</v>
      </c>
      <c r="O6253" s="78">
        <f>Grijna!N220</f>
        <v>5.9838006845708263</v>
      </c>
      <c r="P6253" s="79">
        <f>Grijna!O220</f>
        <v>6.065950134770894</v>
      </c>
      <c r="Q6253" s="79">
        <f>Grijna!P220</f>
        <v>6.2372610718450296</v>
      </c>
      <c r="T6253" s="7" t="s">
        <v>94</v>
      </c>
    </row>
    <row r="6254" spans="1:31" s="2" customFormat="1" ht="16.5" thickBot="1" x14ac:dyDescent="0.3">
      <c r="A6254" s="9"/>
      <c r="B6254" s="9"/>
      <c r="C6254" s="9"/>
      <c r="D6254" s="9"/>
      <c r="E6254" s="9"/>
      <c r="F6254" s="128" t="s">
        <v>62</v>
      </c>
      <c r="G6254" s="128" t="s">
        <v>63</v>
      </c>
      <c r="H6254" s="231" t="s">
        <v>59</v>
      </c>
      <c r="I6254" s="128" t="s">
        <v>64</v>
      </c>
      <c r="J6254" s="128" t="s">
        <v>57</v>
      </c>
      <c r="K6254" s="128" t="s">
        <v>65</v>
      </c>
      <c r="L6254" s="128" t="s">
        <v>66</v>
      </c>
      <c r="M6254" s="128" t="s">
        <v>67</v>
      </c>
      <c r="N6254" s="128" t="s">
        <v>58</v>
      </c>
      <c r="O6254" s="128" t="s">
        <v>56</v>
      </c>
      <c r="P6254" s="128" t="s">
        <v>68</v>
      </c>
      <c r="Q6254" s="138"/>
      <c r="R6254" s="128" t="s">
        <v>62</v>
      </c>
      <c r="S6254" s="128" t="s">
        <v>63</v>
      </c>
      <c r="T6254" s="128" t="s">
        <v>59</v>
      </c>
      <c r="U6254" s="128" t="s">
        <v>64</v>
      </c>
      <c r="V6254" s="128" t="s">
        <v>57</v>
      </c>
      <c r="W6254" s="128" t="s">
        <v>65</v>
      </c>
      <c r="X6254" s="128" t="s">
        <v>66</v>
      </c>
      <c r="Y6254" s="128" t="s">
        <v>67</v>
      </c>
      <c r="Z6254" s="128" t="s">
        <v>58</v>
      </c>
      <c r="AA6254" s="128" t="s">
        <v>56</v>
      </c>
      <c r="AB6254" s="128" t="s">
        <v>68</v>
      </c>
    </row>
    <row r="6255" spans="1:31" ht="15.75" thickBot="1" x14ac:dyDescent="0.3">
      <c r="A6255" s="80" t="s">
        <v>32</v>
      </c>
      <c r="B6255" s="81"/>
      <c r="C6255" s="82" t="s">
        <v>35</v>
      </c>
      <c r="D6255" s="81"/>
      <c r="E6255" s="81"/>
      <c r="F6255" s="83"/>
      <c r="G6255" s="83"/>
      <c r="H6255" s="236"/>
      <c r="I6255" s="83"/>
      <c r="J6255" s="83"/>
      <c r="K6255" s="83"/>
      <c r="L6255" s="83"/>
      <c r="M6255" s="83"/>
      <c r="N6255" s="83"/>
      <c r="O6255" s="83"/>
      <c r="P6255" s="84"/>
      <c r="Q6255" s="146"/>
      <c r="R6255" s="7" t="s">
        <v>95</v>
      </c>
    </row>
    <row r="6256" spans="1:31" x14ac:dyDescent="0.25">
      <c r="A6256" s="85"/>
      <c r="B6256" s="86"/>
      <c r="C6256" s="86" t="s">
        <v>17</v>
      </c>
      <c r="D6256" s="86"/>
      <c r="E6256" s="86"/>
      <c r="F6256" s="87">
        <f>F6246*(20-F6251)</f>
        <v>2099.96</v>
      </c>
      <c r="G6256" s="87">
        <f t="shared" ref="G6256:Q6256" si="436">G6246*(20-G6251)</f>
        <v>1488.5500000000004</v>
      </c>
      <c r="H6256" s="237">
        <f t="shared" si="436"/>
        <v>2458</v>
      </c>
      <c r="I6256" s="87">
        <f t="shared" si="436"/>
        <v>3247.5</v>
      </c>
      <c r="J6256" s="87">
        <f t="shared" si="436"/>
        <v>3606.90625</v>
      </c>
      <c r="K6256" s="87">
        <f t="shared" si="436"/>
        <v>2435.3625000000002</v>
      </c>
      <c r="L6256" s="87">
        <f t="shared" si="436"/>
        <v>3012.7187499999995</v>
      </c>
      <c r="M6256" s="87">
        <f t="shared" si="436"/>
        <v>2392.6666666666665</v>
      </c>
      <c r="N6256" s="87">
        <f t="shared" si="436"/>
        <v>2722.8499999999995</v>
      </c>
      <c r="O6256" s="87">
        <f t="shared" si="436"/>
        <v>2550.6680555555558</v>
      </c>
      <c r="P6256" s="88">
        <f t="shared" si="436"/>
        <v>2534.1380952380955</v>
      </c>
      <c r="Q6256" s="88">
        <f t="shared" si="436"/>
        <v>2348.8187801932372</v>
      </c>
      <c r="R6256" s="87">
        <f>F6246*(20-12)+SUMIF(R5865:R6229,"&gt;0",R5865:R6229)</f>
        <v>2139.66</v>
      </c>
      <c r="S6256" s="87">
        <f>G6246*(20-12)+SUMIF(S5865:S6229,"&gt;0",S5865:S6229)</f>
        <v>1512.9900000000002</v>
      </c>
      <c r="T6256" s="87">
        <f t="shared" ref="T6256:AB6256" si="437">H6246*(20-12)+SUMIF(T5865:T6229,"&gt;0",T5865:T6229)</f>
        <v>2487.3187499999995</v>
      </c>
      <c r="U6256" s="87">
        <f t="shared" si="437"/>
        <v>3279.77</v>
      </c>
      <c r="V6256" s="87">
        <f t="shared" si="437"/>
        <v>3642.1937499999995</v>
      </c>
      <c r="W6256" s="87">
        <f t="shared" si="437"/>
        <v>2472.1999999999998</v>
      </c>
      <c r="X6256" s="87">
        <f t="shared" si="437"/>
        <v>3028.7749999999996</v>
      </c>
      <c r="Y6256" s="87">
        <f t="shared" si="437"/>
        <v>2418.4066666666668</v>
      </c>
      <c r="Z6256" s="87">
        <f t="shared" si="437"/>
        <v>2753.3200000000006</v>
      </c>
      <c r="AA6256" s="87">
        <f t="shared" si="437"/>
        <v>2582.5555555555557</v>
      </c>
      <c r="AB6256" s="87">
        <f t="shared" si="437"/>
        <v>2568.0661904761896</v>
      </c>
    </row>
    <row r="6257" spans="1:28" x14ac:dyDescent="0.25">
      <c r="A6257" s="85"/>
      <c r="B6257" s="86"/>
      <c r="C6257" s="86" t="s">
        <v>19</v>
      </c>
      <c r="D6257" s="86"/>
      <c r="E6257" s="86"/>
      <c r="F6257" s="87">
        <f>F6247*(20-F6252)</f>
        <v>2435.6600000000003</v>
      </c>
      <c r="G6257" s="87">
        <f t="shared" ref="G6257:Q6257" si="438">G6247*(20-G6252)</f>
        <v>1696.9900000000005</v>
      </c>
      <c r="H6257" s="237">
        <f t="shared" si="438"/>
        <v>2711.3187499999995</v>
      </c>
      <c r="I6257" s="87">
        <f t="shared" si="438"/>
        <v>3414.3700000000003</v>
      </c>
      <c r="J6257" s="87">
        <f t="shared" si="438"/>
        <v>3717.4562499999997</v>
      </c>
      <c r="K6257" s="87">
        <f t="shared" si="438"/>
        <v>2720.2000000000003</v>
      </c>
      <c r="L6257" s="87">
        <f t="shared" si="438"/>
        <v>3148.3187499999999</v>
      </c>
      <c r="M6257" s="87">
        <f t="shared" si="438"/>
        <v>2650.4066666666672</v>
      </c>
      <c r="N6257" s="87">
        <f t="shared" si="438"/>
        <v>2937.3199999999997</v>
      </c>
      <c r="O6257" s="87">
        <f t="shared" si="438"/>
        <v>2806.5555555555557</v>
      </c>
      <c r="P6257" s="88">
        <f t="shared" si="438"/>
        <v>2792.0661904761905</v>
      </c>
      <c r="Q6257" s="88">
        <f t="shared" si="438"/>
        <v>2666.5665579710144</v>
      </c>
      <c r="R6257" s="2">
        <f>F6247*(20-12)+SUMIF(R5865:R6229,"&gt;0",R5865:R6229)</f>
        <v>2435.66</v>
      </c>
      <c r="S6257" s="2">
        <f t="shared" ref="S6257:AB6257" si="439">G6247*(20-12)+SUMIF(S5865:S6229,"&gt;0",S5865:S6229)</f>
        <v>1696.9900000000002</v>
      </c>
      <c r="T6257" s="2">
        <f t="shared" si="439"/>
        <v>2711.3187499999995</v>
      </c>
      <c r="U6257" s="2">
        <f t="shared" si="439"/>
        <v>3423.77</v>
      </c>
      <c r="V6257" s="2">
        <f t="shared" si="439"/>
        <v>3738.1937499999995</v>
      </c>
      <c r="W6257" s="2">
        <f t="shared" si="439"/>
        <v>2720.2</v>
      </c>
      <c r="X6257" s="2">
        <f t="shared" si="439"/>
        <v>3148.7749999999996</v>
      </c>
      <c r="Y6257" s="2">
        <f t="shared" si="439"/>
        <v>2650.4066666666668</v>
      </c>
      <c r="Z6257" s="2">
        <f t="shared" si="439"/>
        <v>2937.3200000000006</v>
      </c>
      <c r="AA6257" s="2">
        <f t="shared" si="439"/>
        <v>2806.5555555555557</v>
      </c>
      <c r="AB6257" s="2">
        <f t="shared" si="439"/>
        <v>2792.0661904761896</v>
      </c>
    </row>
    <row r="6258" spans="1:28" ht="15.75" thickBot="1" x14ac:dyDescent="0.3">
      <c r="A6258" s="89"/>
      <c r="B6258" s="90"/>
      <c r="C6258" s="90" t="s">
        <v>18</v>
      </c>
      <c r="D6258" s="90"/>
      <c r="E6258" s="90"/>
      <c r="F6258" s="91">
        <f>F6248*(20-F6253)</f>
        <v>2632.5400000000013</v>
      </c>
      <c r="G6258" s="91">
        <f t="shared" ref="G6258:Q6258" si="440">G6248*(20-G6253)</f>
        <v>2008.3599999999992</v>
      </c>
      <c r="H6258" s="238">
        <f t="shared" si="440"/>
        <v>2847.8312499999993</v>
      </c>
      <c r="I6258" s="91">
        <f t="shared" si="440"/>
        <v>3429.8599999999997</v>
      </c>
      <c r="J6258" s="91">
        <f t="shared" si="440"/>
        <v>3717.4562499999997</v>
      </c>
      <c r="K6258" s="91">
        <f t="shared" si="440"/>
        <v>2861.1</v>
      </c>
      <c r="L6258" s="91">
        <f t="shared" si="440"/>
        <v>3225.8687499999992</v>
      </c>
      <c r="M6258" s="91">
        <f t="shared" si="440"/>
        <v>2783.8066666666673</v>
      </c>
      <c r="N6258" s="91">
        <f t="shared" si="440"/>
        <v>3071.2799999999997</v>
      </c>
      <c r="O6258" s="91">
        <f t="shared" si="440"/>
        <v>2957.4180555555554</v>
      </c>
      <c r="P6258" s="92">
        <f t="shared" si="440"/>
        <v>2954.0185714285703</v>
      </c>
      <c r="Q6258" s="92">
        <f t="shared" si="440"/>
        <v>2793.836002415459</v>
      </c>
      <c r="R6258" s="2">
        <f>F6248*(20-12)+SUMIF(R5865:R6229,"&gt;0",R5865:R6229)</f>
        <v>2675.66</v>
      </c>
      <c r="S6258" s="2">
        <f t="shared" ref="S6258:AB6258" si="441">G6248*(20-12)+SUMIF(S5865:S6229,"&gt;0",S5865:S6229)</f>
        <v>2072.9900000000002</v>
      </c>
      <c r="T6258" s="2">
        <f t="shared" si="441"/>
        <v>2871.3187499999995</v>
      </c>
      <c r="U6258" s="2">
        <f t="shared" si="441"/>
        <v>3439.77</v>
      </c>
      <c r="V6258" s="2">
        <f t="shared" si="441"/>
        <v>3738.1937499999995</v>
      </c>
      <c r="W6258" s="2">
        <f t="shared" si="441"/>
        <v>2888.2</v>
      </c>
      <c r="X6258" s="2">
        <f t="shared" si="441"/>
        <v>3236.7749999999996</v>
      </c>
      <c r="Y6258" s="2">
        <f t="shared" si="441"/>
        <v>2810.4066666666668</v>
      </c>
      <c r="Z6258" s="2">
        <f t="shared" si="441"/>
        <v>3097.3200000000006</v>
      </c>
      <c r="AA6258" s="2">
        <f t="shared" si="441"/>
        <v>2982.5555555555557</v>
      </c>
      <c r="AB6258" s="2">
        <f t="shared" si="441"/>
        <v>2992.0661904761896</v>
      </c>
    </row>
    <row r="6259" spans="1:28" s="2" customFormat="1" ht="16.5" thickBot="1" x14ac:dyDescent="0.3">
      <c r="A6259" s="9"/>
      <c r="B6259" s="9"/>
      <c r="C6259" s="9"/>
      <c r="D6259" s="9"/>
      <c r="E6259" s="9"/>
      <c r="F6259" s="128" t="s">
        <v>62</v>
      </c>
      <c r="G6259" s="128" t="s">
        <v>63</v>
      </c>
      <c r="H6259" s="231" t="s">
        <v>59</v>
      </c>
      <c r="I6259" s="128" t="s">
        <v>64</v>
      </c>
      <c r="J6259" s="128" t="s">
        <v>57</v>
      </c>
      <c r="K6259" s="128" t="s">
        <v>65</v>
      </c>
      <c r="L6259" s="128" t="s">
        <v>66</v>
      </c>
      <c r="M6259" s="128" t="s">
        <v>67</v>
      </c>
      <c r="N6259" s="128" t="s">
        <v>58</v>
      </c>
      <c r="O6259" s="128" t="s">
        <v>56</v>
      </c>
      <c r="P6259" s="128" t="s">
        <v>68</v>
      </c>
      <c r="Q6259" s="138"/>
    </row>
    <row r="6260" spans="1:28" ht="15.75" thickBot="1" x14ac:dyDescent="0.3">
      <c r="A6260" s="147" t="s">
        <v>40</v>
      </c>
      <c r="B6260" s="148"/>
      <c r="C6260" s="148" t="s">
        <v>41</v>
      </c>
      <c r="D6260" s="149"/>
      <c r="E6260" s="149"/>
      <c r="F6260" s="150"/>
      <c r="G6260" s="150"/>
      <c r="H6260" s="239"/>
      <c r="I6260" s="150"/>
      <c r="J6260" s="150"/>
      <c r="K6260" s="150"/>
      <c r="L6260" s="150"/>
      <c r="M6260" s="150"/>
      <c r="N6260" s="150"/>
      <c r="O6260" s="150"/>
      <c r="P6260" s="151"/>
      <c r="Q6260" s="152"/>
    </row>
    <row r="6261" spans="1:28" x14ac:dyDescent="0.25">
      <c r="A6261" s="153" t="s">
        <v>36</v>
      </c>
      <c r="B6261" s="149"/>
      <c r="C6261" s="149"/>
      <c r="D6261" s="149"/>
      <c r="E6261" s="149"/>
      <c r="F6261" s="154">
        <f>AVERAGE(F5865:F5984,F6138:F6229)</f>
        <v>7.5428773584905624</v>
      </c>
      <c r="G6261" s="154">
        <f t="shared" ref="G6261:Q6261" si="442">AVERAGE(G5865:G5984,G6138:G6229)</f>
        <v>10.035849056603773</v>
      </c>
      <c r="H6261" s="233">
        <f t="shared" si="442"/>
        <v>6.3907429245283032</v>
      </c>
      <c r="I6261" s="154">
        <f t="shared" si="442"/>
        <v>3.8214150943396228</v>
      </c>
      <c r="J6261" s="154">
        <f t="shared" si="442"/>
        <v>2.4648290094339624</v>
      </c>
      <c r="K6261" s="154">
        <f t="shared" si="442"/>
        <v>6.3304834905660377</v>
      </c>
      <c r="L6261" s="154">
        <f t="shared" si="442"/>
        <v>4.7836379716981163</v>
      </c>
      <c r="M6261" s="154">
        <f t="shared" si="442"/>
        <v>6.6741509433962243</v>
      </c>
      <c r="N6261" s="154">
        <f t="shared" si="442"/>
        <v>5.5128301886792457</v>
      </c>
      <c r="O6261" s="154">
        <f t="shared" si="442"/>
        <v>6.0274502096436056</v>
      </c>
      <c r="P6261" s="155">
        <f t="shared" si="442"/>
        <v>6.065950134770894</v>
      </c>
      <c r="Q6261" s="155">
        <f t="shared" si="442"/>
        <v>6.6312086979309077</v>
      </c>
    </row>
    <row r="6262" spans="1:28" x14ac:dyDescent="0.25">
      <c r="A6262" s="156" t="s">
        <v>37</v>
      </c>
      <c r="B6262" s="157"/>
      <c r="C6262" s="157"/>
      <c r="D6262" s="157"/>
      <c r="E6262" s="157"/>
      <c r="F6262" s="158">
        <v>211</v>
      </c>
      <c r="G6262" s="158">
        <v>211</v>
      </c>
      <c r="H6262" s="240">
        <v>211</v>
      </c>
      <c r="I6262" s="158">
        <v>211</v>
      </c>
      <c r="J6262" s="158">
        <v>211</v>
      </c>
      <c r="K6262" s="158">
        <v>211</v>
      </c>
      <c r="L6262" s="158">
        <v>211</v>
      </c>
      <c r="M6262" s="158">
        <v>211</v>
      </c>
      <c r="N6262" s="158">
        <v>211</v>
      </c>
      <c r="O6262" s="158">
        <v>211</v>
      </c>
      <c r="P6262" s="159">
        <v>211</v>
      </c>
      <c r="Q6262" s="159">
        <v>211</v>
      </c>
    </row>
    <row r="6263" spans="1:28" x14ac:dyDescent="0.25">
      <c r="A6263" s="156" t="s">
        <v>38</v>
      </c>
      <c r="B6263" s="157"/>
      <c r="C6263" s="157"/>
      <c r="D6263" s="157"/>
      <c r="E6263" s="157"/>
      <c r="F6263" s="160">
        <f>F6262*(20-F6261)</f>
        <v>2628.4528773584912</v>
      </c>
      <c r="G6263" s="160">
        <f t="shared" ref="G6263:Q6263" si="443">G6262*(20-G6261)</f>
        <v>2102.4358490566037</v>
      </c>
      <c r="H6263" s="237">
        <f t="shared" si="443"/>
        <v>2871.5532429245277</v>
      </c>
      <c r="I6263" s="160">
        <f t="shared" si="443"/>
        <v>3413.6814150943392</v>
      </c>
      <c r="J6263" s="160">
        <f t="shared" si="443"/>
        <v>3699.9210790094339</v>
      </c>
      <c r="K6263" s="160">
        <f t="shared" si="443"/>
        <v>2884.2679834905657</v>
      </c>
      <c r="L6263" s="160">
        <f t="shared" si="443"/>
        <v>3210.6523879716974</v>
      </c>
      <c r="M6263" s="160">
        <f t="shared" si="443"/>
        <v>2811.7541509433968</v>
      </c>
      <c r="N6263" s="160">
        <f t="shared" si="443"/>
        <v>3056.7928301886791</v>
      </c>
      <c r="O6263" s="160">
        <f t="shared" si="443"/>
        <v>2948.2080057651992</v>
      </c>
      <c r="P6263" s="161">
        <f t="shared" si="443"/>
        <v>2940.0845215633412</v>
      </c>
      <c r="Q6263" s="161">
        <f t="shared" si="443"/>
        <v>2820.8149647365781</v>
      </c>
    </row>
    <row r="6264" spans="1:28" ht="15.75" thickBot="1" x14ac:dyDescent="0.3">
      <c r="A6264" s="162" t="s">
        <v>39</v>
      </c>
      <c r="B6264" s="163"/>
      <c r="C6264" s="163"/>
      <c r="D6264" s="163"/>
      <c r="E6264" s="163"/>
      <c r="F6264" s="164">
        <f>Grijna!E217</f>
        <v>7.5428773584905624</v>
      </c>
      <c r="G6264" s="164">
        <f>Grijna!F217</f>
        <v>10.035849056603773</v>
      </c>
      <c r="H6264" s="241">
        <f>Grijna!G217</f>
        <v>6.3907429245283032</v>
      </c>
      <c r="I6264" s="164">
        <f>Grijna!H217</f>
        <v>3.8214150943396228</v>
      </c>
      <c r="J6264" s="164">
        <f>Grijna!I217</f>
        <v>2.4648290094339624</v>
      </c>
      <c r="K6264" s="164">
        <f>Grijna!J217</f>
        <v>6.3304834905660377</v>
      </c>
      <c r="L6264" s="164">
        <f>Grijna!K217</f>
        <v>4.7836379716981163</v>
      </c>
      <c r="M6264" s="164">
        <f>Grijna!L217</f>
        <v>6.6741509433962243</v>
      </c>
      <c r="N6264" s="164">
        <f>Grijna!M217</f>
        <v>5.5128301886792457</v>
      </c>
      <c r="O6264" s="164">
        <f>Grijna!N217</f>
        <v>6.0274502096436056</v>
      </c>
      <c r="P6264" s="165">
        <f>Grijna!O217</f>
        <v>6.065950134770894</v>
      </c>
      <c r="Q6264" s="165">
        <f>Grijna!P217</f>
        <v>6.6312086979309077</v>
      </c>
    </row>
    <row r="6265" spans="1:28" s="31" customFormat="1" ht="16.5" thickBot="1" x14ac:dyDescent="0.3">
      <c r="A6265" s="29"/>
      <c r="B6265" s="29"/>
      <c r="C6265" s="29"/>
      <c r="D6265" s="30"/>
      <c r="E6265" s="30"/>
      <c r="F6265" s="128" t="s">
        <v>62</v>
      </c>
      <c r="G6265" s="128" t="s">
        <v>63</v>
      </c>
      <c r="H6265" s="231" t="s">
        <v>59</v>
      </c>
      <c r="I6265" s="128" t="s">
        <v>64</v>
      </c>
      <c r="J6265" s="128" t="s">
        <v>57</v>
      </c>
      <c r="K6265" s="128" t="s">
        <v>65</v>
      </c>
      <c r="L6265" s="128" t="s">
        <v>66</v>
      </c>
      <c r="M6265" s="128" t="s">
        <v>67</v>
      </c>
      <c r="N6265" s="128" t="s">
        <v>58</v>
      </c>
      <c r="O6265" s="128" t="s">
        <v>56</v>
      </c>
      <c r="P6265" s="128" t="s">
        <v>68</v>
      </c>
      <c r="Q6265" s="143"/>
    </row>
    <row r="6266" spans="1:28" x14ac:dyDescent="0.25">
      <c r="A6266" s="168" t="s">
        <v>72</v>
      </c>
      <c r="B6266" s="169" t="s">
        <v>71</v>
      </c>
      <c r="C6266" s="169"/>
      <c r="D6266" s="169"/>
      <c r="E6266" s="169"/>
      <c r="F6266" s="170"/>
      <c r="G6266" s="170"/>
      <c r="H6266" s="239"/>
      <c r="I6266" s="170"/>
      <c r="J6266" s="170"/>
      <c r="K6266" s="170"/>
      <c r="L6266" s="170"/>
      <c r="M6266" s="170"/>
      <c r="N6266" s="170"/>
      <c r="O6266" s="170"/>
      <c r="P6266" s="171"/>
      <c r="Q6266" s="172"/>
    </row>
    <row r="6267" spans="1:28" x14ac:dyDescent="0.25">
      <c r="A6267" s="173"/>
      <c r="B6267" s="174"/>
      <c r="C6267" s="174"/>
      <c r="D6267" s="174"/>
      <c r="E6267" s="174"/>
      <c r="F6267" s="175"/>
      <c r="G6267" s="175"/>
      <c r="H6267" s="240"/>
      <c r="I6267" s="175"/>
      <c r="J6267" s="175"/>
      <c r="K6267" s="175"/>
      <c r="L6267" s="175"/>
      <c r="M6267" s="175"/>
      <c r="N6267" s="175"/>
      <c r="O6267" s="175"/>
      <c r="P6267" s="176"/>
      <c r="Q6267" s="177"/>
    </row>
    <row r="6268" spans="1:28" x14ac:dyDescent="0.25">
      <c r="A6268" s="173" t="s">
        <v>0</v>
      </c>
      <c r="B6268" s="174"/>
      <c r="C6268" s="178">
        <v>2000</v>
      </c>
      <c r="D6268" s="174"/>
      <c r="E6268" s="174"/>
      <c r="F6268" s="175" t="e">
        <f t="shared" ref="F6268:Q6268" si="444">AVERAGEIFS(F2:F5846,$B$2:$B$5846,"=2000",$C$2:$C$5846,"=1")</f>
        <v>#DIV/0!</v>
      </c>
      <c r="G6268" s="175" t="e">
        <f t="shared" si="444"/>
        <v>#DIV/0!</v>
      </c>
      <c r="H6268" s="240">
        <f t="shared" si="444"/>
        <v>-1.638709677419355</v>
      </c>
      <c r="I6268" s="175" t="e">
        <f t="shared" si="444"/>
        <v>#DIV/0!</v>
      </c>
      <c r="J6268" s="175">
        <f t="shared" si="444"/>
        <v>-6.7709677419354861</v>
      </c>
      <c r="K6268" s="175">
        <f t="shared" si="444"/>
        <v>-2.7032258064516128</v>
      </c>
      <c r="L6268" s="175">
        <f t="shared" si="444"/>
        <v>-2.9064516129032261</v>
      </c>
      <c r="M6268" s="175" t="e">
        <f t="shared" si="444"/>
        <v>#DIV/0!</v>
      </c>
      <c r="N6268" s="175" t="e">
        <f t="shared" si="444"/>
        <v>#DIV/0!</v>
      </c>
      <c r="O6268" s="175" t="e">
        <f t="shared" si="444"/>
        <v>#DIV/0!</v>
      </c>
      <c r="P6268" s="176" t="e">
        <f t="shared" si="444"/>
        <v>#DIV/0!</v>
      </c>
      <c r="Q6268" s="176" t="e">
        <f t="shared" si="444"/>
        <v>#DIV/0!</v>
      </c>
    </row>
    <row r="6269" spans="1:28" x14ac:dyDescent="0.25">
      <c r="A6269" s="173" t="s">
        <v>0</v>
      </c>
      <c r="B6269" s="174"/>
      <c r="C6269" s="178">
        <v>2001</v>
      </c>
      <c r="D6269" s="174"/>
      <c r="E6269" s="174"/>
      <c r="F6269" s="175" t="e">
        <f t="shared" ref="F6269:Q6269" si="445">AVERAGEIFS(F2:F5846,$B$2:$B$5846,"=2001",$C$2:$C$5846,"=1")</f>
        <v>#DIV/0!</v>
      </c>
      <c r="G6269" s="175" t="e">
        <f t="shared" si="445"/>
        <v>#DIV/0!</v>
      </c>
      <c r="H6269" s="240">
        <f t="shared" si="445"/>
        <v>4.17741935483871</v>
      </c>
      <c r="I6269" s="175" t="e">
        <f t="shared" si="445"/>
        <v>#DIV/0!</v>
      </c>
      <c r="J6269" s="175">
        <f t="shared" si="445"/>
        <v>0.95161290322580683</v>
      </c>
      <c r="K6269" s="175">
        <f t="shared" si="445"/>
        <v>4.4419354838709673</v>
      </c>
      <c r="L6269" s="175">
        <f t="shared" si="445"/>
        <v>2.3451612903225802</v>
      </c>
      <c r="M6269" s="175">
        <f t="shared" si="445"/>
        <v>3.467741935483871</v>
      </c>
      <c r="N6269" s="175" t="e">
        <f t="shared" si="445"/>
        <v>#DIV/0!</v>
      </c>
      <c r="O6269" s="175" t="e">
        <f t="shared" si="445"/>
        <v>#DIV/0!</v>
      </c>
      <c r="P6269" s="176" t="e">
        <f t="shared" si="445"/>
        <v>#DIV/0!</v>
      </c>
      <c r="Q6269" s="176">
        <f t="shared" si="445"/>
        <v>4.4662634408602155</v>
      </c>
    </row>
    <row r="6270" spans="1:28" x14ac:dyDescent="0.25">
      <c r="A6270" s="173" t="s">
        <v>0</v>
      </c>
      <c r="B6270" s="174"/>
      <c r="C6270" s="178">
        <v>2002</v>
      </c>
      <c r="D6270" s="174"/>
      <c r="E6270" s="174"/>
      <c r="F6270" s="175" t="e">
        <f t="shared" ref="F6270:P6270" si="446">AVERAGEIFS(F2:F5846,$B$2:$B$5846,"=2002",$C$2:$C$5846,"=1")</f>
        <v>#DIV/0!</v>
      </c>
      <c r="G6270" s="175" t="e">
        <f t="shared" si="446"/>
        <v>#DIV/0!</v>
      </c>
      <c r="H6270" s="240">
        <f t="shared" si="446"/>
        <v>-1.1387096774193539</v>
      </c>
      <c r="I6270" s="175" t="e">
        <f t="shared" si="446"/>
        <v>#DIV/0!</v>
      </c>
      <c r="J6270" s="175">
        <f t="shared" si="446"/>
        <v>-4.8838709677419345</v>
      </c>
      <c r="K6270" s="175">
        <f t="shared" si="446"/>
        <v>-2.358064516129033</v>
      </c>
      <c r="L6270" s="175">
        <f t="shared" si="446"/>
        <v>-1.9516129032258061</v>
      </c>
      <c r="M6270" s="175">
        <f t="shared" si="446"/>
        <v>1.6129032258064689E-2</v>
      </c>
      <c r="N6270" s="175" t="e">
        <f t="shared" si="446"/>
        <v>#DIV/0!</v>
      </c>
      <c r="O6270" s="175" t="e">
        <f t="shared" si="446"/>
        <v>#DIV/0!</v>
      </c>
      <c r="P6270" s="176">
        <f t="shared" si="446"/>
        <v>-1.0419354838709682</v>
      </c>
      <c r="Q6270" s="176">
        <f t="shared" ref="Q6270" si="447">AVERAGEIFS(Q2:Q5846,$B$2:$B$5846,"=2002",$C$2:$C$5846,"=1")</f>
        <v>-0.56827956989247352</v>
      </c>
    </row>
    <row r="6271" spans="1:28" x14ac:dyDescent="0.25">
      <c r="A6271" s="173" t="s">
        <v>0</v>
      </c>
      <c r="B6271" s="174"/>
      <c r="C6271" s="178">
        <v>2003</v>
      </c>
      <c r="D6271" s="174"/>
      <c r="E6271" s="174"/>
      <c r="F6271" s="175" t="e">
        <f t="shared" ref="F6271:P6271" si="448">AVERAGEIFS(F2:F5846,$B$2:$B$5846,"=2003",$C$2:$C$5846,"=1")</f>
        <v>#DIV/0!</v>
      </c>
      <c r="G6271" s="175" t="e">
        <f t="shared" si="448"/>
        <v>#DIV/0!</v>
      </c>
      <c r="H6271" s="240">
        <f t="shared" si="448"/>
        <v>-0.19677419354838724</v>
      </c>
      <c r="I6271" s="175" t="e">
        <f t="shared" si="448"/>
        <v>#DIV/0!</v>
      </c>
      <c r="J6271" s="175">
        <f t="shared" si="448"/>
        <v>-2.6451612903225805</v>
      </c>
      <c r="K6271" s="175">
        <f t="shared" si="448"/>
        <v>-0.91290322580645189</v>
      </c>
      <c r="L6271" s="175">
        <f t="shared" si="448"/>
        <v>-1.5483870967741937</v>
      </c>
      <c r="M6271" s="175">
        <f t="shared" si="448"/>
        <v>-0.95161290322580627</v>
      </c>
      <c r="N6271" s="175" t="e">
        <f t="shared" si="448"/>
        <v>#DIV/0!</v>
      </c>
      <c r="O6271" s="175" t="e">
        <f t="shared" si="448"/>
        <v>#DIV/0!</v>
      </c>
      <c r="P6271" s="176">
        <f t="shared" si="448"/>
        <v>-0.50000000000000011</v>
      </c>
      <c r="Q6271" s="176">
        <f t="shared" ref="Q6271" si="449">AVERAGEIFS(Q2:Q5846,$B$2:$B$5846,"=2003",$C$2:$C$5846,"=1")</f>
        <v>-0.22553763440860211</v>
      </c>
    </row>
    <row r="6272" spans="1:28" x14ac:dyDescent="0.25">
      <c r="A6272" s="173" t="s">
        <v>0</v>
      </c>
      <c r="B6272" s="174"/>
      <c r="C6272" s="178">
        <v>2004</v>
      </c>
      <c r="D6272" s="174"/>
      <c r="E6272" s="174"/>
      <c r="F6272" s="175" t="e">
        <f t="shared" ref="F6272:P6272" si="450">AVERAGEIFS(F2:F5846,$B$2:$B$5846,"=2004",$C$2:$C$5846,"=1")</f>
        <v>#DIV/0!</v>
      </c>
      <c r="G6272" s="175" t="e">
        <f t="shared" si="450"/>
        <v>#DIV/0!</v>
      </c>
      <c r="H6272" s="240">
        <f t="shared" si="450"/>
        <v>-0.30000000000000004</v>
      </c>
      <c r="I6272" s="175" t="e">
        <f t="shared" si="450"/>
        <v>#DIV/0!</v>
      </c>
      <c r="J6272" s="175">
        <f t="shared" si="450"/>
        <v>-4.3129032258064512</v>
      </c>
      <c r="K6272" s="175">
        <f t="shared" si="450"/>
        <v>-0.83225806451612905</v>
      </c>
      <c r="L6272" s="175">
        <f t="shared" si="450"/>
        <v>-2.1290322580645156</v>
      </c>
      <c r="M6272" s="175">
        <f t="shared" si="450"/>
        <v>-1.5548387096774194</v>
      </c>
      <c r="N6272" s="175" t="e">
        <f t="shared" si="450"/>
        <v>#DIV/0!</v>
      </c>
      <c r="O6272" s="175" t="e">
        <f t="shared" si="450"/>
        <v>#DIV/0!</v>
      </c>
      <c r="P6272" s="176">
        <f t="shared" si="450"/>
        <v>-0.49999999999999989</v>
      </c>
      <c r="Q6272" s="176">
        <f t="shared" ref="Q6272" si="451">AVERAGEIFS(Q2:Q5846,$B$2:$B$5846,"=2004",$C$2:$C$5846,"=1")</f>
        <v>-0.35147849462365577</v>
      </c>
    </row>
    <row r="6273" spans="1:18" ht="15.75" thickBot="1" x14ac:dyDescent="0.3">
      <c r="A6273" s="179" t="s">
        <v>0</v>
      </c>
      <c r="B6273" s="180"/>
      <c r="C6273" s="181">
        <v>2005</v>
      </c>
      <c r="D6273" s="180"/>
      <c r="E6273" s="180"/>
      <c r="F6273" s="182" t="e">
        <f t="shared" ref="F6273:P6273" si="452">AVERAGEIFS(F2:F5846,$B$2:$B$5846,"=2005",$C$2:$C$5846,"=1")</f>
        <v>#DIV/0!</v>
      </c>
      <c r="G6273" s="182" t="e">
        <f t="shared" si="452"/>
        <v>#DIV/0!</v>
      </c>
      <c r="H6273" s="242">
        <f t="shared" si="452"/>
        <v>0.12903225806451607</v>
      </c>
      <c r="I6273" s="182" t="e">
        <f t="shared" si="452"/>
        <v>#DIV/0!</v>
      </c>
      <c r="J6273" s="182">
        <f t="shared" si="452"/>
        <v>-3.3096774193548386</v>
      </c>
      <c r="K6273" s="182">
        <f t="shared" si="452"/>
        <v>-1.138709677419355</v>
      </c>
      <c r="L6273" s="182">
        <f t="shared" si="452"/>
        <v>-0.793548387096774</v>
      </c>
      <c r="M6273" s="182">
        <f t="shared" si="452"/>
        <v>4.5935483870967744</v>
      </c>
      <c r="N6273" s="182" t="e">
        <f t="shared" si="452"/>
        <v>#DIV/0!</v>
      </c>
      <c r="O6273" s="182" t="e">
        <f t="shared" si="452"/>
        <v>#DIV/0!</v>
      </c>
      <c r="P6273" s="183">
        <f t="shared" si="452"/>
        <v>-0.69032258064516128</v>
      </c>
      <c r="Q6273" s="183">
        <f t="shared" ref="Q6273" si="453">AVERAGEIFS(Q2:Q5846,$B$2:$B$5846,"=2005",$C$2:$C$5846,"=1")</f>
        <v>0.12580645161290355</v>
      </c>
    </row>
    <row r="6274" spans="1:18" x14ac:dyDescent="0.25">
      <c r="A6274" s="109" t="s">
        <v>0</v>
      </c>
      <c r="B6274" s="110"/>
      <c r="C6274" s="133">
        <v>2006</v>
      </c>
      <c r="D6274" s="110"/>
      <c r="E6274" s="110"/>
      <c r="F6274" s="111">
        <f>AVERAGEIFS(F2:F5846,$B$2:$B$5846,"=2006",$C$2:$C$5846,"=1")</f>
        <v>1.8967741935483875</v>
      </c>
      <c r="G6274" s="111">
        <f t="shared" ref="G6274:P6274" si="454">AVERAGEIFS(G2:G5846,$B$2:$B$5846,"=2006",$C$2:$C$5846,"=1")</f>
        <v>4.3580645161290326</v>
      </c>
      <c r="H6274" s="239">
        <f t="shared" si="454"/>
        <v>-1.6193548387096774</v>
      </c>
      <c r="I6274" s="111">
        <f t="shared" si="454"/>
        <v>-2.7483870967741937</v>
      </c>
      <c r="J6274" s="111">
        <f t="shared" si="454"/>
        <v>-4.9580645161290322</v>
      </c>
      <c r="K6274" s="111">
        <f t="shared" si="454"/>
        <v>-1.606451612903226</v>
      </c>
      <c r="L6274" s="111">
        <f t="shared" si="454"/>
        <v>-3.1064516129032254</v>
      </c>
      <c r="M6274" s="111">
        <f t="shared" si="454"/>
        <v>-1.4451612903225806</v>
      </c>
      <c r="N6274" s="111">
        <f t="shared" si="454"/>
        <v>-1.2129032258064516</v>
      </c>
      <c r="O6274" s="111" t="e">
        <f t="shared" si="454"/>
        <v>#DIV/0!</v>
      </c>
      <c r="P6274" s="112">
        <f t="shared" si="454"/>
        <v>-1.3677419354838709</v>
      </c>
      <c r="Q6274" s="112">
        <f t="shared" ref="Q6274" si="455">AVERAGEIFS(Q2:Q5846,$B$2:$B$5846,"=2006",$C$2:$C$5846,"=1")</f>
        <v>-1.7091397849462366</v>
      </c>
      <c r="R6274" s="2"/>
    </row>
    <row r="6275" spans="1:18" x14ac:dyDescent="0.25">
      <c r="A6275" s="113" t="s">
        <v>0</v>
      </c>
      <c r="B6275" s="114"/>
      <c r="C6275" s="117">
        <v>2007</v>
      </c>
      <c r="D6275" s="114"/>
      <c r="E6275" s="114"/>
      <c r="F6275" s="115">
        <f>AVERAGEIFS(F2:F5846,$B$2:$B$5846,"=2007",$C$2:$C$5846,"=1")</f>
        <v>4.629032258064516</v>
      </c>
      <c r="G6275" s="115">
        <f t="shared" ref="G6275:P6275" si="456">AVERAGEIFS(G2:G5846,$B$2:$B$5846,"=2007",$C$2:$C$5846,"=1")</f>
        <v>7.4354838709677393</v>
      </c>
      <c r="H6275" s="240">
        <f t="shared" si="456"/>
        <v>4.6290322580645151</v>
      </c>
      <c r="I6275" s="115">
        <f t="shared" si="456"/>
        <v>1.4193548387096773</v>
      </c>
      <c r="J6275" s="115">
        <f t="shared" si="456"/>
        <v>0.27419354838709692</v>
      </c>
      <c r="K6275" s="115">
        <f t="shared" si="456"/>
        <v>4.9032258064516148</v>
      </c>
      <c r="L6275" s="115">
        <f t="shared" si="456"/>
        <v>4.606451612903224</v>
      </c>
      <c r="M6275" s="115">
        <f t="shared" si="456"/>
        <v>6.441935483870969</v>
      </c>
      <c r="N6275" s="115">
        <f t="shared" si="456"/>
        <v>2.8225806451612909</v>
      </c>
      <c r="O6275" s="115" t="e">
        <f t="shared" si="456"/>
        <v>#DIV/0!</v>
      </c>
      <c r="P6275" s="116">
        <f t="shared" si="456"/>
        <v>5.0677419354838715</v>
      </c>
      <c r="Q6275" s="116">
        <f t="shared" ref="Q6275" si="457">AVERAGEIFS(Q2:Q5846,$B$2:$B$5846,"=2007",$C$2:$C$5846,"=1")</f>
        <v>6.0623655913978487</v>
      </c>
    </row>
    <row r="6276" spans="1:18" x14ac:dyDescent="0.25">
      <c r="A6276" s="113" t="s">
        <v>0</v>
      </c>
      <c r="B6276" s="114"/>
      <c r="C6276" s="117">
        <v>2008</v>
      </c>
      <c r="D6276" s="114"/>
      <c r="E6276" s="114"/>
      <c r="F6276" s="115">
        <f t="shared" ref="F6276:P6276" si="458">AVERAGEIFS(F2:F5846,$B$2:$B$5846,"=2008",$C$2:$C$5846,"=1")</f>
        <v>4.758064516129032</v>
      </c>
      <c r="G6276" s="115">
        <f t="shared" si="458"/>
        <v>7.0612903225806445</v>
      </c>
      <c r="H6276" s="240">
        <f t="shared" si="458"/>
        <v>2.5838709677419351</v>
      </c>
      <c r="I6276" s="115">
        <f t="shared" si="458"/>
        <v>1.0225806451612904</v>
      </c>
      <c r="J6276" s="115">
        <f t="shared" si="458"/>
        <v>-1.1903225806451614</v>
      </c>
      <c r="K6276" s="115">
        <f t="shared" si="458"/>
        <v>2.0129032258064519</v>
      </c>
      <c r="L6276" s="115">
        <f t="shared" si="458"/>
        <v>2.6935483870967745</v>
      </c>
      <c r="M6276" s="115">
        <f t="shared" si="458"/>
        <v>2.2967741935483872</v>
      </c>
      <c r="N6276" s="115">
        <f t="shared" si="458"/>
        <v>0.35161290322580641</v>
      </c>
      <c r="O6276" s="115">
        <f t="shared" si="458"/>
        <v>2.1419354838709679</v>
      </c>
      <c r="P6276" s="116">
        <f t="shared" si="458"/>
        <v>2.2387096774193544</v>
      </c>
      <c r="Q6276" s="116">
        <f t="shared" ref="Q6276" si="459">AVERAGEIFS(Q2:Q5846,$B$2:$B$5846,"=2008",$C$2:$C$5846,"=1")</f>
        <v>2.2329301075268821</v>
      </c>
    </row>
    <row r="6277" spans="1:18" x14ac:dyDescent="0.25">
      <c r="A6277" s="113" t="s">
        <v>0</v>
      </c>
      <c r="B6277" s="114"/>
      <c r="C6277" s="117">
        <v>2009</v>
      </c>
      <c r="D6277" s="114"/>
      <c r="E6277" s="114"/>
      <c r="F6277" s="115">
        <f t="shared" ref="F6277:P6277" si="460">AVERAGEIFS(F2:F5846,$B$2:$B$5846,"=2009",$C$2:$C$5846,"=1")</f>
        <v>4.4096774193548383</v>
      </c>
      <c r="G6277" s="115">
        <f t="shared" si="460"/>
        <v>6.5129032258064505</v>
      </c>
      <c r="H6277" s="240">
        <f t="shared" si="460"/>
        <v>-1.2258064516129032</v>
      </c>
      <c r="I6277" s="115">
        <f t="shared" si="460"/>
        <v>-1.8612903225806456</v>
      </c>
      <c r="J6277" s="115">
        <f t="shared" si="460"/>
        <v>-2.8193548387096765</v>
      </c>
      <c r="K6277" s="115">
        <f t="shared" si="460"/>
        <v>-0.71612903225806435</v>
      </c>
      <c r="L6277" s="115">
        <f t="shared" si="460"/>
        <v>-1.9516129032258063</v>
      </c>
      <c r="M6277" s="115">
        <f t="shared" si="460"/>
        <v>-1.3419354838709676</v>
      </c>
      <c r="N6277" s="115">
        <f t="shared" si="460"/>
        <v>-0.55806451612903252</v>
      </c>
      <c r="O6277" s="115">
        <f t="shared" si="460"/>
        <v>-1.1580645161290322</v>
      </c>
      <c r="P6277" s="116">
        <f t="shared" si="460"/>
        <v>-1.0387096774193552</v>
      </c>
      <c r="Q6277" s="116">
        <f t="shared" ref="Q6277" si="461">AVERAGEIFS(Q2:Q5846,$B$2:$B$5846,"=2009",$C$2:$C$5846,"=1")</f>
        <v>-0.86451612903225916</v>
      </c>
    </row>
    <row r="6278" spans="1:18" x14ac:dyDescent="0.25">
      <c r="A6278" s="113" t="s">
        <v>0</v>
      </c>
      <c r="B6278" s="114"/>
      <c r="C6278" s="117">
        <v>2010</v>
      </c>
      <c r="D6278" s="114"/>
      <c r="E6278" s="114"/>
      <c r="F6278" s="115">
        <f t="shared" ref="F6278:P6278" si="462">AVERAGEIFS(F2:F5846,$B$2:$B$5846,"=2010",$C$2:$C$5846,"=1")</f>
        <v>2.9129032258064504</v>
      </c>
      <c r="G6278" s="115">
        <f t="shared" si="462"/>
        <v>5.0645161290322571</v>
      </c>
      <c r="H6278" s="240">
        <f t="shared" si="462"/>
        <v>0.64838709677419326</v>
      </c>
      <c r="I6278" s="115">
        <f t="shared" si="462"/>
        <v>-0.88709677419354838</v>
      </c>
      <c r="J6278" s="115">
        <f t="shared" si="462"/>
        <v>-2.5322580645161294</v>
      </c>
      <c r="K6278" s="115">
        <f t="shared" si="462"/>
        <v>0.10967741935483846</v>
      </c>
      <c r="L6278" s="115">
        <f t="shared" si="462"/>
        <v>-1.425806451612903</v>
      </c>
      <c r="M6278" s="115">
        <f t="shared" si="462"/>
        <v>7.741935483870932E-2</v>
      </c>
      <c r="N6278" s="115">
        <f t="shared" si="462"/>
        <v>1.6193548387096788</v>
      </c>
      <c r="O6278" s="115">
        <f t="shared" si="462"/>
        <v>0.41290322580645139</v>
      </c>
      <c r="P6278" s="116">
        <f t="shared" si="462"/>
        <v>-4.516129032258049E-2</v>
      </c>
      <c r="Q6278" s="116">
        <f t="shared" ref="Q6278" si="463">AVERAGEIFS(Q2:Q5846,$B$2:$B$5846,"=2010",$C$2:$C$5846,"=1")</f>
        <v>0.12607526881720374</v>
      </c>
    </row>
    <row r="6279" spans="1:18" x14ac:dyDescent="0.25">
      <c r="A6279" s="113" t="s">
        <v>0</v>
      </c>
      <c r="B6279" s="114"/>
      <c r="C6279" s="117">
        <v>2011</v>
      </c>
      <c r="D6279" s="114"/>
      <c r="E6279" s="114"/>
      <c r="F6279" s="115">
        <f t="shared" ref="F6279:P6279" si="464">AVERAGEIFS(F2:F5846,$B$2:$B$5846,"=2011",$C$2:$C$5846,"=1")</f>
        <v>2.8903225806451611</v>
      </c>
      <c r="G6279" s="115">
        <f t="shared" si="464"/>
        <v>5.6677419354838703</v>
      </c>
      <c r="H6279" s="240">
        <f t="shared" si="464"/>
        <v>1.2000000000000002</v>
      </c>
      <c r="I6279" s="115">
        <f t="shared" si="464"/>
        <v>-0.99354838709677407</v>
      </c>
      <c r="J6279" s="115">
        <f t="shared" si="464"/>
        <v>-2.5193548387096767</v>
      </c>
      <c r="K6279" s="115">
        <f t="shared" si="464"/>
        <v>1.2387096774193547</v>
      </c>
      <c r="L6279" s="115">
        <f t="shared" si="464"/>
        <v>0.31612903225806455</v>
      </c>
      <c r="M6279" s="115">
        <f t="shared" si="464"/>
        <v>0.7322580645161294</v>
      </c>
      <c r="N6279" s="115">
        <f t="shared" si="464"/>
        <v>-0.30322580645161279</v>
      </c>
      <c r="O6279" s="115">
        <f t="shared" si="464"/>
        <v>0.96451612903225836</v>
      </c>
      <c r="P6279" s="116">
        <f t="shared" si="464"/>
        <v>1.7677419354838706</v>
      </c>
      <c r="Q6279" s="116">
        <f t="shared" ref="Q6279" si="465">AVERAGEIFS(Q2:Q5846,$B$2:$B$5846,"=2011",$C$2:$C$5846,"=1")</f>
        <v>1.7513440860215053</v>
      </c>
    </row>
    <row r="6280" spans="1:18" x14ac:dyDescent="0.25">
      <c r="A6280" s="113" t="s">
        <v>0</v>
      </c>
      <c r="B6280" s="114"/>
      <c r="C6280" s="117">
        <v>2012</v>
      </c>
      <c r="D6280" s="114"/>
      <c r="E6280" s="114"/>
      <c r="F6280" s="115">
        <f t="shared" ref="F6280:P6280" si="466">AVERAGEIFS(F2:F5846,$B$2:$B$5846,"=2012",$C$2:$C$5846,"=1")</f>
        <v>1.2096774193548385</v>
      </c>
      <c r="G6280" s="115">
        <f t="shared" si="466"/>
        <v>3.9548387096774191</v>
      </c>
      <c r="H6280" s="240">
        <f t="shared" si="466"/>
        <v>1.6096774193548393</v>
      </c>
      <c r="I6280" s="115">
        <f t="shared" si="466"/>
        <v>-3.1322580645161286</v>
      </c>
      <c r="J6280" s="115">
        <f t="shared" si="466"/>
        <v>-4.4774193548387098</v>
      </c>
      <c r="K6280" s="115">
        <f t="shared" si="466"/>
        <v>1.2806451612903227</v>
      </c>
      <c r="L6280" s="115">
        <f t="shared" si="466"/>
        <v>-0.56774193548387075</v>
      </c>
      <c r="M6280" s="115">
        <f t="shared" si="466"/>
        <v>2.3387096774193559</v>
      </c>
      <c r="N6280" s="115">
        <f t="shared" si="466"/>
        <v>-0.47741935483870968</v>
      </c>
      <c r="O6280" s="115">
        <f t="shared" si="466"/>
        <v>-0.15161290322580628</v>
      </c>
      <c r="P6280" s="116">
        <f t="shared" si="466"/>
        <v>1.2129032258064516</v>
      </c>
      <c r="Q6280" s="116">
        <f t="shared" ref="Q6280" si="467">AVERAGEIFS(Q2:Q5846,$B$2:$B$5846,"=2012",$C$2:$C$5846,"=1")</f>
        <v>2.0350806451612899</v>
      </c>
    </row>
    <row r="6281" spans="1:18" x14ac:dyDescent="0.25">
      <c r="A6281" s="113" t="s">
        <v>0</v>
      </c>
      <c r="B6281" s="114"/>
      <c r="C6281" s="117">
        <v>2013</v>
      </c>
      <c r="D6281" s="114"/>
      <c r="E6281" s="114"/>
      <c r="F6281" s="115">
        <f t="shared" ref="F6281:P6281" si="468">AVERAGEIFS(F2:F5846,$B$2:$B$5846,"=2013",$C$2:$C$5846,"=1")</f>
        <v>3.8677419354838709</v>
      </c>
      <c r="G6281" s="115">
        <f t="shared" si="468"/>
        <v>6.2</v>
      </c>
      <c r="H6281" s="240">
        <f t="shared" si="468"/>
        <v>3.0096774193548392</v>
      </c>
      <c r="I6281" s="115">
        <f t="shared" si="468"/>
        <v>1.2903225806451578E-2</v>
      </c>
      <c r="J6281" s="115">
        <f t="shared" si="468"/>
        <v>-0.69032258064516139</v>
      </c>
      <c r="K6281" s="115">
        <f t="shared" si="468"/>
        <v>2.390322580645162</v>
      </c>
      <c r="L6281" s="115">
        <f t="shared" si="468"/>
        <v>1.8161290322580645</v>
      </c>
      <c r="M6281" s="115">
        <f t="shared" si="468"/>
        <v>3.0548387096774201</v>
      </c>
      <c r="N6281" s="115">
        <f t="shared" si="468"/>
        <v>2.1516129032258067</v>
      </c>
      <c r="O6281" s="115">
        <f t="shared" si="468"/>
        <v>2.8483870967741933</v>
      </c>
      <c r="P6281" s="116">
        <f t="shared" si="468"/>
        <v>1.7709677419354839</v>
      </c>
      <c r="Q6281" s="116">
        <f t="shared" ref="Q6281" si="469">AVERAGEIFS(Q2:Q5846,$B$2:$B$5846,"=2013",$C$2:$C$5846,"=1")</f>
        <v>2.5643817204301076</v>
      </c>
    </row>
    <row r="6282" spans="1:18" x14ac:dyDescent="0.25">
      <c r="A6282" s="113" t="s">
        <v>0</v>
      </c>
      <c r="B6282" s="114"/>
      <c r="C6282" s="117">
        <v>2014</v>
      </c>
      <c r="D6282" s="114"/>
      <c r="E6282" s="114"/>
      <c r="F6282" s="115">
        <f t="shared" ref="F6282:P6282" si="470">AVERAGEIFS(F2:F5846,$B$2:$B$5846,"=2014",$C$2:$C$5846,"=1")</f>
        <v>5.9838709677419351</v>
      </c>
      <c r="G6282" s="115">
        <f t="shared" si="470"/>
        <v>8.1129032258064502</v>
      </c>
      <c r="H6282" s="240">
        <f t="shared" si="470"/>
        <v>5.0870967741935491</v>
      </c>
      <c r="I6282" s="115">
        <f t="shared" si="470"/>
        <v>2.5677419354838706</v>
      </c>
      <c r="J6282" s="115">
        <f t="shared" si="470"/>
        <v>1.9548387096774196</v>
      </c>
      <c r="K6282" s="115">
        <f t="shared" si="470"/>
        <v>5.1096774193548375</v>
      </c>
      <c r="L6282" s="115">
        <f t="shared" si="470"/>
        <v>5.0419354838709678</v>
      </c>
      <c r="M6282" s="115">
        <f t="shared" si="470"/>
        <v>4.4935483870967747</v>
      </c>
      <c r="N6282" s="115">
        <f t="shared" si="470"/>
        <v>4.0516129032258066</v>
      </c>
      <c r="O6282" s="115">
        <f t="shared" si="470"/>
        <v>5.4838709677419342</v>
      </c>
      <c r="P6282" s="116">
        <f t="shared" si="470"/>
        <v>5.0516129032258084</v>
      </c>
      <c r="Q6282" s="116">
        <f t="shared" ref="Q6282" si="471">AVERAGEIFS(Q2:Q5846,$B$2:$B$5846,"=2014",$C$2:$C$5846,"=1")</f>
        <v>5.3157258064516126</v>
      </c>
    </row>
    <row r="6283" spans="1:18" x14ac:dyDescent="0.25">
      <c r="A6283" s="113" t="s">
        <v>42</v>
      </c>
      <c r="B6283" s="114"/>
      <c r="C6283" s="117">
        <v>2015</v>
      </c>
      <c r="D6283" s="114"/>
      <c r="E6283" s="114"/>
      <c r="F6283" s="115">
        <f t="shared" ref="F6283:P6283" si="472">AVERAGEIFS(F2:F5846,$B$2:$B$5846,"=2015",$C$2:$C$5846,"=1")</f>
        <v>3.3806451612903228</v>
      </c>
      <c r="G6283" s="115">
        <f t="shared" si="472"/>
        <v>5.958064516129034</v>
      </c>
      <c r="H6283" s="240">
        <f t="shared" si="472"/>
        <v>3.0258064516129037</v>
      </c>
      <c r="I6283" s="115">
        <f t="shared" si="472"/>
        <v>-0.23870967741935478</v>
      </c>
      <c r="J6283" s="115">
        <f t="shared" si="472"/>
        <v>-2.4741935483870967</v>
      </c>
      <c r="K6283" s="115">
        <f t="shared" si="472"/>
        <v>2.4</v>
      </c>
      <c r="L6283" s="115">
        <f t="shared" si="472"/>
        <v>1.1096774193548389</v>
      </c>
      <c r="M6283" s="115">
        <f t="shared" si="472"/>
        <v>3.3064516129032255</v>
      </c>
      <c r="N6283" s="115">
        <f t="shared" si="472"/>
        <v>0.56451612903225812</v>
      </c>
      <c r="O6283" s="115">
        <f t="shared" si="472"/>
        <v>1.6870967741935483</v>
      </c>
      <c r="P6283" s="116">
        <f t="shared" si="472"/>
        <v>2.193548387096774</v>
      </c>
      <c r="Q6283" s="116">
        <f t="shared" ref="Q6283" si="473">AVERAGEIFS(Q2:Q5846,$B$2:$B$5846,"=2015",$C$2:$C$5846,"=1")</f>
        <v>3.3287634408602154</v>
      </c>
    </row>
    <row r="6284" spans="1:18" ht="16.5" thickBot="1" x14ac:dyDescent="0.3">
      <c r="A6284" s="124"/>
      <c r="B6284" s="125"/>
      <c r="C6284" s="125"/>
      <c r="D6284" s="125"/>
      <c r="E6284" s="125"/>
      <c r="F6284" s="134"/>
      <c r="G6284" s="134"/>
      <c r="H6284" s="243"/>
      <c r="I6284" s="134"/>
      <c r="J6284" s="134"/>
      <c r="K6284" s="134"/>
      <c r="L6284" s="134"/>
      <c r="M6284" s="134"/>
      <c r="N6284" s="134"/>
      <c r="O6284" s="134"/>
      <c r="P6284" s="135"/>
      <c r="Q6284" s="135"/>
    </row>
    <row r="6285" spans="1:18" ht="15.75" thickBot="1" x14ac:dyDescent="0.3">
      <c r="A6285" s="118" t="s">
        <v>47</v>
      </c>
      <c r="B6285" s="119"/>
      <c r="C6285" s="119"/>
      <c r="D6285" s="119"/>
      <c r="E6285" s="119"/>
      <c r="F6285" s="120">
        <f>MIN(F6274:F6283)</f>
        <v>1.2096774193548385</v>
      </c>
      <c r="G6285" s="120">
        <f t="shared" ref="G6285:N6285" si="474">MIN(G6274:G6283)</f>
        <v>3.9548387096774191</v>
      </c>
      <c r="H6285" s="232">
        <f t="shared" si="474"/>
        <v>-1.6193548387096774</v>
      </c>
      <c r="I6285" s="120">
        <f t="shared" si="474"/>
        <v>-3.1322580645161286</v>
      </c>
      <c r="J6285" s="120">
        <f t="shared" si="474"/>
        <v>-4.9580645161290322</v>
      </c>
      <c r="K6285" s="120">
        <f t="shared" si="474"/>
        <v>-1.606451612903226</v>
      </c>
      <c r="L6285" s="120">
        <f t="shared" si="474"/>
        <v>-3.1064516129032254</v>
      </c>
      <c r="M6285" s="120">
        <f t="shared" si="474"/>
        <v>-1.4451612903225806</v>
      </c>
      <c r="N6285" s="120">
        <f t="shared" si="474"/>
        <v>-1.2129032258064516</v>
      </c>
      <c r="O6285" s="120">
        <f>MIN(O6276:O6283)</f>
        <v>-1.1580645161290322</v>
      </c>
      <c r="P6285" s="121">
        <f>MIN(P6274:P6283)</f>
        <v>-1.3677419354838709</v>
      </c>
      <c r="Q6285" s="121">
        <f>MIN(Q6274:Q6283)</f>
        <v>-1.7091397849462366</v>
      </c>
    </row>
    <row r="6286" spans="1:18" ht="16.5" thickBot="1" x14ac:dyDescent="0.3">
      <c r="F6286" s="128" t="s">
        <v>62</v>
      </c>
      <c r="G6286" s="128" t="s">
        <v>63</v>
      </c>
      <c r="H6286" s="231" t="s">
        <v>59</v>
      </c>
      <c r="I6286" s="128" t="s">
        <v>64</v>
      </c>
      <c r="J6286" s="128" t="s">
        <v>57</v>
      </c>
      <c r="K6286" s="128" t="s">
        <v>65</v>
      </c>
      <c r="L6286" s="128" t="s">
        <v>66</v>
      </c>
      <c r="M6286" s="128" t="s">
        <v>67</v>
      </c>
      <c r="N6286" s="128" t="s">
        <v>58</v>
      </c>
      <c r="O6286" s="128" t="s">
        <v>56</v>
      </c>
      <c r="P6286" s="128" t="s">
        <v>68</v>
      </c>
    </row>
    <row r="6287" spans="1:18" x14ac:dyDescent="0.25">
      <c r="A6287" s="109" t="s">
        <v>72</v>
      </c>
      <c r="B6287" s="110" t="s">
        <v>71</v>
      </c>
      <c r="C6287" s="110"/>
      <c r="D6287" s="110"/>
      <c r="E6287" s="110"/>
      <c r="F6287" s="111"/>
      <c r="G6287" s="111"/>
      <c r="H6287" s="239"/>
      <c r="I6287" s="111"/>
      <c r="J6287" s="111"/>
      <c r="K6287" s="111"/>
      <c r="L6287" s="111"/>
      <c r="M6287" s="111"/>
      <c r="N6287" s="111"/>
      <c r="O6287" s="111"/>
      <c r="P6287" s="112"/>
      <c r="Q6287" s="188"/>
    </row>
    <row r="6288" spans="1:18" x14ac:dyDescent="0.25">
      <c r="A6288" s="113"/>
      <c r="B6288" s="114"/>
      <c r="C6288" s="114"/>
      <c r="D6288" s="114"/>
      <c r="E6288" s="114"/>
      <c r="F6288" s="115"/>
      <c r="G6288" s="115"/>
      <c r="H6288" s="240"/>
      <c r="I6288" s="115"/>
      <c r="J6288" s="115"/>
      <c r="K6288" s="115"/>
      <c r="L6288" s="115"/>
      <c r="M6288" s="115"/>
      <c r="N6288" s="115"/>
      <c r="O6288" s="115"/>
      <c r="P6288" s="116"/>
      <c r="Q6288" s="189"/>
    </row>
    <row r="6289" spans="1:17" x14ac:dyDescent="0.25">
      <c r="A6289" s="113" t="s">
        <v>1</v>
      </c>
      <c r="B6289" s="114"/>
      <c r="C6289" s="117">
        <v>2000</v>
      </c>
      <c r="D6289" s="114"/>
      <c r="E6289" s="114"/>
      <c r="F6289" s="115" t="e">
        <f t="shared" ref="F6289:P6289" si="475">AVERAGEIFS(F2:F5846,$B$2:$B$5846,"=2000",$C$2:$C$5846,"=2")</f>
        <v>#DIV/0!</v>
      </c>
      <c r="G6289" s="115" t="e">
        <f t="shared" si="475"/>
        <v>#DIV/0!</v>
      </c>
      <c r="H6289" s="240">
        <f t="shared" si="475"/>
        <v>3.293103448275863</v>
      </c>
      <c r="I6289" s="115" t="e">
        <f t="shared" si="475"/>
        <v>#DIV/0!</v>
      </c>
      <c r="J6289" s="115">
        <f t="shared" si="475"/>
        <v>-1.5137931034482759</v>
      </c>
      <c r="K6289" s="115">
        <f t="shared" si="475"/>
        <v>3.5413793103448268</v>
      </c>
      <c r="L6289" s="115">
        <f t="shared" si="475"/>
        <v>1.8413793103448279</v>
      </c>
      <c r="M6289" s="115" t="e">
        <f t="shared" si="475"/>
        <v>#DIV/0!</v>
      </c>
      <c r="N6289" s="115" t="e">
        <f t="shared" si="475"/>
        <v>#DIV/0!</v>
      </c>
      <c r="O6289" s="115" t="e">
        <f t="shared" si="475"/>
        <v>#DIV/0!</v>
      </c>
      <c r="P6289" s="116" t="e">
        <f t="shared" si="475"/>
        <v>#DIV/0!</v>
      </c>
      <c r="Q6289" s="116" t="e">
        <f t="shared" ref="Q6289" si="476">AVERAGEIFS(Q2:Q5846,$B$2:$B$5846,"=2000",$C$2:$C$5846,"=2")</f>
        <v>#DIV/0!</v>
      </c>
    </row>
    <row r="6290" spans="1:17" x14ac:dyDescent="0.25">
      <c r="A6290" s="113" t="s">
        <v>1</v>
      </c>
      <c r="B6290" s="114"/>
      <c r="C6290" s="117">
        <v>2001</v>
      </c>
      <c r="D6290" s="114"/>
      <c r="E6290" s="114"/>
      <c r="F6290" s="115" t="e">
        <f t="shared" ref="F6290:P6290" si="477">AVERAGEIFS(F2:F5846,$B$2:$B$5846,"=2001",$C$2:$C$5846,"=2")</f>
        <v>#DIV/0!</v>
      </c>
      <c r="G6290" s="115" t="e">
        <f t="shared" si="477"/>
        <v>#DIV/0!</v>
      </c>
      <c r="H6290" s="240">
        <f t="shared" si="477"/>
        <v>4.3785714285714281</v>
      </c>
      <c r="I6290" s="115" t="e">
        <f t="shared" si="477"/>
        <v>#DIV/0!</v>
      </c>
      <c r="J6290" s="115">
        <f t="shared" si="477"/>
        <v>-0.26785714285714263</v>
      </c>
      <c r="K6290" s="115">
        <f t="shared" si="477"/>
        <v>3.9535714285714283</v>
      </c>
      <c r="L6290" s="115">
        <f t="shared" si="477"/>
        <v>2.350000000000001</v>
      </c>
      <c r="M6290" s="115">
        <f t="shared" si="477"/>
        <v>4.7321428571428559</v>
      </c>
      <c r="N6290" s="115" t="e">
        <f t="shared" si="477"/>
        <v>#DIV/0!</v>
      </c>
      <c r="O6290" s="115" t="e">
        <f t="shared" si="477"/>
        <v>#DIV/0!</v>
      </c>
      <c r="P6290" s="116" t="e">
        <f t="shared" si="477"/>
        <v>#DIV/0!</v>
      </c>
      <c r="Q6290" s="116">
        <f t="shared" ref="Q6290" si="478">AVERAGEIFS(Q2:Q5846,$B$2:$B$5846,"=2001",$C$2:$C$5846,"=2")</f>
        <v>4.4110119047619047</v>
      </c>
    </row>
    <row r="6291" spans="1:17" x14ac:dyDescent="0.25">
      <c r="A6291" s="113" t="s">
        <v>1</v>
      </c>
      <c r="B6291" s="114"/>
      <c r="C6291" s="117">
        <v>2002</v>
      </c>
      <c r="D6291" s="114"/>
      <c r="E6291" s="114"/>
      <c r="F6291" s="115" t="e">
        <f t="shared" ref="F6291:P6291" si="479">AVERAGEIFS(F2:F5846,$B$2:$B$5846,"=2002",$C$2:$C$5846,"=2")</f>
        <v>#DIV/0!</v>
      </c>
      <c r="G6291" s="115" t="e">
        <f t="shared" si="479"/>
        <v>#DIV/0!</v>
      </c>
      <c r="H6291" s="240">
        <f t="shared" si="479"/>
        <v>5.7750000000000004</v>
      </c>
      <c r="I6291" s="115" t="e">
        <f t="shared" si="479"/>
        <v>#DIV/0!</v>
      </c>
      <c r="J6291" s="115">
        <f t="shared" si="479"/>
        <v>2.1357142857142857</v>
      </c>
      <c r="K6291" s="115">
        <f t="shared" si="479"/>
        <v>5.4071428571428575</v>
      </c>
      <c r="L6291" s="115">
        <f t="shared" si="479"/>
        <v>4.8964285714285705</v>
      </c>
      <c r="M6291" s="115">
        <f t="shared" si="479"/>
        <v>6.7785714285714276</v>
      </c>
      <c r="N6291" s="115" t="e">
        <f t="shared" si="479"/>
        <v>#DIV/0!</v>
      </c>
      <c r="O6291" s="115" t="e">
        <f t="shared" si="479"/>
        <v>#DIV/0!</v>
      </c>
      <c r="P6291" s="116">
        <f t="shared" si="479"/>
        <v>5.9607142857142845</v>
      </c>
      <c r="Q6291" s="116">
        <f t="shared" ref="Q6291" si="480">AVERAGEIFS(Q2:Q5846,$B$2:$B$5846,"=2002",$C$2:$C$5846,"=2")</f>
        <v>6.3711309523809518</v>
      </c>
    </row>
    <row r="6292" spans="1:17" x14ac:dyDescent="0.25">
      <c r="A6292" s="113" t="s">
        <v>1</v>
      </c>
      <c r="B6292" s="114"/>
      <c r="C6292" s="117">
        <v>2003</v>
      </c>
      <c r="D6292" s="114"/>
      <c r="E6292" s="114"/>
      <c r="F6292" s="115" t="e">
        <f t="shared" ref="F6292:P6292" si="481">AVERAGEIFS(F2:F5846,$B$2:$B$5846,"=2003",$C$2:$C$5846,"=2")</f>
        <v>#DIV/0!</v>
      </c>
      <c r="G6292" s="115" t="e">
        <f t="shared" si="481"/>
        <v>#DIV/0!</v>
      </c>
      <c r="H6292" s="240">
        <f t="shared" si="481"/>
        <v>-1.5178571428571428</v>
      </c>
      <c r="I6292" s="115" t="e">
        <f t="shared" si="481"/>
        <v>#DIV/0!</v>
      </c>
      <c r="J6292" s="115">
        <f t="shared" si="481"/>
        <v>-6.3964285714285678</v>
      </c>
      <c r="K6292" s="115">
        <f t="shared" si="481"/>
        <v>-1.2678571428571428</v>
      </c>
      <c r="L6292" s="115">
        <f t="shared" si="481"/>
        <v>-4.1928571428571439</v>
      </c>
      <c r="M6292" s="115">
        <f t="shared" si="481"/>
        <v>-2.4785714285714291</v>
      </c>
      <c r="N6292" s="115" t="e">
        <f t="shared" si="481"/>
        <v>#DIV/0!</v>
      </c>
      <c r="O6292" s="115" t="e">
        <f t="shared" si="481"/>
        <v>#DIV/0!</v>
      </c>
      <c r="P6292" s="116">
        <f t="shared" si="481"/>
        <v>-0.83571428571428552</v>
      </c>
      <c r="Q6292" s="116">
        <f t="shared" ref="Q6292" si="482">AVERAGEIFS(Q2:Q5846,$B$2:$B$5846,"=2003",$C$2:$C$5846,"=2")</f>
        <v>-1.5171130952380953</v>
      </c>
    </row>
    <row r="6293" spans="1:17" x14ac:dyDescent="0.25">
      <c r="A6293" s="113" t="s">
        <v>1</v>
      </c>
      <c r="B6293" s="114"/>
      <c r="C6293" s="117">
        <v>2004</v>
      </c>
      <c r="D6293" s="114"/>
      <c r="E6293" s="114"/>
      <c r="F6293" s="115" t="e">
        <f t="shared" ref="F6293:P6293" si="483">AVERAGEIFS(F2:F5846,$B$2:$B$5846,"=2004",$C$2:$C$5846,"=2")</f>
        <v>#DIV/0!</v>
      </c>
      <c r="G6293" s="115" t="e">
        <f t="shared" si="483"/>
        <v>#DIV/0!</v>
      </c>
      <c r="H6293" s="240">
        <f t="shared" si="483"/>
        <v>2.3137931034482757</v>
      </c>
      <c r="I6293" s="115" t="e">
        <f t="shared" si="483"/>
        <v>#DIV/0!</v>
      </c>
      <c r="J6293" s="115">
        <f t="shared" si="483"/>
        <v>-1.1586206896551723</v>
      </c>
      <c r="K6293" s="115">
        <f t="shared" si="483"/>
        <v>1.9655172413793101</v>
      </c>
      <c r="L6293" s="115">
        <f t="shared" si="483"/>
        <v>1.0758620689655172</v>
      </c>
      <c r="M6293" s="115">
        <f t="shared" si="483"/>
        <v>3.6482758620689664</v>
      </c>
      <c r="N6293" s="115" t="e">
        <f t="shared" si="483"/>
        <v>#DIV/0!</v>
      </c>
      <c r="O6293" s="115" t="e">
        <f t="shared" si="483"/>
        <v>#DIV/0!</v>
      </c>
      <c r="P6293" s="116">
        <f t="shared" si="483"/>
        <v>2.3724137931034481</v>
      </c>
      <c r="Q6293" s="116">
        <f t="shared" ref="Q6293" si="484">AVERAGEIFS(Q2:Q5846,$B$2:$B$5846,"=2004",$C$2:$C$5846,"=2")</f>
        <v>2.7643678160919545</v>
      </c>
    </row>
    <row r="6294" spans="1:17" ht="15.75" thickBot="1" x14ac:dyDescent="0.3">
      <c r="A6294" s="124" t="s">
        <v>1</v>
      </c>
      <c r="B6294" s="125"/>
      <c r="C6294" s="167">
        <v>2005</v>
      </c>
      <c r="D6294" s="125"/>
      <c r="E6294" s="125"/>
      <c r="F6294" s="126" t="e">
        <f t="shared" ref="F6294:P6294" si="485">AVERAGEIFS(F2:F5846,$B$2:$B$5846,"=2005",$C$2:$C$5846,"=2")</f>
        <v>#DIV/0!</v>
      </c>
      <c r="G6294" s="126" t="e">
        <f t="shared" si="485"/>
        <v>#DIV/0!</v>
      </c>
      <c r="H6294" s="242">
        <f t="shared" si="485"/>
        <v>-2.407142857142857</v>
      </c>
      <c r="I6294" s="126" t="e">
        <f t="shared" si="485"/>
        <v>#DIV/0!</v>
      </c>
      <c r="J6294" s="126">
        <f t="shared" si="485"/>
        <v>-5.2107142857142863</v>
      </c>
      <c r="K6294" s="126">
        <f t="shared" si="485"/>
        <v>-1.9928571428571431</v>
      </c>
      <c r="L6294" s="126">
        <f t="shared" si="485"/>
        <v>-3.7642857142857138</v>
      </c>
      <c r="M6294" s="126">
        <f t="shared" si="485"/>
        <v>-1.9892857142857137</v>
      </c>
      <c r="N6294" s="126" t="e">
        <f t="shared" si="485"/>
        <v>#DIV/0!</v>
      </c>
      <c r="O6294" s="126" t="e">
        <f t="shared" si="485"/>
        <v>#DIV/0!</v>
      </c>
      <c r="P6294" s="127">
        <f t="shared" si="485"/>
        <v>-1.6785714285714284</v>
      </c>
      <c r="Q6294" s="127">
        <f t="shared" ref="Q6294" si="486">AVERAGEIFS(Q2:Q5846,$B$2:$B$5846,"=2005",$C$2:$C$5846,"=2")</f>
        <v>-1.6052083333333331</v>
      </c>
    </row>
    <row r="6295" spans="1:17" x14ac:dyDescent="0.25">
      <c r="A6295" s="109" t="s">
        <v>1</v>
      </c>
      <c r="B6295" s="110"/>
      <c r="C6295" s="133">
        <v>2006</v>
      </c>
      <c r="D6295" s="110"/>
      <c r="E6295" s="110"/>
      <c r="F6295" s="111">
        <f t="shared" ref="F6295:P6295" si="487">AVERAGEIFS(F2:F5846,$B$2:$B$5846,"=2006",$C$2:$C$5846,"=2")</f>
        <v>2.9428571428571431</v>
      </c>
      <c r="G6295" s="111">
        <f t="shared" si="487"/>
        <v>5.7464285714285719</v>
      </c>
      <c r="H6295" s="239">
        <f t="shared" si="487"/>
        <v>1.6464285714285716</v>
      </c>
      <c r="I6295" s="111">
        <f t="shared" si="487"/>
        <v>-1.0785714285714285</v>
      </c>
      <c r="J6295" s="111">
        <f t="shared" si="487"/>
        <v>-2.2821428571428566</v>
      </c>
      <c r="K6295" s="111">
        <f t="shared" si="487"/>
        <v>1.5821428571428573</v>
      </c>
      <c r="L6295" s="111">
        <f t="shared" si="487"/>
        <v>-0.21785714285714261</v>
      </c>
      <c r="M6295" s="111">
        <f t="shared" si="487"/>
        <v>1.7928571428571425</v>
      </c>
      <c r="N6295" s="111">
        <f t="shared" si="487"/>
        <v>0.67857142857142827</v>
      </c>
      <c r="O6295" s="111" t="e">
        <f t="shared" si="487"/>
        <v>#DIV/0!</v>
      </c>
      <c r="P6295" s="112">
        <f t="shared" si="487"/>
        <v>2.0107142857142852</v>
      </c>
      <c r="Q6295" s="112">
        <f t="shared" ref="Q6295" si="488">AVERAGEIFS(Q2:Q5846,$B$2:$B$5846,"=2006",$C$2:$C$5846,"=2")</f>
        <v>2.3367559523809525</v>
      </c>
    </row>
    <row r="6296" spans="1:17" x14ac:dyDescent="0.25">
      <c r="A6296" s="113" t="s">
        <v>1</v>
      </c>
      <c r="B6296" s="114"/>
      <c r="C6296" s="117">
        <v>2007</v>
      </c>
      <c r="D6296" s="114"/>
      <c r="E6296" s="114"/>
      <c r="F6296" s="115">
        <f t="shared" ref="F6296:P6296" si="489">AVERAGEIFS(F2:F5846,$B$2:$B$5846,"=2007",$C$2:$C$5846,"=2")</f>
        <v>6.4071428571428584</v>
      </c>
      <c r="G6296" s="115">
        <f t="shared" si="489"/>
        <v>8.6357142857142843</v>
      </c>
      <c r="H6296" s="240">
        <f t="shared" si="489"/>
        <v>6.7535714285714308</v>
      </c>
      <c r="I6296" s="115">
        <f t="shared" si="489"/>
        <v>3.0357142857142856</v>
      </c>
      <c r="J6296" s="115">
        <f t="shared" si="489"/>
        <v>2.6321428571428576</v>
      </c>
      <c r="K6296" s="115">
        <f t="shared" si="489"/>
        <v>6.7892857142857137</v>
      </c>
      <c r="L6296" s="115">
        <f t="shared" si="489"/>
        <v>5.0357142857142847</v>
      </c>
      <c r="M6296" s="115">
        <f t="shared" si="489"/>
        <v>6.5750000000000011</v>
      </c>
      <c r="N6296" s="115">
        <f t="shared" si="489"/>
        <v>4.6785714285714288</v>
      </c>
      <c r="O6296" s="115" t="e">
        <f t="shared" si="489"/>
        <v>#DIV/0!</v>
      </c>
      <c r="P6296" s="116">
        <f t="shared" si="489"/>
        <v>6.7107142857142872</v>
      </c>
      <c r="Q6296" s="116">
        <f t="shared" ref="Q6296" si="490">AVERAGEIFS(Q2:Q5846,$B$2:$B$5846,"=2007",$C$2:$C$5846,"=2")</f>
        <v>7.1339285714285712</v>
      </c>
    </row>
    <row r="6297" spans="1:17" x14ac:dyDescent="0.25">
      <c r="A6297" s="113" t="s">
        <v>1</v>
      </c>
      <c r="B6297" s="114"/>
      <c r="C6297" s="117">
        <v>2008</v>
      </c>
      <c r="D6297" s="114"/>
      <c r="E6297" s="114"/>
      <c r="F6297" s="115">
        <f t="shared" ref="F6297:P6297" si="491">AVERAGEIFS(F2:F5846,$B$2:$B$5846,"=2008",$C$2:$C$5846,"=2")</f>
        <v>5.0241379310344829</v>
      </c>
      <c r="G6297" s="115">
        <f t="shared" si="491"/>
        <v>7.2965517241379318</v>
      </c>
      <c r="H6297" s="240">
        <f t="shared" si="491"/>
        <v>4.7758620689655178</v>
      </c>
      <c r="I6297" s="115">
        <f t="shared" si="491"/>
        <v>1.193103448275862</v>
      </c>
      <c r="J6297" s="115">
        <f t="shared" si="491"/>
        <v>0.44137931034482775</v>
      </c>
      <c r="K6297" s="115">
        <f t="shared" si="491"/>
        <v>4.9379310344827561</v>
      </c>
      <c r="L6297" s="115">
        <f t="shared" si="491"/>
        <v>3.7793103448275867</v>
      </c>
      <c r="M6297" s="115">
        <f t="shared" si="491"/>
        <v>5.2862068965517244</v>
      </c>
      <c r="N6297" s="115">
        <f t="shared" si="491"/>
        <v>3.5689655172413794</v>
      </c>
      <c r="O6297" s="115">
        <f t="shared" si="491"/>
        <v>3.8103448275862069</v>
      </c>
      <c r="P6297" s="116">
        <f t="shared" si="491"/>
        <v>4.8724137931034486</v>
      </c>
      <c r="Q6297" s="116">
        <f t="shared" ref="Q6297" si="492">AVERAGEIFS(Q2:Q5846,$B$2:$B$5846,"=2008",$C$2:$C$5846,"=2")</f>
        <v>5.3201149425287344</v>
      </c>
    </row>
    <row r="6298" spans="1:17" x14ac:dyDescent="0.25">
      <c r="A6298" s="113" t="s">
        <v>1</v>
      </c>
      <c r="B6298" s="114"/>
      <c r="C6298" s="117">
        <v>2009</v>
      </c>
      <c r="D6298" s="114"/>
      <c r="E6298" s="114"/>
      <c r="F6298" s="115">
        <f t="shared" ref="F6298:P6298" si="493">AVERAGEIFS(F2:F5846,$B$2:$B$5846,"=2009",$C$2:$C$5846,"=2")</f>
        <v>2.6642857142857133</v>
      </c>
      <c r="G6298" s="115">
        <f t="shared" si="493"/>
        <v>4.625</v>
      </c>
      <c r="H6298" s="240">
        <f t="shared" si="493"/>
        <v>2.6035714285714291</v>
      </c>
      <c r="I6298" s="115">
        <f t="shared" si="493"/>
        <v>-1.1607142857142858</v>
      </c>
      <c r="J6298" s="115">
        <f t="shared" si="493"/>
        <v>-2.0428571428571436</v>
      </c>
      <c r="K6298" s="115">
        <f t="shared" si="493"/>
        <v>2.9499999999999997</v>
      </c>
      <c r="L6298" s="115">
        <f t="shared" si="493"/>
        <v>0.41785714285714282</v>
      </c>
      <c r="M6298" s="115">
        <f t="shared" si="493"/>
        <v>2.778571428571428</v>
      </c>
      <c r="N6298" s="115">
        <f t="shared" si="493"/>
        <v>2.2000000000000002</v>
      </c>
      <c r="O6298" s="115">
        <f t="shared" si="493"/>
        <v>1.5250000000000001</v>
      </c>
      <c r="P6298" s="116">
        <f t="shared" si="493"/>
        <v>2.8785714285714286</v>
      </c>
      <c r="Q6298" s="116">
        <f t="shared" ref="Q6298" si="494">AVERAGEIFS(Q2:Q5846,$B$2:$B$5846,"=2009",$C$2:$C$5846,"=2")</f>
        <v>2.7936011904761897</v>
      </c>
    </row>
    <row r="6299" spans="1:17" x14ac:dyDescent="0.25">
      <c r="A6299" s="113" t="s">
        <v>1</v>
      </c>
      <c r="B6299" s="114"/>
      <c r="C6299" s="117">
        <v>2010</v>
      </c>
      <c r="D6299" s="114"/>
      <c r="E6299" s="114"/>
      <c r="F6299" s="115">
        <f t="shared" ref="F6299:P6299" si="495">AVERAGEIFS(F2:F5846,$B$2:$B$5846,"=2010",$C$2:$C$5846,"=2")</f>
        <v>4.2785714285714285</v>
      </c>
      <c r="G6299" s="115">
        <f t="shared" si="495"/>
        <v>6.2642857142857133</v>
      </c>
      <c r="H6299" s="240">
        <f t="shared" si="495"/>
        <v>1.9285714285714284</v>
      </c>
      <c r="I6299" s="115">
        <f t="shared" si="495"/>
        <v>-0.33928571428571475</v>
      </c>
      <c r="J6299" s="115">
        <f t="shared" si="495"/>
        <v>-1.032142857142857</v>
      </c>
      <c r="K6299" s="115">
        <f t="shared" si="495"/>
        <v>2.0821428571428569</v>
      </c>
      <c r="L6299" s="115">
        <f t="shared" si="495"/>
        <v>0.95714285714285707</v>
      </c>
      <c r="M6299" s="115">
        <f t="shared" si="495"/>
        <v>2.3107142857142859</v>
      </c>
      <c r="N6299" s="115">
        <f t="shared" si="495"/>
        <v>1.9928571428571433</v>
      </c>
      <c r="O6299" s="115">
        <f t="shared" si="495"/>
        <v>2.1964285714285716</v>
      </c>
      <c r="P6299" s="116">
        <f t="shared" si="495"/>
        <v>1.7250000000000003</v>
      </c>
      <c r="Q6299" s="116">
        <f t="shared" ref="Q6299" si="496">AVERAGEIFS(Q2:Q5846,$B$2:$B$5846,"=2010",$C$2:$C$5846,"=2")</f>
        <v>2.1980654761904761</v>
      </c>
    </row>
    <row r="6300" spans="1:17" x14ac:dyDescent="0.25">
      <c r="A6300" s="113" t="s">
        <v>1</v>
      </c>
      <c r="B6300" s="114"/>
      <c r="C6300" s="117">
        <v>2011</v>
      </c>
      <c r="D6300" s="114"/>
      <c r="E6300" s="114"/>
      <c r="F6300" s="115">
        <f t="shared" ref="F6300:P6300" si="497">AVERAGEIFS(F2:F5846,$B$2:$B$5846,"=2011",$C$2:$C$5846,"=2")</f>
        <v>4.5071428571428571</v>
      </c>
      <c r="G6300" s="115">
        <f t="shared" si="497"/>
        <v>7.5392857142857137</v>
      </c>
      <c r="H6300" s="240">
        <f t="shared" si="497"/>
        <v>1.1500000000000001</v>
      </c>
      <c r="I6300" s="115">
        <f t="shared" si="497"/>
        <v>-0.48571428571428549</v>
      </c>
      <c r="J6300" s="115">
        <f t="shared" si="497"/>
        <v>-2.407142857142857</v>
      </c>
      <c r="K6300" s="115">
        <f t="shared" si="497"/>
        <v>1.535714285714286</v>
      </c>
      <c r="L6300" s="115">
        <f t="shared" si="497"/>
        <v>0.31428571428571395</v>
      </c>
      <c r="M6300" s="115">
        <f t="shared" si="497"/>
        <v>0.33928571428571425</v>
      </c>
      <c r="N6300" s="115">
        <f t="shared" si="497"/>
        <v>0.3678571428571426</v>
      </c>
      <c r="O6300" s="115">
        <f t="shared" si="497"/>
        <v>0.92857142857142816</v>
      </c>
      <c r="P6300" s="116">
        <f t="shared" si="497"/>
        <v>1.3571428571428572</v>
      </c>
      <c r="Q6300" s="116">
        <f t="shared" ref="Q6300" si="498">AVERAGEIFS(Q2:Q5846,$B$2:$B$5846,"=2011",$C$2:$C$5846,"=2")</f>
        <v>1.6483630952380948</v>
      </c>
    </row>
    <row r="6301" spans="1:17" x14ac:dyDescent="0.25">
      <c r="A6301" s="113" t="s">
        <v>1</v>
      </c>
      <c r="B6301" s="114"/>
      <c r="C6301" s="117">
        <v>2012</v>
      </c>
      <c r="D6301" s="114"/>
      <c r="E6301" s="114"/>
      <c r="F6301" s="115">
        <f t="shared" ref="F6301:P6301" si="499">AVERAGEIFS(F2:F5846,$B$2:$B$5846,"=2012",$C$2:$C$5846,"=2")</f>
        <v>-0.15517241379310323</v>
      </c>
      <c r="G6301" s="115">
        <f t="shared" si="499"/>
        <v>3.0103448275862075</v>
      </c>
      <c r="H6301" s="240">
        <f t="shared" si="499"/>
        <v>-3.4758620689655184</v>
      </c>
      <c r="I6301" s="115">
        <f t="shared" si="499"/>
        <v>-4.5655172413793093</v>
      </c>
      <c r="J6301" s="115">
        <f t="shared" si="499"/>
        <v>-7.1655172413793125</v>
      </c>
      <c r="K6301" s="115">
        <f t="shared" si="499"/>
        <v>-3.0517241379310356</v>
      </c>
      <c r="L6301" s="115">
        <f t="shared" si="499"/>
        <v>-5.0068965517241368</v>
      </c>
      <c r="M6301" s="115">
        <f t="shared" si="499"/>
        <v>-3.3379310344827586</v>
      </c>
      <c r="N6301" s="115">
        <f t="shared" si="499"/>
        <v>-3.3172413793103432</v>
      </c>
      <c r="O6301" s="115">
        <f t="shared" si="499"/>
        <v>-4.0724137931034488</v>
      </c>
      <c r="P6301" s="116">
        <f t="shared" si="499"/>
        <v>-3.0758620689655185</v>
      </c>
      <c r="Q6301" s="116">
        <f t="shared" ref="Q6301" si="500">AVERAGEIFS(Q2:Q5846,$B$2:$B$5846,"=2012",$C$2:$C$5846,"=2")</f>
        <v>-2.8448275862068972</v>
      </c>
    </row>
    <row r="6302" spans="1:17" x14ac:dyDescent="0.25">
      <c r="A6302" s="113" t="s">
        <v>1</v>
      </c>
      <c r="B6302" s="114"/>
      <c r="C6302" s="117">
        <v>2013</v>
      </c>
      <c r="D6302" s="114"/>
      <c r="E6302" s="114"/>
      <c r="F6302" s="115">
        <f t="shared" ref="F6302:P6302" si="501">AVERAGEIFS(F2:F5846,$B$2:$B$5846,"=2013",$C$2:$C$5846,"=2")</f>
        <v>4.6142857142857139</v>
      </c>
      <c r="G6302" s="115">
        <f t="shared" si="501"/>
        <v>6.4571428571428555</v>
      </c>
      <c r="H6302" s="240">
        <f t="shared" si="501"/>
        <v>2.7250000000000001</v>
      </c>
      <c r="I6302" s="115">
        <f t="shared" si="501"/>
        <v>0.625</v>
      </c>
      <c r="J6302" s="115">
        <f t="shared" si="501"/>
        <v>-4.2857142857142816E-2</v>
      </c>
      <c r="K6302" s="115">
        <f t="shared" si="501"/>
        <v>2.0714285714285716</v>
      </c>
      <c r="L6302" s="115">
        <f t="shared" si="501"/>
        <v>0.61071428571428577</v>
      </c>
      <c r="M6302" s="115">
        <f t="shared" si="501"/>
        <v>3.6142857142857139</v>
      </c>
      <c r="N6302" s="115">
        <f t="shared" si="501"/>
        <v>3.6749999999999998</v>
      </c>
      <c r="O6302" s="115">
        <f t="shared" si="501"/>
        <v>3.2285714285714278</v>
      </c>
      <c r="P6302" s="116">
        <f t="shared" si="501"/>
        <v>1.5821428571428573</v>
      </c>
      <c r="Q6302" s="116">
        <f t="shared" ref="Q6302" si="502">AVERAGEIFS(Q2:Q5846,$B$2:$B$5846,"=2013",$C$2:$C$5846,"=2")</f>
        <v>2.1901785714285715</v>
      </c>
    </row>
    <row r="6303" spans="1:17" x14ac:dyDescent="0.25">
      <c r="A6303" s="113" t="s">
        <v>1</v>
      </c>
      <c r="B6303" s="114"/>
      <c r="C6303" s="117">
        <v>2014</v>
      </c>
      <c r="D6303" s="114"/>
      <c r="E6303" s="114"/>
      <c r="F6303" s="115">
        <f t="shared" ref="F6303:P6303" si="503">AVERAGEIFS(F2:F5846,$B$2:$B$5846,"=2014",$C$2:$C$5846,"=2")</f>
        <v>7.7428571428571447</v>
      </c>
      <c r="G6303" s="115">
        <f t="shared" si="503"/>
        <v>9.5178571428571441</v>
      </c>
      <c r="H6303" s="240">
        <f t="shared" si="503"/>
        <v>6.75</v>
      </c>
      <c r="I6303" s="115">
        <f t="shared" si="503"/>
        <v>4.4071428571428584</v>
      </c>
      <c r="J6303" s="115">
        <f t="shared" si="503"/>
        <v>4.3607142857142858</v>
      </c>
      <c r="K6303" s="115">
        <f t="shared" si="503"/>
        <v>6.0642857142857149</v>
      </c>
      <c r="L6303" s="115">
        <f t="shared" si="503"/>
        <v>6.0607142857142842</v>
      </c>
      <c r="M6303" s="115">
        <f t="shared" si="503"/>
        <v>5.7928571428571427</v>
      </c>
      <c r="N6303" s="115">
        <f t="shared" si="503"/>
        <v>6.9000000000000012</v>
      </c>
      <c r="O6303" s="115">
        <f t="shared" si="503"/>
        <v>7.3857142857142861</v>
      </c>
      <c r="P6303" s="116">
        <f t="shared" si="503"/>
        <v>5.8</v>
      </c>
      <c r="Q6303" s="116">
        <f t="shared" ref="Q6303" si="504">AVERAGEIFS(Q2:Q5846,$B$2:$B$5846,"=2014",$C$2:$C$5846,"=2")</f>
        <v>6.5089285714285703</v>
      </c>
    </row>
    <row r="6304" spans="1:17" x14ac:dyDescent="0.25">
      <c r="A6304" s="113" t="s">
        <v>1</v>
      </c>
      <c r="B6304" s="114"/>
      <c r="C6304" s="117">
        <v>2015</v>
      </c>
      <c r="D6304" s="114"/>
      <c r="E6304" s="114"/>
      <c r="F6304" s="115">
        <f t="shared" ref="F6304:P6304" si="505">AVERAGEIFS(F2:F5846,$B$2:$B$5846,"=2015",$C$2:$C$5846,"=2")</f>
        <v>4.1392857142857151</v>
      </c>
      <c r="G6304" s="115">
        <f t="shared" si="505"/>
        <v>6.5535714285714279</v>
      </c>
      <c r="H6304" s="240">
        <f t="shared" si="505"/>
        <v>2.4785714285714286</v>
      </c>
      <c r="I6304" s="115">
        <f t="shared" si="505"/>
        <v>-0.11785714285714291</v>
      </c>
      <c r="J6304" s="115">
        <f t="shared" si="505"/>
        <v>-1.3035714285714286</v>
      </c>
      <c r="K6304" s="115">
        <f t="shared" si="505"/>
        <v>1.9321428571428569</v>
      </c>
      <c r="L6304" s="115">
        <f t="shared" si="505"/>
        <v>0.5892857142857143</v>
      </c>
      <c r="M6304" s="115">
        <f t="shared" si="505"/>
        <v>2.65</v>
      </c>
      <c r="N6304" s="115">
        <f t="shared" si="505"/>
        <v>2.1821428571428569</v>
      </c>
      <c r="O6304" s="115">
        <f t="shared" si="505"/>
        <v>2.1464285714285714</v>
      </c>
      <c r="P6304" s="116">
        <f t="shared" si="505"/>
        <v>1.2214285714285715</v>
      </c>
      <c r="Q6304" s="116">
        <f t="shared" ref="Q6304" si="506">AVERAGEIFS(Q2:Q5846,$B$2:$B$5846,"=2015",$C$2:$C$5846,"=2")</f>
        <v>2.3010416666666669</v>
      </c>
    </row>
    <row r="6305" spans="1:17" ht="15.75" thickBot="1" x14ac:dyDescent="0.3">
      <c r="A6305" s="124"/>
      <c r="B6305" s="125"/>
      <c r="C6305" s="125"/>
      <c r="D6305" s="125"/>
      <c r="E6305" s="125"/>
      <c r="F6305" s="126"/>
      <c r="G6305" s="126"/>
      <c r="H6305" s="242"/>
      <c r="I6305" s="126"/>
      <c r="J6305" s="126"/>
      <c r="K6305" s="126"/>
      <c r="L6305" s="126"/>
      <c r="M6305" s="126"/>
      <c r="N6305" s="126"/>
      <c r="O6305" s="126"/>
      <c r="P6305" s="127"/>
      <c r="Q6305" s="127"/>
    </row>
    <row r="6306" spans="1:17" ht="15.75" thickBot="1" x14ac:dyDescent="0.3">
      <c r="A6306" s="118" t="s">
        <v>46</v>
      </c>
      <c r="B6306" s="119"/>
      <c r="C6306" s="119"/>
      <c r="D6306" s="119"/>
      <c r="E6306" s="119"/>
      <c r="F6306" s="120">
        <f>MIN(F6295:F6304)</f>
        <v>-0.15517241379310323</v>
      </c>
      <c r="G6306" s="120">
        <f t="shared" ref="G6306:P6306" si="507">MIN(G6295:G6304)</f>
        <v>3.0103448275862075</v>
      </c>
      <c r="H6306" s="232">
        <f t="shared" si="507"/>
        <v>-3.4758620689655184</v>
      </c>
      <c r="I6306" s="120">
        <f t="shared" si="507"/>
        <v>-4.5655172413793093</v>
      </c>
      <c r="J6306" s="120">
        <f t="shared" si="507"/>
        <v>-7.1655172413793125</v>
      </c>
      <c r="K6306" s="120">
        <f t="shared" si="507"/>
        <v>-3.0517241379310356</v>
      </c>
      <c r="L6306" s="120">
        <f t="shared" si="507"/>
        <v>-5.0068965517241368</v>
      </c>
      <c r="M6306" s="120">
        <f>MIN(M6295:M6304)</f>
        <v>-3.3379310344827586</v>
      </c>
      <c r="N6306" s="120">
        <f>MIN(N6295:N6304)</f>
        <v>-3.3172413793103432</v>
      </c>
      <c r="O6306" s="120">
        <f>MIN(O6297:O6304)</f>
        <v>-4.0724137931034488</v>
      </c>
      <c r="P6306" s="121">
        <f t="shared" si="507"/>
        <v>-3.0758620689655185</v>
      </c>
      <c r="Q6306" s="121">
        <f t="shared" ref="Q6306" si="508">MIN(Q6295:Q6304)</f>
        <v>-2.8448275862068972</v>
      </c>
    </row>
    <row r="6307" spans="1:17" ht="16.5" thickBot="1" x14ac:dyDescent="0.3">
      <c r="F6307" s="128" t="s">
        <v>62</v>
      </c>
      <c r="G6307" s="128" t="s">
        <v>63</v>
      </c>
      <c r="H6307" s="231" t="s">
        <v>59</v>
      </c>
      <c r="I6307" s="128" t="s">
        <v>64</v>
      </c>
      <c r="J6307" s="128" t="s">
        <v>57</v>
      </c>
      <c r="K6307" s="128" t="s">
        <v>65</v>
      </c>
      <c r="L6307" s="128" t="s">
        <v>66</v>
      </c>
      <c r="M6307" s="128" t="s">
        <v>67</v>
      </c>
      <c r="N6307" s="128" t="s">
        <v>58</v>
      </c>
      <c r="O6307" s="128" t="s">
        <v>56</v>
      </c>
      <c r="P6307" s="128" t="s">
        <v>68</v>
      </c>
    </row>
    <row r="6308" spans="1:17" s="2" customFormat="1" x14ac:dyDescent="0.25">
      <c r="A6308" s="109" t="s">
        <v>72</v>
      </c>
      <c r="B6308" s="110" t="s">
        <v>71</v>
      </c>
      <c r="C6308" s="110"/>
      <c r="D6308" s="110"/>
      <c r="E6308" s="110"/>
      <c r="F6308" s="111"/>
      <c r="G6308" s="111"/>
      <c r="H6308" s="239"/>
      <c r="I6308" s="111"/>
      <c r="J6308" s="111"/>
      <c r="K6308" s="111"/>
      <c r="L6308" s="111"/>
      <c r="M6308" s="111"/>
      <c r="N6308" s="111"/>
      <c r="O6308" s="111"/>
      <c r="P6308" s="112"/>
      <c r="Q6308" s="188"/>
    </row>
    <row r="6309" spans="1:17" x14ac:dyDescent="0.25">
      <c r="A6309" s="113"/>
      <c r="B6309" s="114"/>
      <c r="C6309" s="114"/>
      <c r="D6309" s="114"/>
      <c r="E6309" s="114"/>
      <c r="F6309" s="115"/>
      <c r="G6309" s="115"/>
      <c r="H6309" s="240"/>
      <c r="I6309" s="115"/>
      <c r="J6309" s="115"/>
      <c r="K6309" s="115"/>
      <c r="L6309" s="115"/>
      <c r="M6309" s="115"/>
      <c r="N6309" s="115"/>
      <c r="O6309" s="115"/>
      <c r="P6309" s="116"/>
      <c r="Q6309" s="189"/>
    </row>
    <row r="6310" spans="1:17" x14ac:dyDescent="0.25">
      <c r="A6310" s="113" t="s">
        <v>10</v>
      </c>
      <c r="B6310" s="114"/>
      <c r="C6310" s="117">
        <v>2000</v>
      </c>
      <c r="D6310" s="114"/>
      <c r="E6310" s="114"/>
      <c r="F6310" s="115" t="e">
        <f t="shared" ref="F6310:P6310" si="509">AVERAGEIFS(F2:F5846,$B$2:$B$5846,"=2000",$C$2:$C$5846,"=12")</f>
        <v>#DIV/0!</v>
      </c>
      <c r="G6310" s="115" t="e">
        <f t="shared" si="509"/>
        <v>#DIV/0!</v>
      </c>
      <c r="H6310" s="240">
        <f t="shared" si="509"/>
        <v>4.1483870967741936</v>
      </c>
      <c r="I6310" s="115" t="e">
        <f t="shared" si="509"/>
        <v>#DIV/0!</v>
      </c>
      <c r="J6310" s="115">
        <f t="shared" si="509"/>
        <v>-0.30322580645161296</v>
      </c>
      <c r="K6310" s="115">
        <f t="shared" si="509"/>
        <v>4.2387096774193553</v>
      </c>
      <c r="L6310" s="115">
        <f t="shared" si="509"/>
        <v>3.9322580645161298</v>
      </c>
      <c r="M6310" s="115" t="e">
        <f t="shared" si="509"/>
        <v>#DIV/0!</v>
      </c>
      <c r="N6310" s="115" t="e">
        <f t="shared" si="509"/>
        <v>#DIV/0!</v>
      </c>
      <c r="O6310" s="115" t="e">
        <f t="shared" si="509"/>
        <v>#DIV/0!</v>
      </c>
      <c r="P6310" s="116" t="e">
        <f t="shared" si="509"/>
        <v>#DIV/0!</v>
      </c>
      <c r="Q6310" s="116" t="e">
        <f t="shared" ref="Q6310" si="510">AVERAGEIFS(Q2:Q5846,$B$2:$B$5846,"=2000",$C$2:$C$5846,"=12")</f>
        <v>#DIV/0!</v>
      </c>
    </row>
    <row r="6311" spans="1:17" x14ac:dyDescent="0.25">
      <c r="A6311" s="113" t="s">
        <v>10</v>
      </c>
      <c r="B6311" s="114"/>
      <c r="C6311" s="117">
        <v>2001</v>
      </c>
      <c r="D6311" s="114"/>
      <c r="E6311" s="114"/>
      <c r="F6311" s="115" t="e">
        <f t="shared" ref="F6311:P6311" si="511">AVERAGEIFS(F2:F5846,$B$2:$B$5846,"=2001",$C$2:$C$5846,"=12")</f>
        <v>#DIV/0!</v>
      </c>
      <c r="G6311" s="115" t="e">
        <f t="shared" si="511"/>
        <v>#DIV/0!</v>
      </c>
      <c r="H6311" s="240">
        <f t="shared" si="511"/>
        <v>-2.4354838709677415</v>
      </c>
      <c r="I6311" s="115" t="e">
        <f t="shared" si="511"/>
        <v>#DIV/0!</v>
      </c>
      <c r="J6311" s="115">
        <f t="shared" si="511"/>
        <v>-6.2225806451612922</v>
      </c>
      <c r="K6311" s="115">
        <f t="shared" si="511"/>
        <v>-2.645161290322581</v>
      </c>
      <c r="L6311" s="115">
        <f t="shared" si="511"/>
        <v>-3.8451612903225807</v>
      </c>
      <c r="M6311" s="115">
        <f t="shared" si="511"/>
        <v>-2.6096774193548384</v>
      </c>
      <c r="N6311" s="115" t="e">
        <f t="shared" si="511"/>
        <v>#DIV/0!</v>
      </c>
      <c r="O6311" s="115" t="e">
        <f t="shared" si="511"/>
        <v>#DIV/0!</v>
      </c>
      <c r="P6311" s="116">
        <f t="shared" si="511"/>
        <v>-2.4129032258064518</v>
      </c>
      <c r="Q6311" s="116">
        <f t="shared" ref="Q6311" si="512">AVERAGEIFS(Q2:Q5846,$B$2:$B$5846,"=2001",$C$2:$C$5846,"=12")</f>
        <v>-1.8366935483870965</v>
      </c>
    </row>
    <row r="6312" spans="1:17" x14ac:dyDescent="0.25">
      <c r="A6312" s="113" t="s">
        <v>10</v>
      </c>
      <c r="B6312" s="114"/>
      <c r="C6312" s="117">
        <v>2002</v>
      </c>
      <c r="D6312" s="114"/>
      <c r="E6312" s="114"/>
      <c r="F6312" s="115" t="e">
        <f t="shared" ref="F6312:P6312" si="513">AVERAGEIFS(F2:F5846,$B$2:$B$5846,"=2002",$C$2:$C$5846,"=12")</f>
        <v>#DIV/0!</v>
      </c>
      <c r="G6312" s="115" t="e">
        <f t="shared" si="513"/>
        <v>#DIV/0!</v>
      </c>
      <c r="H6312" s="240">
        <f t="shared" si="513"/>
        <v>1.9483870967741932</v>
      </c>
      <c r="I6312" s="115" t="e">
        <f t="shared" si="513"/>
        <v>#DIV/0!</v>
      </c>
      <c r="J6312" s="115">
        <f t="shared" si="513"/>
        <v>-6.1290322580645387E-2</v>
      </c>
      <c r="K6312" s="115">
        <f t="shared" si="513"/>
        <v>2.0096774193548392</v>
      </c>
      <c r="L6312" s="115">
        <f t="shared" si="513"/>
        <v>0.31935483870967746</v>
      </c>
      <c r="M6312" s="115">
        <f t="shared" si="513"/>
        <v>1.6129032258064515</v>
      </c>
      <c r="N6312" s="115" t="e">
        <f t="shared" si="513"/>
        <v>#DIV/0!</v>
      </c>
      <c r="O6312" s="115" t="e">
        <f t="shared" si="513"/>
        <v>#DIV/0!</v>
      </c>
      <c r="P6312" s="116">
        <f t="shared" si="513"/>
        <v>2.1096774193548389</v>
      </c>
      <c r="Q6312" s="116">
        <f t="shared" ref="Q6312" si="514">AVERAGEIFS(Q2:Q5846,$B$2:$B$5846,"=2002",$C$2:$C$5846,"=12")</f>
        <v>2.0911290322580642</v>
      </c>
    </row>
    <row r="6313" spans="1:17" x14ac:dyDescent="0.25">
      <c r="A6313" s="113" t="s">
        <v>10</v>
      </c>
      <c r="B6313" s="114"/>
      <c r="C6313" s="117">
        <v>2003</v>
      </c>
      <c r="D6313" s="114"/>
      <c r="E6313" s="114"/>
      <c r="F6313" s="115" t="e">
        <f t="shared" ref="F6313:P6313" si="515">AVERAGEIFS(F2:F5846,$B$2:$B$5846,"=2003",$C$2:$C$5846,"=12")</f>
        <v>#DIV/0!</v>
      </c>
      <c r="G6313" s="115" t="e">
        <f t="shared" si="515"/>
        <v>#DIV/0!</v>
      </c>
      <c r="H6313" s="240">
        <f t="shared" si="515"/>
        <v>1.0677419354838711</v>
      </c>
      <c r="I6313" s="115" t="e">
        <f t="shared" si="515"/>
        <v>#DIV/0!</v>
      </c>
      <c r="J6313" s="115">
        <f t="shared" si="515"/>
        <v>-2.7516129032258063</v>
      </c>
      <c r="K6313" s="115">
        <f t="shared" si="515"/>
        <v>0.90645161290322607</v>
      </c>
      <c r="L6313" s="115">
        <f t="shared" si="515"/>
        <v>0.77096774193548379</v>
      </c>
      <c r="M6313" s="115">
        <f t="shared" si="515"/>
        <v>1.7580645161290323</v>
      </c>
      <c r="N6313" s="115" t="e">
        <f t="shared" si="515"/>
        <v>#DIV/0!</v>
      </c>
      <c r="O6313" s="115" t="e">
        <f t="shared" si="515"/>
        <v>#DIV/0!</v>
      </c>
      <c r="P6313" s="116">
        <f t="shared" si="515"/>
        <v>1.0580645161290321</v>
      </c>
      <c r="Q6313" s="116">
        <f t="shared" ref="Q6313" si="516">AVERAGEIFS(Q2:Q5846,$B$2:$B$5846,"=2003",$C$2:$C$5846,"=12")</f>
        <v>1.2745967741935482</v>
      </c>
    </row>
    <row r="6314" spans="1:17" x14ac:dyDescent="0.25">
      <c r="A6314" s="113" t="s">
        <v>10</v>
      </c>
      <c r="B6314" s="114"/>
      <c r="C6314" s="117">
        <v>2004</v>
      </c>
      <c r="D6314" s="114"/>
      <c r="E6314" s="114"/>
      <c r="F6314" s="115" t="e">
        <f t="shared" ref="F6314:P6314" si="517">AVERAGEIFS(F2:F5846,$B$2:$B$5846,"=2004",$C$2:$C$5846,"=12")</f>
        <v>#DIV/0!</v>
      </c>
      <c r="G6314" s="115" t="e">
        <f t="shared" si="517"/>
        <v>#DIV/0!</v>
      </c>
      <c r="H6314" s="240">
        <f t="shared" si="517"/>
        <v>2.2064516129032259</v>
      </c>
      <c r="I6314" s="115" t="e">
        <f t="shared" si="517"/>
        <v>#DIV/0!</v>
      </c>
      <c r="J6314" s="115">
        <f t="shared" si="517"/>
        <v>-0.73870967741935489</v>
      </c>
      <c r="K6314" s="115">
        <f t="shared" si="517"/>
        <v>2.4129032258064513</v>
      </c>
      <c r="L6314" s="115">
        <f t="shared" si="517"/>
        <v>1.180645161290323</v>
      </c>
      <c r="M6314" s="115">
        <f t="shared" si="517"/>
        <v>2.9548387096774191</v>
      </c>
      <c r="N6314" s="115" t="e">
        <f t="shared" si="517"/>
        <v>#DIV/0!</v>
      </c>
      <c r="O6314" s="115" t="e">
        <f t="shared" si="517"/>
        <v>#DIV/0!</v>
      </c>
      <c r="P6314" s="116">
        <f t="shared" si="517"/>
        <v>2.3806451612903232</v>
      </c>
      <c r="Q6314" s="116">
        <f t="shared" ref="Q6314" si="518">AVERAGEIFS(Q2:Q5846,$B$2:$B$5846,"=2004",$C$2:$C$5846,"=12")</f>
        <v>2.5387096774193547</v>
      </c>
    </row>
    <row r="6315" spans="1:17" ht="15.75" thickBot="1" x14ac:dyDescent="0.3">
      <c r="A6315" s="124" t="s">
        <v>10</v>
      </c>
      <c r="B6315" s="125"/>
      <c r="C6315" s="167">
        <v>2005</v>
      </c>
      <c r="D6315" s="125"/>
      <c r="E6315" s="125"/>
      <c r="F6315" s="126" t="e">
        <f t="shared" ref="F6315:P6315" si="519">AVERAGEIFS(F2:F5846,$B$2:$B$5846,"=2005",$C$2:$C$5846,"=12")</f>
        <v>#DIV/0!</v>
      </c>
      <c r="G6315" s="126" t="e">
        <f t="shared" si="519"/>
        <v>#DIV/0!</v>
      </c>
      <c r="H6315" s="242">
        <f t="shared" si="519"/>
        <v>1.9161290322580646</v>
      </c>
      <c r="I6315" s="126" t="e">
        <f t="shared" si="519"/>
        <v>#DIV/0!</v>
      </c>
      <c r="J6315" s="126">
        <f t="shared" si="519"/>
        <v>-1.5741935483870966</v>
      </c>
      <c r="K6315" s="126">
        <f t="shared" si="519"/>
        <v>1.2870967741935486</v>
      </c>
      <c r="L6315" s="126">
        <f t="shared" si="519"/>
        <v>-0.75483870967741939</v>
      </c>
      <c r="M6315" s="126">
        <f t="shared" si="519"/>
        <v>2.4258064516129032</v>
      </c>
      <c r="N6315" s="126" t="e">
        <f t="shared" si="519"/>
        <v>#DIV/0!</v>
      </c>
      <c r="O6315" s="126" t="e">
        <f t="shared" si="519"/>
        <v>#DIV/0!</v>
      </c>
      <c r="P6315" s="127">
        <f t="shared" si="519"/>
        <v>1.2903225806451615</v>
      </c>
      <c r="Q6315" s="127">
        <f t="shared" ref="Q6315" si="520">AVERAGEIFS(Q2:Q5846,$B$2:$B$5846,"=2005",$C$2:$C$5846,"=12")</f>
        <v>1.9525537634408601</v>
      </c>
    </row>
    <row r="6316" spans="1:17" x14ac:dyDescent="0.25">
      <c r="A6316" s="109" t="s">
        <v>10</v>
      </c>
      <c r="B6316" s="110"/>
      <c r="C6316" s="133">
        <v>2006</v>
      </c>
      <c r="D6316" s="110"/>
      <c r="E6316" s="110"/>
      <c r="F6316" s="111">
        <f t="shared" ref="F6316:P6316" si="521">AVERAGEIFS(F2:F5846,$B$2:$B$5846,"=2006",$C$2:$C$5846,"=12")</f>
        <v>4.4548387096774196</v>
      </c>
      <c r="G6316" s="111">
        <f t="shared" si="521"/>
        <v>7.4129032258064509</v>
      </c>
      <c r="H6316" s="239">
        <f t="shared" si="521"/>
        <v>3.7548387096774185</v>
      </c>
      <c r="I6316" s="111">
        <f t="shared" si="521"/>
        <v>-0.12903225806451618</v>
      </c>
      <c r="J6316" s="111">
        <f t="shared" si="521"/>
        <v>-1.1225806451612903</v>
      </c>
      <c r="K6316" s="111">
        <f t="shared" si="521"/>
        <v>3.2258064516129026</v>
      </c>
      <c r="L6316" s="111">
        <f t="shared" si="521"/>
        <v>2.0419354838709678</v>
      </c>
      <c r="M6316" s="111">
        <f t="shared" si="521"/>
        <v>3.5580645161290323</v>
      </c>
      <c r="N6316" s="111">
        <f t="shared" si="521"/>
        <v>1.0032258064516131</v>
      </c>
      <c r="O6316" s="111" t="e">
        <f t="shared" si="521"/>
        <v>#DIV/0!</v>
      </c>
      <c r="P6316" s="112">
        <f t="shared" si="521"/>
        <v>3.8290322580645166</v>
      </c>
      <c r="Q6316" s="112">
        <f t="shared" ref="Q6316" si="522">AVERAGEIFS(Q2:Q5846,$B$2:$B$5846,"=2006",$C$2:$C$5846,"=12")</f>
        <v>4.0895161290322575</v>
      </c>
    </row>
    <row r="6317" spans="1:17" x14ac:dyDescent="0.25">
      <c r="A6317" s="113" t="s">
        <v>10</v>
      </c>
      <c r="B6317" s="114"/>
      <c r="C6317" s="117">
        <v>2007</v>
      </c>
      <c r="D6317" s="114"/>
      <c r="E6317" s="114"/>
      <c r="F6317" s="115">
        <f t="shared" ref="F6317:P6317" si="523">AVERAGEIFS(F2:F5846,$B$2:$B$5846,"=2007",$C$2:$C$5846,"=12")</f>
        <v>3.0677419354838706</v>
      </c>
      <c r="G6317" s="115">
        <f t="shared" si="523"/>
        <v>5.6258064516129016</v>
      </c>
      <c r="H6317" s="240">
        <f t="shared" si="523"/>
        <v>0.62580645161290305</v>
      </c>
      <c r="I6317" s="115">
        <f t="shared" si="523"/>
        <v>-0.8774193548387097</v>
      </c>
      <c r="J6317" s="115">
        <f t="shared" si="523"/>
        <v>-3.8096774193548395</v>
      </c>
      <c r="K6317" s="115">
        <f t="shared" si="523"/>
        <v>0.53870967741935505</v>
      </c>
      <c r="L6317" s="115">
        <f t="shared" si="523"/>
        <v>-1.4516129032258067</v>
      </c>
      <c r="M6317" s="115">
        <f t="shared" si="523"/>
        <v>0.53225806451612911</v>
      </c>
      <c r="N6317" s="115">
        <f t="shared" si="523"/>
        <v>-0.19032258064516119</v>
      </c>
      <c r="O6317" s="115">
        <f t="shared" si="523"/>
        <v>-0.43225806451612875</v>
      </c>
      <c r="P6317" s="116">
        <f t="shared" si="523"/>
        <v>0.49354838709677396</v>
      </c>
      <c r="Q6317" s="116">
        <f t="shared" ref="Q6317" si="524">AVERAGEIFS(Q2:Q5846,$B$2:$B$5846,"=2007",$C$2:$C$5846,"=12")</f>
        <v>0.456182795698925</v>
      </c>
    </row>
    <row r="6318" spans="1:17" x14ac:dyDescent="0.25">
      <c r="A6318" s="113" t="s">
        <v>10</v>
      </c>
      <c r="B6318" s="114"/>
      <c r="C6318" s="117">
        <v>2008</v>
      </c>
      <c r="D6318" s="114"/>
      <c r="E6318" s="114"/>
      <c r="F6318" s="115">
        <f t="shared" ref="F6318:P6318" si="525">AVERAGEIFS(F2:F5846,$B$2:$B$5846,"=2008",$C$2:$C$5846,"=12")</f>
        <v>5.1645161290322577</v>
      </c>
      <c r="G6318" s="115">
        <f t="shared" si="525"/>
        <v>7.4806451612903269</v>
      </c>
      <c r="H6318" s="240">
        <f t="shared" si="525"/>
        <v>4.0290322580645173</v>
      </c>
      <c r="I6318" s="115">
        <f t="shared" si="525"/>
        <v>1.6870967741935479</v>
      </c>
      <c r="J6318" s="115">
        <f t="shared" si="525"/>
        <v>0.39032258064516168</v>
      </c>
      <c r="K6318" s="115">
        <f t="shared" si="525"/>
        <v>4.3258064516129018</v>
      </c>
      <c r="L6318" s="115">
        <f t="shared" si="525"/>
        <v>2.2516129032258063</v>
      </c>
      <c r="M6318" s="115">
        <f t="shared" si="525"/>
        <v>4.4258064516129032</v>
      </c>
      <c r="N6318" s="115">
        <f t="shared" si="525"/>
        <v>3.3870967741935489</v>
      </c>
      <c r="O6318" s="115">
        <f t="shared" si="525"/>
        <v>3.8838709677419367</v>
      </c>
      <c r="P6318" s="116">
        <f t="shared" si="525"/>
        <v>3.6354838709677422</v>
      </c>
      <c r="Q6318" s="116">
        <f t="shared" ref="Q6318" si="526">AVERAGEIFS(Q2:Q5846,$B$2:$B$5846,"=2008",$C$2:$C$5846,"=12")</f>
        <v>4.4405913978494613</v>
      </c>
    </row>
    <row r="6319" spans="1:17" x14ac:dyDescent="0.25">
      <c r="A6319" s="113" t="s">
        <v>10</v>
      </c>
      <c r="B6319" s="114"/>
      <c r="C6319" s="117">
        <v>2009</v>
      </c>
      <c r="D6319" s="114"/>
      <c r="E6319" s="114"/>
      <c r="F6319" s="115">
        <f t="shared" ref="F6319:P6319" si="527">AVERAGEIFS(F2:F5846,$B$2:$B$5846,"=2009",$C$2:$C$5846,"=12")</f>
        <v>5.9548387096774196</v>
      </c>
      <c r="G6319" s="115">
        <f t="shared" si="527"/>
        <v>8.2451612903225815</v>
      </c>
      <c r="H6319" s="240">
        <f t="shared" si="527"/>
        <v>3.8935483870967738</v>
      </c>
      <c r="I6319" s="115">
        <f t="shared" si="527"/>
        <v>1.5451612903225809</v>
      </c>
      <c r="J6319" s="115">
        <f t="shared" si="527"/>
        <v>0.32903225806451641</v>
      </c>
      <c r="K6319" s="115">
        <f t="shared" si="527"/>
        <v>3.9387096774193542</v>
      </c>
      <c r="L6319" s="115">
        <f t="shared" si="527"/>
        <v>2.4548387096774187</v>
      </c>
      <c r="M6319" s="115">
        <f t="shared" si="527"/>
        <v>3.8258064516129031</v>
      </c>
      <c r="N6319" s="115">
        <f t="shared" si="527"/>
        <v>3.4161290322580644</v>
      </c>
      <c r="O6319" s="115">
        <f t="shared" si="527"/>
        <v>3.3516129032258068</v>
      </c>
      <c r="P6319" s="116">
        <f t="shared" si="527"/>
        <v>3.6258064516129029</v>
      </c>
      <c r="Q6319" s="116">
        <f t="shared" ref="Q6319" si="528">AVERAGEIFS(Q2:Q5846,$B$2:$B$5846,"=2009",$C$2:$C$5846,"=12")</f>
        <v>4.50739247311828</v>
      </c>
    </row>
    <row r="6320" spans="1:17" x14ac:dyDescent="0.25">
      <c r="A6320" s="113" t="s">
        <v>10</v>
      </c>
      <c r="B6320" s="114"/>
      <c r="C6320" s="117">
        <v>2010</v>
      </c>
      <c r="D6320" s="114"/>
      <c r="E6320" s="114"/>
      <c r="F6320" s="115">
        <f t="shared" ref="F6320:P6320" si="529">AVERAGEIFS(F2:F5846,$B$2:$B$5846,"=2010",$C$2:$C$5846,"=12")</f>
        <v>4.4741935483870963</v>
      </c>
      <c r="G6320" s="115">
        <f t="shared" si="529"/>
        <v>6.6806451612903226</v>
      </c>
      <c r="H6320" s="240">
        <f t="shared" si="529"/>
        <v>1.7677419354838715</v>
      </c>
      <c r="I6320" s="115">
        <f t="shared" si="529"/>
        <v>-7.0967741935484024E-2</v>
      </c>
      <c r="J6320" s="115">
        <f t="shared" si="529"/>
        <v>-1.5129032258064516</v>
      </c>
      <c r="K6320" s="115">
        <f t="shared" si="529"/>
        <v>0.97419354838709671</v>
      </c>
      <c r="L6320" s="115">
        <f t="shared" si="529"/>
        <v>0.24193548387096825</v>
      </c>
      <c r="M6320" s="115">
        <f t="shared" si="529"/>
        <v>1.332258064516129</v>
      </c>
      <c r="N6320" s="115">
        <f t="shared" si="529"/>
        <v>1.0935483870967744</v>
      </c>
      <c r="O6320" s="115">
        <f t="shared" si="529"/>
        <v>2.4870967741935486</v>
      </c>
      <c r="P6320" s="116">
        <f t="shared" si="529"/>
        <v>0.48064516129032242</v>
      </c>
      <c r="Q6320" s="116">
        <f t="shared" ref="Q6320" si="530">AVERAGEIFS(Q2:Q5846,$B$2:$B$5846,"=2010",$C$2:$C$5846,"=12")</f>
        <v>1.5181451612903223</v>
      </c>
    </row>
    <row r="6321" spans="1:17" x14ac:dyDescent="0.25">
      <c r="A6321" s="113" t="s">
        <v>10</v>
      </c>
      <c r="B6321" s="114"/>
      <c r="C6321" s="117">
        <v>2011</v>
      </c>
      <c r="D6321" s="114"/>
      <c r="E6321" s="114"/>
      <c r="F6321" s="115">
        <f t="shared" ref="F6321:P6321" si="531">AVERAGEIFS(F2:F5846,$B$2:$B$5846,"=2011",$C$2:$C$5846,"=12")</f>
        <v>4.7967741935483881</v>
      </c>
      <c r="G6321" s="115">
        <f t="shared" si="531"/>
        <v>7.3709677419354831</v>
      </c>
      <c r="H6321" s="240">
        <f t="shared" si="531"/>
        <v>3.6354838709677417</v>
      </c>
      <c r="I6321" s="115">
        <f t="shared" si="531"/>
        <v>1.1096774193548391</v>
      </c>
      <c r="J6321" s="115">
        <f t="shared" si="531"/>
        <v>-1.0387096774193549</v>
      </c>
      <c r="K6321" s="115">
        <f t="shared" si="531"/>
        <v>3.2258064516129026</v>
      </c>
      <c r="L6321" s="115">
        <f t="shared" si="531"/>
        <v>2.9548387096774196</v>
      </c>
      <c r="M6321" s="115">
        <f t="shared" si="531"/>
        <v>4.5354838709677425</v>
      </c>
      <c r="N6321" s="115">
        <f t="shared" si="531"/>
        <v>1.5129032258064523</v>
      </c>
      <c r="O6321" s="115">
        <f t="shared" si="531"/>
        <v>3.3870967741935476</v>
      </c>
      <c r="P6321" s="116">
        <f t="shared" si="531"/>
        <v>3.293548387096775</v>
      </c>
      <c r="Q6321" s="116">
        <f t="shared" ref="Q6321" si="532">AVERAGEIFS(Q2:Q5846,$B$2:$B$5846,"=2011",$C$2:$C$5846,"=12")</f>
        <v>3.741514726507714</v>
      </c>
    </row>
    <row r="6322" spans="1:17" x14ac:dyDescent="0.25">
      <c r="A6322" s="113" t="s">
        <v>10</v>
      </c>
      <c r="B6322" s="114"/>
      <c r="C6322" s="117">
        <v>2012</v>
      </c>
      <c r="D6322" s="114"/>
      <c r="E6322" s="114"/>
      <c r="F6322" s="115">
        <f t="shared" ref="F6322:P6322" si="533">AVERAGEIFS(F2:F5846,$B$2:$B$5846,"=2012",$C$2:$C$5846,"=12")</f>
        <v>2.596774193548387</v>
      </c>
      <c r="G6322" s="115">
        <f t="shared" si="533"/>
        <v>5.2741935483870961</v>
      </c>
      <c r="H6322" s="240">
        <f t="shared" si="533"/>
        <v>1.0064516129032259</v>
      </c>
      <c r="I6322" s="115">
        <f t="shared" si="533"/>
        <v>-1.4193548387096777</v>
      </c>
      <c r="J6322" s="115">
        <f t="shared" si="533"/>
        <v>-2.7612903225806451</v>
      </c>
      <c r="K6322" s="115">
        <f t="shared" si="533"/>
        <v>1.1967741935483873</v>
      </c>
      <c r="L6322" s="115">
        <f t="shared" si="533"/>
        <v>-5.1612903225806528E-2</v>
      </c>
      <c r="M6322" s="115">
        <f t="shared" si="533"/>
        <v>0.95806451612903232</v>
      </c>
      <c r="N6322" s="115">
        <f t="shared" si="533"/>
        <v>-3.5483870967742005E-2</v>
      </c>
      <c r="O6322" s="115">
        <f t="shared" si="533"/>
        <v>1.3419354838709678</v>
      </c>
      <c r="P6322" s="116">
        <f t="shared" si="533"/>
        <v>1.2516129032258063</v>
      </c>
      <c r="Q6322" s="116">
        <f t="shared" ref="Q6322" si="534">AVERAGEIFS(Q2:Q5846,$B$2:$B$5846,"=2012",$C$2:$C$5846,"=12")</f>
        <v>1.1691444600280505</v>
      </c>
    </row>
    <row r="6323" spans="1:17" x14ac:dyDescent="0.25">
      <c r="A6323" s="113" t="s">
        <v>10</v>
      </c>
      <c r="B6323" s="114"/>
      <c r="C6323" s="117">
        <v>2013</v>
      </c>
      <c r="D6323" s="114"/>
      <c r="E6323" s="114"/>
      <c r="F6323" s="115">
        <f t="shared" ref="F6323:P6323" si="535">AVERAGEIFS(F2:F5846,$B$2:$B$5846,"=2013",$C$2:$C$5846,"=12")</f>
        <v>4.058064516129031</v>
      </c>
      <c r="G6323" s="115">
        <f t="shared" si="535"/>
        <v>8.0419354838709687</v>
      </c>
      <c r="H6323" s="240">
        <f t="shared" si="535"/>
        <v>1.6387096774193548</v>
      </c>
      <c r="I6323" s="115">
        <f t="shared" si="535"/>
        <v>0.83225806451612894</v>
      </c>
      <c r="J6323" s="115">
        <f t="shared" si="535"/>
        <v>-1.5999999999999996</v>
      </c>
      <c r="K6323" s="115">
        <f t="shared" si="535"/>
        <v>1.8483870967741935</v>
      </c>
      <c r="L6323" s="115">
        <f t="shared" si="535"/>
        <v>1.7806451612903225</v>
      </c>
      <c r="M6323" s="115">
        <f t="shared" si="535"/>
        <v>1.6483870967741936</v>
      </c>
      <c r="N6323" s="115">
        <f t="shared" si="535"/>
        <v>-0.22580645161290314</v>
      </c>
      <c r="O6323" s="115">
        <f t="shared" si="535"/>
        <v>0.43225806451612886</v>
      </c>
      <c r="P6323" s="116">
        <f t="shared" si="535"/>
        <v>2.1</v>
      </c>
      <c r="Q6323" s="116">
        <f t="shared" ref="Q6323" si="536">AVERAGEIFS(Q2:Q5846,$B$2:$B$5846,"=2013",$C$2:$C$5846,"=12")</f>
        <v>2.3642356241234226</v>
      </c>
    </row>
    <row r="6324" spans="1:17" x14ac:dyDescent="0.25">
      <c r="A6324" s="113" t="s">
        <v>10</v>
      </c>
      <c r="B6324" s="114"/>
      <c r="C6324" s="117">
        <v>2014</v>
      </c>
      <c r="D6324" s="114"/>
      <c r="E6324" s="114"/>
      <c r="F6324" s="115">
        <f t="shared" ref="F6324:P6324" si="537">AVERAGEIFS(F2:F5846,$B$2:$B$5846,"=2014",$C$2:$C$5846,"=12")</f>
        <v>5.3290322580645171</v>
      </c>
      <c r="G6324" s="115">
        <f t="shared" si="537"/>
        <v>7.8516129032258055</v>
      </c>
      <c r="H6324" s="240">
        <f t="shared" si="537"/>
        <v>3.422580645161291</v>
      </c>
      <c r="I6324" s="115">
        <f t="shared" si="537"/>
        <v>1.7612903225806444</v>
      </c>
      <c r="J6324" s="115">
        <f t="shared" si="537"/>
        <v>-0.53548387096774197</v>
      </c>
      <c r="K6324" s="115">
        <f t="shared" si="537"/>
        <v>3.3354838709677419</v>
      </c>
      <c r="L6324" s="115">
        <f t="shared" si="537"/>
        <v>1.9096774193548389</v>
      </c>
      <c r="M6324" s="115">
        <f t="shared" si="537"/>
        <v>3.8838709677419359</v>
      </c>
      <c r="N6324" s="115">
        <f t="shared" si="537"/>
        <v>2.6193548387096777</v>
      </c>
      <c r="O6324" s="115">
        <f t="shared" si="537"/>
        <v>2.2838709677419358</v>
      </c>
      <c r="P6324" s="116">
        <f t="shared" si="537"/>
        <v>3.6096774193548389</v>
      </c>
      <c r="Q6324" s="116">
        <f t="shared" ref="Q6324" si="538">AVERAGEIFS(Q2:Q5846,$B$2:$B$5846,"=2014",$C$2:$C$5846,"=12")</f>
        <v>4.0719495091164095</v>
      </c>
    </row>
    <row r="6325" spans="1:17" x14ac:dyDescent="0.25">
      <c r="A6325" s="113" t="s">
        <v>10</v>
      </c>
      <c r="B6325" s="114"/>
      <c r="C6325" s="117">
        <v>2015</v>
      </c>
      <c r="D6325" s="114"/>
      <c r="E6325" s="114"/>
      <c r="F6325" s="115">
        <f t="shared" ref="F6325:P6325" si="539">AVERAGEIFS(F2:F5846,$B$2:$B$5846,"=2015",$C$2:$C$5846,"=12")</f>
        <v>3.5064516129032253</v>
      </c>
      <c r="G6325" s="115">
        <f t="shared" si="539"/>
        <v>7.5741935483870977</v>
      </c>
      <c r="H6325" s="240">
        <f t="shared" si="539"/>
        <v>2.9258064516129032</v>
      </c>
      <c r="I6325" s="115">
        <f t="shared" si="539"/>
        <v>0.9</v>
      </c>
      <c r="J6325" s="115">
        <f t="shared" si="539"/>
        <v>-1.7806451612903231</v>
      </c>
      <c r="K6325" s="115">
        <f t="shared" si="539"/>
        <v>2.0129032258064519</v>
      </c>
      <c r="L6325" s="115">
        <f t="shared" si="539"/>
        <v>2.1451612903225805</v>
      </c>
      <c r="M6325" s="115">
        <f t="shared" si="539"/>
        <v>3.161290322580645</v>
      </c>
      <c r="N6325" s="115">
        <f t="shared" si="539"/>
        <v>0.60322580645161261</v>
      </c>
      <c r="O6325" s="115">
        <f t="shared" si="539"/>
        <v>1.4516129032258063</v>
      </c>
      <c r="P6325" s="116">
        <f t="shared" si="539"/>
        <v>2.7580645161290311</v>
      </c>
      <c r="Q6325" s="116">
        <f>AVERAGEIFS(Q2:Q5846,$B$2:$B$5846,"=2015",$C$2:$C$5846,"=12")</f>
        <v>3.2965404394576905</v>
      </c>
    </row>
    <row r="6326" spans="1:17" ht="15.75" x14ac:dyDescent="0.25">
      <c r="A6326" s="113"/>
      <c r="B6326" s="114"/>
      <c r="C6326" s="114"/>
      <c r="D6326" s="114"/>
      <c r="E6326" s="114"/>
      <c r="F6326" s="122"/>
      <c r="G6326" s="122"/>
      <c r="H6326" s="231"/>
      <c r="I6326" s="122"/>
      <c r="J6326" s="122"/>
      <c r="K6326" s="122"/>
      <c r="L6326" s="122"/>
      <c r="M6326" s="122"/>
      <c r="N6326" s="122"/>
      <c r="O6326" s="122"/>
      <c r="P6326" s="123"/>
      <c r="Q6326" s="123"/>
    </row>
    <row r="6327" spans="1:17" ht="15.75" thickBot="1" x14ac:dyDescent="0.3">
      <c r="A6327" s="124" t="s">
        <v>45</v>
      </c>
      <c r="B6327" s="125"/>
      <c r="C6327" s="125"/>
      <c r="D6327" s="125"/>
      <c r="E6327" s="125"/>
      <c r="F6327" s="126">
        <f>MIN(F6316:F6325)</f>
        <v>2.596774193548387</v>
      </c>
      <c r="G6327" s="126">
        <f t="shared" ref="G6327:P6327" si="540">MIN(G6316:G6325)</f>
        <v>5.2741935483870961</v>
      </c>
      <c r="H6327" s="242">
        <f t="shared" si="540"/>
        <v>0.62580645161290305</v>
      </c>
      <c r="I6327" s="126">
        <f t="shared" si="540"/>
        <v>-1.4193548387096777</v>
      </c>
      <c r="J6327" s="126">
        <f t="shared" si="540"/>
        <v>-3.8096774193548395</v>
      </c>
      <c r="K6327" s="126">
        <f t="shared" si="540"/>
        <v>0.53870967741935505</v>
      </c>
      <c r="L6327" s="126">
        <f t="shared" si="540"/>
        <v>-1.4516129032258067</v>
      </c>
      <c r="M6327" s="126">
        <f t="shared" si="540"/>
        <v>0.53225806451612911</v>
      </c>
      <c r="N6327" s="126">
        <f t="shared" si="540"/>
        <v>-0.22580645161290314</v>
      </c>
      <c r="O6327" s="126">
        <f>MIN(O6318:O6325)</f>
        <v>0.43225806451612886</v>
      </c>
      <c r="P6327" s="127">
        <f t="shared" si="540"/>
        <v>0.48064516129032242</v>
      </c>
      <c r="Q6327" s="127">
        <f t="shared" ref="Q6327" si="541">MIN(Q6316:Q6325)</f>
        <v>0.456182795698925</v>
      </c>
    </row>
    <row r="6328" spans="1:17" s="2" customFormat="1" ht="15.75" thickBot="1" x14ac:dyDescent="0.3">
      <c r="A6328" s="96"/>
      <c r="B6328" s="96"/>
      <c r="C6328" s="96"/>
      <c r="D6328" s="96"/>
      <c r="E6328" s="96"/>
      <c r="F6328" s="39"/>
      <c r="G6328" s="39"/>
      <c r="H6328" s="240"/>
      <c r="I6328" s="39"/>
      <c r="J6328" s="39"/>
      <c r="K6328" s="39"/>
      <c r="L6328" s="39"/>
      <c r="M6328" s="39"/>
      <c r="N6328" s="39"/>
      <c r="O6328" s="39"/>
      <c r="P6328" s="39"/>
      <c r="Q6328" s="138"/>
    </row>
    <row r="6329" spans="1:17" s="2" customFormat="1" ht="16.5" thickBot="1" x14ac:dyDescent="0.3">
      <c r="A6329" s="223"/>
      <c r="B6329" s="97"/>
      <c r="C6329" s="97"/>
      <c r="D6329" s="97"/>
      <c r="E6329" s="97"/>
      <c r="F6329" s="224" t="s">
        <v>62</v>
      </c>
      <c r="G6329" s="224" t="s">
        <v>63</v>
      </c>
      <c r="H6329" s="244" t="s">
        <v>59</v>
      </c>
      <c r="I6329" s="224" t="s">
        <v>64</v>
      </c>
      <c r="J6329" s="224" t="s">
        <v>57</v>
      </c>
      <c r="K6329" s="224" t="s">
        <v>65</v>
      </c>
      <c r="L6329" s="224" t="s">
        <v>66</v>
      </c>
      <c r="M6329" s="224" t="s">
        <v>67</v>
      </c>
      <c r="N6329" s="224" t="s">
        <v>58</v>
      </c>
      <c r="O6329" s="224" t="s">
        <v>56</v>
      </c>
      <c r="P6329" s="225" t="s">
        <v>68</v>
      </c>
      <c r="Q6329" s="138" t="s">
        <v>76</v>
      </c>
    </row>
    <row r="6330" spans="1:17" s="31" customFormat="1" ht="15.75" x14ac:dyDescent="0.25">
      <c r="A6330" s="131" t="s">
        <v>73</v>
      </c>
      <c r="B6330" s="132" t="s">
        <v>74</v>
      </c>
      <c r="C6330" s="97"/>
      <c r="D6330" s="98"/>
      <c r="E6330" s="98"/>
      <c r="F6330" s="129"/>
      <c r="G6330" s="129"/>
      <c r="H6330" s="244"/>
      <c r="I6330" s="129"/>
      <c r="J6330" s="129"/>
      <c r="K6330" s="129"/>
      <c r="L6330" s="129"/>
      <c r="M6330" s="129"/>
      <c r="N6330" s="129"/>
      <c r="O6330" s="129"/>
      <c r="P6330" s="130"/>
      <c r="Q6330" s="207"/>
    </row>
    <row r="6331" spans="1:17" x14ac:dyDescent="0.25">
      <c r="A6331" s="8" t="s">
        <v>48</v>
      </c>
      <c r="B6331" s="9"/>
      <c r="C6331" s="9"/>
      <c r="D6331" s="9"/>
      <c r="E6331" s="9"/>
      <c r="F6331" s="208">
        <f t="shared" ref="F6331:Q6331" si="542">MIN(F6327,F6306,F6285)</f>
        <v>-0.15517241379310323</v>
      </c>
      <c r="G6331" s="208">
        <f t="shared" si="542"/>
        <v>3.0103448275862075</v>
      </c>
      <c r="H6331" s="245">
        <f t="shared" si="542"/>
        <v>-3.4758620689655184</v>
      </c>
      <c r="I6331" s="208">
        <f t="shared" si="542"/>
        <v>-4.5655172413793093</v>
      </c>
      <c r="J6331" s="209">
        <f t="shared" si="542"/>
        <v>-7.1655172413793125</v>
      </c>
      <c r="K6331" s="208">
        <f t="shared" si="542"/>
        <v>-3.0517241379310356</v>
      </c>
      <c r="L6331" s="208">
        <f t="shared" si="542"/>
        <v>-5.0068965517241368</v>
      </c>
      <c r="M6331" s="208">
        <f t="shared" si="542"/>
        <v>-3.3379310344827586</v>
      </c>
      <c r="N6331" s="209">
        <f t="shared" si="542"/>
        <v>-3.3172413793103432</v>
      </c>
      <c r="O6331" s="209">
        <f t="shared" si="542"/>
        <v>-4.0724137931034488</v>
      </c>
      <c r="P6331" s="166">
        <f t="shared" si="542"/>
        <v>-3.0758620689655185</v>
      </c>
      <c r="Q6331" s="166">
        <f t="shared" si="542"/>
        <v>-2.8448275862068972</v>
      </c>
    </row>
    <row r="6332" spans="1:17" x14ac:dyDescent="0.25">
      <c r="A6332" s="100" t="s">
        <v>87</v>
      </c>
      <c r="B6332" s="101"/>
      <c r="C6332" s="101"/>
      <c r="D6332" s="101"/>
      <c r="E6332" s="101"/>
      <c r="F6332" s="99">
        <v>-15</v>
      </c>
      <c r="G6332" s="99">
        <v>-7.9</v>
      </c>
      <c r="H6332" s="246">
        <v>-26</v>
      </c>
      <c r="I6332" s="99">
        <v>-28</v>
      </c>
      <c r="J6332" s="99">
        <v>-29</v>
      </c>
      <c r="K6332" s="99">
        <v>-23</v>
      </c>
      <c r="L6332" s="99">
        <v>-20.399999999999999</v>
      </c>
      <c r="M6332" s="99">
        <v>-21</v>
      </c>
      <c r="N6332" s="99">
        <v>-20.399999999999999</v>
      </c>
      <c r="O6332" s="99">
        <v>-20.6</v>
      </c>
      <c r="P6332" s="102">
        <v>-22.2</v>
      </c>
      <c r="Q6332" s="166">
        <v>-26.4</v>
      </c>
    </row>
    <row r="6333" spans="1:17" s="2" customFormat="1" x14ac:dyDescent="0.25">
      <c r="A6333" s="100" t="s">
        <v>86</v>
      </c>
      <c r="B6333" s="101"/>
      <c r="C6333" s="101"/>
      <c r="D6333" s="101"/>
      <c r="E6333" s="101"/>
      <c r="F6333" s="99">
        <v>40.6</v>
      </c>
      <c r="G6333" s="99">
        <v>42.5</v>
      </c>
      <c r="H6333" s="246">
        <v>41.4</v>
      </c>
      <c r="I6333" s="99">
        <v>36.5</v>
      </c>
      <c r="J6333" s="99">
        <v>36.1</v>
      </c>
      <c r="K6333" s="99">
        <v>41.8</v>
      </c>
      <c r="L6333" s="99">
        <v>38.799999999999997</v>
      </c>
      <c r="M6333" s="99">
        <v>42.8</v>
      </c>
      <c r="N6333" s="99">
        <v>40.6</v>
      </c>
      <c r="O6333" s="99">
        <v>38.6</v>
      </c>
      <c r="P6333" s="102">
        <v>39.799999999999997</v>
      </c>
      <c r="Q6333" s="166">
        <v>41.6</v>
      </c>
    </row>
    <row r="6334" spans="1:17" ht="15.75" thickBot="1" x14ac:dyDescent="0.3">
      <c r="A6334" s="10" t="s">
        <v>51</v>
      </c>
      <c r="B6334" s="11"/>
      <c r="C6334" s="11"/>
      <c r="D6334" s="11"/>
      <c r="E6334" s="11"/>
      <c r="F6334" s="93">
        <f t="shared" ref="F6334:Q6334" si="543">ROUNDUP(0.4*F6331+0.6*F6332,0)</f>
        <v>-10</v>
      </c>
      <c r="G6334" s="93">
        <f t="shared" si="543"/>
        <v>-4</v>
      </c>
      <c r="H6334" s="242">
        <f t="shared" si="543"/>
        <v>-17</v>
      </c>
      <c r="I6334" s="93">
        <f t="shared" si="543"/>
        <v>-19</v>
      </c>
      <c r="J6334" s="94">
        <f t="shared" si="543"/>
        <v>-21</v>
      </c>
      <c r="K6334" s="93">
        <f t="shared" si="543"/>
        <v>-16</v>
      </c>
      <c r="L6334" s="93">
        <f t="shared" si="543"/>
        <v>-15</v>
      </c>
      <c r="M6334" s="93">
        <f t="shared" si="543"/>
        <v>-14</v>
      </c>
      <c r="N6334" s="94">
        <f t="shared" si="543"/>
        <v>-14</v>
      </c>
      <c r="O6334" s="94">
        <f t="shared" si="543"/>
        <v>-14</v>
      </c>
      <c r="P6334" s="95">
        <f t="shared" si="543"/>
        <v>-15</v>
      </c>
      <c r="Q6334" s="95">
        <f t="shared" si="543"/>
        <v>-17</v>
      </c>
    </row>
    <row r="6335" spans="1:17" ht="15.75" thickBot="1" x14ac:dyDescent="0.3">
      <c r="A6335" s="10"/>
      <c r="B6335" s="11"/>
      <c r="C6335" s="11"/>
      <c r="D6335" s="11"/>
      <c r="E6335" s="11"/>
      <c r="F6335" s="93" t="s">
        <v>13</v>
      </c>
      <c r="G6335" s="93" t="s">
        <v>13</v>
      </c>
      <c r="H6335" s="242" t="s">
        <v>13</v>
      </c>
      <c r="I6335" s="93" t="s">
        <v>13</v>
      </c>
      <c r="J6335" s="93" t="s">
        <v>13</v>
      </c>
      <c r="K6335" s="93" t="s">
        <v>13</v>
      </c>
      <c r="L6335" s="93" t="s">
        <v>13</v>
      </c>
      <c r="M6335" s="93" t="s">
        <v>13</v>
      </c>
      <c r="N6335" s="93" t="s">
        <v>13</v>
      </c>
      <c r="O6335" s="93" t="s">
        <v>13</v>
      </c>
      <c r="P6335" s="95" t="s">
        <v>13</v>
      </c>
    </row>
    <row r="6336" spans="1:17" s="2" customFormat="1" x14ac:dyDescent="0.25">
      <c r="A6336" s="9"/>
      <c r="B6336" s="9"/>
      <c r="C6336" s="9"/>
      <c r="D6336" s="9"/>
      <c r="E6336" s="9"/>
      <c r="F6336" s="25"/>
      <c r="G6336" s="25"/>
      <c r="H6336" s="240"/>
      <c r="I6336" s="25"/>
      <c r="J6336" s="25"/>
      <c r="K6336" s="25"/>
      <c r="L6336" s="25"/>
      <c r="M6336" s="25"/>
      <c r="N6336" s="25"/>
      <c r="O6336" s="25"/>
      <c r="P6336" s="25"/>
      <c r="Q6336" s="138"/>
    </row>
    <row r="6337" spans="1:17" s="2" customFormat="1" x14ac:dyDescent="0.25">
      <c r="A6337" s="9"/>
      <c r="B6337" s="9"/>
      <c r="C6337" s="9"/>
      <c r="D6337" s="9"/>
      <c r="E6337" s="9"/>
      <c r="F6337" s="25"/>
      <c r="G6337" s="25"/>
      <c r="H6337" s="240"/>
      <c r="I6337" s="25"/>
      <c r="J6337" s="25"/>
      <c r="K6337" s="25"/>
      <c r="L6337" s="25"/>
      <c r="M6337" s="25"/>
      <c r="N6337" s="25"/>
      <c r="O6337" s="25"/>
      <c r="P6337" s="25"/>
      <c r="Q6337" s="138"/>
    </row>
    <row r="6338" spans="1:17" s="2" customFormat="1" x14ac:dyDescent="0.25">
      <c r="A6338" s="9"/>
      <c r="B6338" s="9"/>
      <c r="C6338" s="9"/>
      <c r="D6338" s="9"/>
      <c r="E6338" s="9"/>
      <c r="F6338" s="25"/>
      <c r="G6338" s="25"/>
      <c r="H6338" s="240"/>
      <c r="I6338" s="25"/>
      <c r="J6338" s="25"/>
      <c r="K6338" s="25"/>
      <c r="L6338" s="25"/>
      <c r="M6338" s="25"/>
      <c r="N6338" s="25"/>
      <c r="O6338" s="25"/>
      <c r="P6338" s="25"/>
      <c r="Q6338" s="138"/>
    </row>
    <row r="6339" spans="1:17" s="2" customFormat="1" x14ac:dyDescent="0.25">
      <c r="A6339" s="9"/>
      <c r="B6339" s="9"/>
      <c r="C6339" s="9"/>
      <c r="D6339" s="9"/>
      <c r="E6339" s="9"/>
      <c r="F6339" s="25"/>
      <c r="G6339" s="25"/>
      <c r="H6339" s="240"/>
      <c r="I6339" s="25"/>
      <c r="J6339" s="25"/>
      <c r="K6339" s="25"/>
      <c r="L6339" s="25"/>
      <c r="M6339" s="25"/>
      <c r="N6339" s="25"/>
      <c r="O6339" s="25"/>
      <c r="P6339" s="25"/>
      <c r="Q6339" s="138"/>
    </row>
    <row r="6340" spans="1:17" s="2" customFormat="1" x14ac:dyDescent="0.25">
      <c r="A6340" s="9"/>
      <c r="B6340" s="9"/>
      <c r="C6340" s="9"/>
      <c r="D6340" s="9"/>
      <c r="E6340" s="9"/>
      <c r="F6340" s="25"/>
      <c r="G6340" s="25"/>
      <c r="H6340" s="240"/>
      <c r="I6340" s="25"/>
      <c r="J6340" s="25"/>
      <c r="K6340" s="25"/>
      <c r="L6340" s="25"/>
      <c r="M6340" s="25"/>
      <c r="N6340" s="25"/>
      <c r="O6340" s="25"/>
      <c r="P6340" s="25"/>
      <c r="Q6340" s="138"/>
    </row>
    <row r="6341" spans="1:17" s="2" customFormat="1" x14ac:dyDescent="0.25">
      <c r="A6341" s="9"/>
      <c r="B6341" s="9"/>
      <c r="C6341" s="9"/>
      <c r="D6341" s="9"/>
      <c r="E6341" s="9"/>
      <c r="F6341" s="25"/>
      <c r="G6341" s="25"/>
      <c r="H6341" s="240"/>
      <c r="I6341" s="25"/>
      <c r="J6341" s="25"/>
      <c r="K6341" s="25"/>
      <c r="L6341" s="25"/>
      <c r="M6341" s="25"/>
      <c r="N6341" s="25"/>
      <c r="O6341" s="25"/>
      <c r="P6341" s="25"/>
      <c r="Q6341" s="138"/>
    </row>
    <row r="6342" spans="1:17" s="2" customFormat="1" x14ac:dyDescent="0.25">
      <c r="A6342" s="9"/>
      <c r="B6342" s="9"/>
      <c r="C6342" s="9"/>
      <c r="D6342" s="9"/>
      <c r="E6342" s="9"/>
      <c r="F6342" s="25"/>
      <c r="G6342" s="25"/>
      <c r="H6342" s="240"/>
      <c r="I6342" s="25"/>
      <c r="J6342" s="25"/>
      <c r="K6342" s="25"/>
      <c r="L6342" s="25"/>
      <c r="M6342" s="25"/>
      <c r="N6342" s="25"/>
      <c r="O6342" s="25"/>
      <c r="P6342" s="25"/>
      <c r="Q6342" s="138"/>
    </row>
    <row r="6343" spans="1:17" s="2" customFormat="1" x14ac:dyDescent="0.25">
      <c r="A6343" s="9"/>
      <c r="B6343" s="9"/>
      <c r="C6343" s="9"/>
      <c r="D6343" s="9"/>
      <c r="E6343" s="9"/>
      <c r="F6343" s="25"/>
      <c r="G6343" s="25"/>
      <c r="H6343" s="240"/>
      <c r="I6343" s="25"/>
      <c r="J6343" s="25"/>
      <c r="K6343" s="25"/>
      <c r="L6343" s="25"/>
      <c r="M6343" s="25"/>
      <c r="N6343" s="25"/>
      <c r="O6343" s="25"/>
      <c r="P6343" s="25"/>
      <c r="Q6343" s="138"/>
    </row>
    <row r="6344" spans="1:17" x14ac:dyDescent="0.25">
      <c r="A6344" s="1" t="s">
        <v>93</v>
      </c>
    </row>
    <row r="6345" spans="1:17" ht="30" x14ac:dyDescent="0.25">
      <c r="C6345" s="191" t="s">
        <v>79</v>
      </c>
      <c r="D6345" s="1" t="s">
        <v>83</v>
      </c>
      <c r="E6345" s="190"/>
      <c r="F6345" s="191" t="s">
        <v>62</v>
      </c>
      <c r="G6345" s="192" t="s">
        <v>81</v>
      </c>
      <c r="H6345" s="247" t="s">
        <v>59</v>
      </c>
      <c r="J6345" s="191" t="s">
        <v>57</v>
      </c>
      <c r="K6345" s="191" t="s">
        <v>65</v>
      </c>
      <c r="L6345" s="191" t="s">
        <v>63</v>
      </c>
      <c r="N6345" s="191" t="s">
        <v>80</v>
      </c>
      <c r="O6345" s="191" t="s">
        <v>56</v>
      </c>
      <c r="P6345" s="191" t="s">
        <v>68</v>
      </c>
      <c r="Q6345" s="191" t="s">
        <v>78</v>
      </c>
    </row>
    <row r="6346" spans="1:17" x14ac:dyDescent="0.25">
      <c r="B6346" s="206">
        <v>1</v>
      </c>
      <c r="C6346" s="194">
        <v>42.2</v>
      </c>
      <c r="E6346" s="190">
        <v>2000</v>
      </c>
      <c r="F6346" s="195" t="s">
        <v>82</v>
      </c>
      <c r="G6346" s="196">
        <v>36.200000000000003</v>
      </c>
      <c r="H6346" s="248">
        <v>39.299999999999997</v>
      </c>
      <c r="J6346" s="195">
        <v>35.200000000000003</v>
      </c>
      <c r="K6346" s="197">
        <v>39.5</v>
      </c>
      <c r="L6346" s="195">
        <v>41.3</v>
      </c>
      <c r="N6346" s="195" t="s">
        <v>82</v>
      </c>
      <c r="O6346" s="195" t="s">
        <v>82</v>
      </c>
      <c r="P6346" s="195"/>
      <c r="Q6346" s="193">
        <v>41.2</v>
      </c>
    </row>
    <row r="6347" spans="1:17" x14ac:dyDescent="0.25">
      <c r="B6347" s="206">
        <v>2</v>
      </c>
      <c r="C6347" s="194">
        <v>37</v>
      </c>
      <c r="E6347" s="190">
        <v>2001</v>
      </c>
      <c r="F6347" s="195" t="s">
        <v>82</v>
      </c>
      <c r="G6347" s="196">
        <v>35.5</v>
      </c>
      <c r="H6347" s="248">
        <v>35.700000000000003</v>
      </c>
      <c r="J6347" s="195">
        <v>32.700000000000003</v>
      </c>
      <c r="K6347" s="197">
        <v>38.700000000000003</v>
      </c>
      <c r="L6347" s="195">
        <v>39.700000000000003</v>
      </c>
      <c r="N6347" s="195" t="s">
        <v>82</v>
      </c>
      <c r="O6347" s="195" t="s">
        <v>82</v>
      </c>
      <c r="P6347" s="195"/>
      <c r="Q6347" s="193">
        <v>38</v>
      </c>
    </row>
    <row r="6348" spans="1:17" x14ac:dyDescent="0.25">
      <c r="B6348" s="206">
        <v>3</v>
      </c>
      <c r="C6348" s="194">
        <v>37.6</v>
      </c>
      <c r="E6348" s="190">
        <v>2002</v>
      </c>
      <c r="F6348" s="195" t="s">
        <v>82</v>
      </c>
      <c r="G6348" s="196">
        <v>33.1</v>
      </c>
      <c r="H6348" s="248">
        <v>35</v>
      </c>
      <c r="J6348" s="195">
        <v>30.8</v>
      </c>
      <c r="K6348" s="197">
        <v>35.6</v>
      </c>
      <c r="L6348" s="195">
        <v>37.5</v>
      </c>
      <c r="N6348" s="195" t="s">
        <v>82</v>
      </c>
      <c r="O6348" s="195" t="s">
        <v>82</v>
      </c>
      <c r="P6348" s="194">
        <v>36.6</v>
      </c>
      <c r="Q6348" s="193">
        <v>37</v>
      </c>
    </row>
    <row r="6349" spans="1:17" x14ac:dyDescent="0.25">
      <c r="B6349" s="206">
        <v>4</v>
      </c>
      <c r="C6349" s="194">
        <v>40.1</v>
      </c>
      <c r="E6349" s="190">
        <v>2003</v>
      </c>
      <c r="F6349" s="198">
        <v>37</v>
      </c>
      <c r="G6349" s="196">
        <v>35.5</v>
      </c>
      <c r="H6349" s="248">
        <v>39.1</v>
      </c>
      <c r="J6349" s="195">
        <v>34.1</v>
      </c>
      <c r="K6349" s="197">
        <v>39.9</v>
      </c>
      <c r="L6349" s="195">
        <v>40.5</v>
      </c>
      <c r="N6349" s="195" t="s">
        <v>82</v>
      </c>
      <c r="O6349" s="195" t="s">
        <v>82</v>
      </c>
      <c r="P6349" s="194">
        <v>39</v>
      </c>
      <c r="Q6349" s="193">
        <v>40.700000000000003</v>
      </c>
    </row>
    <row r="6350" spans="1:17" x14ac:dyDescent="0.25">
      <c r="B6350" s="206">
        <v>5</v>
      </c>
      <c r="C6350" s="194">
        <v>38</v>
      </c>
      <c r="E6350" s="190">
        <v>2004</v>
      </c>
      <c r="F6350" s="198">
        <v>36</v>
      </c>
      <c r="G6350" s="199">
        <v>33</v>
      </c>
      <c r="H6350" s="248">
        <v>34.9</v>
      </c>
      <c r="J6350" s="195">
        <v>33</v>
      </c>
      <c r="K6350" s="197">
        <v>35.5</v>
      </c>
      <c r="L6350" s="195">
        <v>37.4</v>
      </c>
      <c r="N6350" s="195" t="s">
        <v>82</v>
      </c>
      <c r="O6350" s="195" t="s">
        <v>82</v>
      </c>
      <c r="P6350" s="194">
        <v>34.4</v>
      </c>
      <c r="Q6350" s="193">
        <v>36</v>
      </c>
    </row>
    <row r="6351" spans="1:17" x14ac:dyDescent="0.25">
      <c r="B6351" s="206">
        <v>6</v>
      </c>
      <c r="C6351" s="194">
        <v>36.200000000000003</v>
      </c>
      <c r="E6351" s="190">
        <v>2005</v>
      </c>
      <c r="F6351" s="198">
        <v>36.4</v>
      </c>
      <c r="G6351" s="196">
        <v>31.8</v>
      </c>
      <c r="H6351" s="248">
        <v>34.299999999999997</v>
      </c>
      <c r="J6351" s="195">
        <v>32.700000000000003</v>
      </c>
      <c r="K6351" s="197">
        <v>35.200000000000003</v>
      </c>
      <c r="L6351" s="195">
        <v>36.200000000000003</v>
      </c>
      <c r="N6351" s="195" t="s">
        <v>82</v>
      </c>
      <c r="O6351" s="195" t="s">
        <v>82</v>
      </c>
      <c r="P6351" s="194">
        <v>35</v>
      </c>
      <c r="Q6351" s="193">
        <v>35.5</v>
      </c>
    </row>
    <row r="6352" spans="1:17" x14ac:dyDescent="0.25">
      <c r="B6352" s="206">
        <v>7</v>
      </c>
      <c r="C6352" s="194">
        <v>37.6</v>
      </c>
      <c r="E6352" s="190">
        <v>2006</v>
      </c>
      <c r="F6352" s="198">
        <v>35.200000000000003</v>
      </c>
      <c r="G6352" s="196">
        <v>31.2</v>
      </c>
      <c r="H6352" s="248">
        <v>35.5</v>
      </c>
      <c r="J6352" s="195">
        <v>32.700000000000003</v>
      </c>
      <c r="K6352" s="197">
        <v>34.9</v>
      </c>
      <c r="L6352" s="195">
        <v>38.200000000000003</v>
      </c>
      <c r="N6352" s="198">
        <v>35.200000000000003</v>
      </c>
      <c r="O6352" s="195" t="s">
        <v>82</v>
      </c>
      <c r="P6352" s="194">
        <v>35.200000000000003</v>
      </c>
      <c r="Q6352" s="193">
        <v>36.299999999999997</v>
      </c>
    </row>
    <row r="6353" spans="1:17" x14ac:dyDescent="0.25">
      <c r="B6353" s="206">
        <v>8</v>
      </c>
      <c r="C6353" s="194">
        <v>43</v>
      </c>
      <c r="E6353" s="190">
        <v>2007</v>
      </c>
      <c r="F6353" s="198">
        <v>40.6</v>
      </c>
      <c r="G6353" s="196">
        <v>35.799999999999997</v>
      </c>
      <c r="H6353" s="249">
        <v>41.4</v>
      </c>
      <c r="J6353" s="195">
        <v>35.5</v>
      </c>
      <c r="K6353" s="197">
        <v>39</v>
      </c>
      <c r="L6353" s="195">
        <v>42.5</v>
      </c>
      <c r="N6353" s="198">
        <v>40.6</v>
      </c>
      <c r="O6353" s="195" t="s">
        <v>82</v>
      </c>
      <c r="P6353" s="200">
        <v>39.200000000000003</v>
      </c>
      <c r="Q6353" s="193">
        <v>41.4</v>
      </c>
    </row>
    <row r="6354" spans="1:17" x14ac:dyDescent="0.25">
      <c r="B6354" s="206">
        <v>9</v>
      </c>
      <c r="C6354" s="194">
        <v>39</v>
      </c>
      <c r="E6354" s="190">
        <v>2008</v>
      </c>
      <c r="F6354" s="198">
        <v>37.6</v>
      </c>
      <c r="G6354" s="199">
        <v>35.5</v>
      </c>
      <c r="H6354" s="249">
        <v>38.700000000000003</v>
      </c>
      <c r="J6354" s="195">
        <v>32.799999999999997</v>
      </c>
      <c r="K6354" s="197">
        <v>37.4</v>
      </c>
      <c r="L6354" s="195">
        <v>39.1</v>
      </c>
      <c r="N6354" s="198">
        <v>35.200000000000003</v>
      </c>
      <c r="O6354" s="195">
        <v>35.4</v>
      </c>
      <c r="P6354" s="200">
        <v>36.200000000000003</v>
      </c>
      <c r="Q6354" s="201">
        <v>38.6</v>
      </c>
    </row>
    <row r="6355" spans="1:17" x14ac:dyDescent="0.25">
      <c r="B6355" s="206">
        <v>10</v>
      </c>
      <c r="C6355" s="200">
        <v>37.200000000000003</v>
      </c>
      <c r="E6355" s="190">
        <v>2009</v>
      </c>
      <c r="F6355" s="198">
        <v>34.799999999999997</v>
      </c>
      <c r="G6355" s="196">
        <v>34.700000000000003</v>
      </c>
      <c r="H6355" s="248">
        <v>38</v>
      </c>
      <c r="J6355" s="195">
        <v>33.4</v>
      </c>
      <c r="K6355" s="197">
        <v>36.9</v>
      </c>
      <c r="L6355" s="195">
        <v>36.4</v>
      </c>
      <c r="N6355" s="198">
        <v>36.200000000000003</v>
      </c>
      <c r="O6355" s="195">
        <v>33.4</v>
      </c>
      <c r="P6355" s="200">
        <v>36.799999999999997</v>
      </c>
      <c r="Q6355" s="201">
        <v>38.1</v>
      </c>
    </row>
    <row r="6356" spans="1:17" x14ac:dyDescent="0.25">
      <c r="B6356" s="206">
        <v>11</v>
      </c>
      <c r="C6356" s="200">
        <v>37.799999999999997</v>
      </c>
      <c r="E6356" s="190">
        <v>2010</v>
      </c>
      <c r="F6356" s="198">
        <v>36.200000000000003</v>
      </c>
      <c r="G6356" s="196">
        <v>36.1</v>
      </c>
      <c r="H6356" s="248">
        <v>39</v>
      </c>
      <c r="J6356" s="195">
        <v>34.200000000000003</v>
      </c>
      <c r="K6356" s="197">
        <v>36.1</v>
      </c>
      <c r="L6356" s="195">
        <v>37.1</v>
      </c>
      <c r="N6356" s="198">
        <v>35.799999999999997</v>
      </c>
      <c r="O6356" s="195">
        <v>35.9</v>
      </c>
      <c r="P6356" s="200">
        <v>36.200000000000003</v>
      </c>
      <c r="Q6356" s="201">
        <v>38.4</v>
      </c>
    </row>
    <row r="6357" spans="1:17" x14ac:dyDescent="0.25">
      <c r="B6357" s="206">
        <v>12</v>
      </c>
      <c r="C6357" s="202">
        <v>38</v>
      </c>
      <c r="E6357" s="190">
        <v>2011</v>
      </c>
      <c r="F6357" s="198">
        <v>37.799999999999997</v>
      </c>
      <c r="G6357" s="196">
        <v>35.9</v>
      </c>
      <c r="H6357" s="249">
        <v>39.6</v>
      </c>
      <c r="J6357" s="195">
        <v>34.700000000000003</v>
      </c>
      <c r="K6357" s="204">
        <v>39.1</v>
      </c>
      <c r="L6357" s="195">
        <v>38.4</v>
      </c>
      <c r="N6357" s="198">
        <v>36.4</v>
      </c>
      <c r="O6357" s="195">
        <v>35.700000000000003</v>
      </c>
      <c r="P6357" s="203">
        <v>37.9</v>
      </c>
      <c r="Q6357" s="201">
        <v>39.799999999999997</v>
      </c>
    </row>
    <row r="6358" spans="1:17" x14ac:dyDescent="0.25">
      <c r="B6358" s="206">
        <v>13</v>
      </c>
      <c r="C6358" s="203">
        <v>40.299999999999997</v>
      </c>
      <c r="E6358" s="190">
        <v>2012</v>
      </c>
      <c r="F6358" s="198">
        <v>38.799999999999997</v>
      </c>
      <c r="G6358" s="196">
        <v>37.799999999999997</v>
      </c>
      <c r="H6358" s="250">
        <v>40.9</v>
      </c>
      <c r="J6358" s="195">
        <v>35.4</v>
      </c>
      <c r="K6358" s="204">
        <v>40.4</v>
      </c>
      <c r="L6358" s="195">
        <v>40.5</v>
      </c>
      <c r="N6358" s="198">
        <v>38.4</v>
      </c>
      <c r="O6358" s="195">
        <v>38.6</v>
      </c>
      <c r="P6358" s="199">
        <v>38.700000000000003</v>
      </c>
      <c r="Q6358" s="201">
        <v>41</v>
      </c>
    </row>
    <row r="6359" spans="1:17" x14ac:dyDescent="0.25">
      <c r="B6359" s="206">
        <v>14</v>
      </c>
      <c r="C6359" s="203">
        <v>39.200000000000003</v>
      </c>
      <c r="E6359" s="190">
        <v>2013</v>
      </c>
      <c r="F6359" s="198">
        <v>38.4</v>
      </c>
      <c r="G6359" s="196">
        <v>38.799999999999997</v>
      </c>
      <c r="H6359" s="250">
        <v>39.299999999999997</v>
      </c>
      <c r="J6359" s="195">
        <v>36.1</v>
      </c>
      <c r="K6359" s="204">
        <v>41.8</v>
      </c>
      <c r="L6359" s="195">
        <v>39.299999999999997</v>
      </c>
      <c r="N6359" s="198">
        <v>39</v>
      </c>
      <c r="O6359" s="195">
        <v>36.700000000000003</v>
      </c>
      <c r="P6359" s="203">
        <v>39.799999999999997</v>
      </c>
      <c r="Q6359" s="201">
        <v>41.6</v>
      </c>
    </row>
    <row r="6360" spans="1:17" x14ac:dyDescent="0.25">
      <c r="B6360" s="206">
        <v>15</v>
      </c>
      <c r="C6360" s="203">
        <v>34.4</v>
      </c>
      <c r="E6360" s="190">
        <v>2014</v>
      </c>
      <c r="F6360" s="198">
        <v>32.4</v>
      </c>
      <c r="G6360" s="199">
        <v>32</v>
      </c>
      <c r="H6360" s="250">
        <v>33.799999999999997</v>
      </c>
      <c r="J6360" s="195">
        <v>30.3</v>
      </c>
      <c r="K6360" s="204">
        <v>34.200000000000003</v>
      </c>
      <c r="L6360" s="195">
        <v>35.200000000000003</v>
      </c>
      <c r="N6360" s="198">
        <v>34.6</v>
      </c>
      <c r="O6360" s="195">
        <v>33</v>
      </c>
      <c r="P6360" s="202">
        <v>34</v>
      </c>
      <c r="Q6360" s="201">
        <v>34.299999999999997</v>
      </c>
    </row>
    <row r="6361" spans="1:17" x14ac:dyDescent="0.25">
      <c r="B6361" s="206">
        <v>16</v>
      </c>
      <c r="C6361" s="203">
        <v>38.799999999999997</v>
      </c>
      <c r="E6361" s="190">
        <v>2015</v>
      </c>
      <c r="F6361" s="198">
        <v>38.4</v>
      </c>
      <c r="G6361" s="196">
        <v>37.200000000000003</v>
      </c>
      <c r="H6361" s="250">
        <v>39.799999999999997</v>
      </c>
      <c r="J6361" s="195">
        <v>34.5</v>
      </c>
      <c r="K6361" s="204">
        <v>38.299999999999997</v>
      </c>
      <c r="L6361" s="195">
        <v>38.799999999999997</v>
      </c>
      <c r="N6361" s="198">
        <v>38.5</v>
      </c>
      <c r="O6361" s="195">
        <v>35.9</v>
      </c>
      <c r="P6361" s="203">
        <v>38.4</v>
      </c>
      <c r="Q6361" s="201">
        <v>40.200000000000003</v>
      </c>
    </row>
    <row r="6362" spans="1:17" ht="15.75" thickBot="1" x14ac:dyDescent="0.3">
      <c r="A6362" s="1" t="s">
        <v>92</v>
      </c>
    </row>
    <row r="6363" spans="1:17" x14ac:dyDescent="0.25">
      <c r="A6363" s="210"/>
      <c r="B6363" s="211" t="s">
        <v>85</v>
      </c>
      <c r="C6363" s="211"/>
      <c r="D6363" s="211"/>
      <c r="E6363" s="211"/>
      <c r="F6363" s="212"/>
      <c r="G6363" s="212"/>
      <c r="H6363" s="251">
        <v>29.2</v>
      </c>
      <c r="I6363" s="212"/>
      <c r="J6363" s="213">
        <v>23.4</v>
      </c>
      <c r="K6363" s="214">
        <v>28.1</v>
      </c>
      <c r="L6363" s="212"/>
      <c r="M6363" s="212"/>
      <c r="N6363" s="215"/>
      <c r="O6363" s="215"/>
      <c r="P6363" s="212"/>
      <c r="Q6363" s="144">
        <v>28.6</v>
      </c>
    </row>
    <row r="6364" spans="1:17" x14ac:dyDescent="0.25">
      <c r="A6364" s="8"/>
      <c r="B6364" s="9"/>
      <c r="C6364" s="9"/>
      <c r="D6364" s="9"/>
      <c r="E6364" s="9"/>
      <c r="F6364" s="25"/>
      <c r="G6364" s="25"/>
      <c r="H6364" s="240"/>
      <c r="I6364" s="25"/>
      <c r="J6364" s="39"/>
      <c r="K6364" s="25"/>
      <c r="L6364" s="25"/>
      <c r="M6364" s="25"/>
      <c r="N6364" s="39"/>
      <c r="O6364" s="39"/>
      <c r="P6364" s="25"/>
      <c r="Q6364" s="166"/>
    </row>
    <row r="6365" spans="1:17" ht="16.5" thickBot="1" x14ac:dyDescent="0.3">
      <c r="A6365" s="216"/>
      <c r="B6365" s="11" t="s">
        <v>84</v>
      </c>
      <c r="C6365" s="11"/>
      <c r="D6365" s="11"/>
      <c r="E6365" s="11"/>
      <c r="F6365" s="93"/>
      <c r="G6365" s="93"/>
      <c r="H6365" s="238">
        <f>((1/16)*(SUM(H6346:H6361))+H6363)/2</f>
        <v>33.484374999999993</v>
      </c>
      <c r="I6365" s="218"/>
      <c r="J6365" s="217">
        <f>((1/16)*(SUM(J6346:J6361))+J6363)/2</f>
        <v>28.515624999999996</v>
      </c>
      <c r="K6365" s="217">
        <f>((1/16)*(SUM(K6346:K6361))+K6363)/2</f>
        <v>32.878124999999997</v>
      </c>
      <c r="L6365" s="218"/>
      <c r="M6365" s="218"/>
      <c r="N6365" s="217"/>
      <c r="O6365" s="217"/>
      <c r="P6365" s="218"/>
      <c r="Q6365" s="219">
        <f>((1/16)*(SUM(Q6346:Q6361))+Q6363)/2</f>
        <v>33.615625000000001</v>
      </c>
    </row>
    <row r="6366" spans="1:17" ht="15.75" x14ac:dyDescent="0.25">
      <c r="A6366" s="205"/>
    </row>
    <row r="6367" spans="1:17" ht="15.75" x14ac:dyDescent="0.25">
      <c r="A6367" s="1" t="s">
        <v>88</v>
      </c>
      <c r="F6367" s="128" t="s">
        <v>62</v>
      </c>
      <c r="G6367" s="128" t="s">
        <v>63</v>
      </c>
      <c r="H6367" s="231" t="s">
        <v>59</v>
      </c>
      <c r="I6367" s="128" t="s">
        <v>64</v>
      </c>
      <c r="J6367" s="128" t="s">
        <v>57</v>
      </c>
      <c r="K6367" s="128" t="s">
        <v>65</v>
      </c>
      <c r="L6367" s="128" t="s">
        <v>66</v>
      </c>
      <c r="M6367" s="128" t="s">
        <v>67</v>
      </c>
      <c r="N6367" s="128" t="s">
        <v>58</v>
      </c>
      <c r="O6367" s="128" t="s">
        <v>56</v>
      </c>
      <c r="P6367" s="128" t="s">
        <v>68</v>
      </c>
      <c r="Q6367" s="138" t="s">
        <v>76</v>
      </c>
    </row>
    <row r="6368" spans="1:17" x14ac:dyDescent="0.25">
      <c r="A6368" s="1" t="s">
        <v>89</v>
      </c>
      <c r="F6368">
        <v>-15.4</v>
      </c>
      <c r="G6368">
        <v>-10.5</v>
      </c>
      <c r="H6368" s="228">
        <v>-32.200000000000003</v>
      </c>
      <c r="I6368" s="31">
        <v>-34.4</v>
      </c>
      <c r="J6368" s="31">
        <v>-34.6</v>
      </c>
      <c r="K6368" s="31">
        <v>-30</v>
      </c>
      <c r="L6368" s="31">
        <v>-24.2</v>
      </c>
      <c r="M6368" s="31">
        <v>-25.4</v>
      </c>
      <c r="N6368" s="31">
        <v>-20.399999999999999</v>
      </c>
      <c r="O6368" s="31">
        <v>-20.6</v>
      </c>
      <c r="P6368" s="31">
        <v>-26</v>
      </c>
      <c r="Q6368" s="138">
        <v>-26.4</v>
      </c>
    </row>
    <row r="6369" spans="1:17" x14ac:dyDescent="0.25">
      <c r="A6369" s="1" t="s">
        <v>90</v>
      </c>
      <c r="F6369">
        <v>40.6</v>
      </c>
      <c r="G6369">
        <v>42.5</v>
      </c>
      <c r="H6369" s="228">
        <v>41.4</v>
      </c>
      <c r="I6369" s="31">
        <v>36.5</v>
      </c>
      <c r="J6369" s="31">
        <v>36.1</v>
      </c>
      <c r="K6369" s="31">
        <v>41.8</v>
      </c>
      <c r="L6369" s="31">
        <v>38.799999999999997</v>
      </c>
      <c r="M6369" s="31">
        <v>42.8</v>
      </c>
      <c r="N6369" s="31">
        <v>40.6</v>
      </c>
      <c r="O6369" s="31">
        <v>38.6</v>
      </c>
      <c r="P6369" s="31">
        <v>39.799999999999997</v>
      </c>
      <c r="Q6369" s="138">
        <v>41.6</v>
      </c>
    </row>
  </sheetData>
  <mergeCells count="1">
    <mergeCell ref="R6230:S62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220"/>
  <sheetViews>
    <sheetView workbookViewId="0">
      <selection activeCell="G1" sqref="G1:G1048576"/>
    </sheetView>
  </sheetViews>
  <sheetFormatPr defaultRowHeight="15" x14ac:dyDescent="0.25"/>
  <cols>
    <col min="7" max="7" width="9.140625" style="228"/>
  </cols>
  <sheetData>
    <row r="1" spans="3:16" s="2" customFormat="1" x14ac:dyDescent="0.25">
      <c r="G1" s="228" t="s">
        <v>101</v>
      </c>
    </row>
    <row r="2" spans="3:16" s="2" customFormat="1" x14ac:dyDescent="0.25">
      <c r="E2" s="2" t="s">
        <v>62</v>
      </c>
      <c r="F2" s="2" t="s">
        <v>63</v>
      </c>
      <c r="G2" s="228" t="s">
        <v>59</v>
      </c>
      <c r="H2" s="2" t="s">
        <v>64</v>
      </c>
      <c r="I2" s="2" t="s">
        <v>57</v>
      </c>
      <c r="J2" s="2" t="s">
        <v>65</v>
      </c>
      <c r="K2" s="2" t="s">
        <v>66</v>
      </c>
      <c r="L2" s="2" t="s">
        <v>67</v>
      </c>
      <c r="M2" s="2" t="s">
        <v>58</v>
      </c>
      <c r="N2" s="2" t="s">
        <v>56</v>
      </c>
      <c r="O2" s="2" t="s">
        <v>68</v>
      </c>
      <c r="P2" s="2" t="s">
        <v>76</v>
      </c>
    </row>
    <row r="3" spans="3:16" x14ac:dyDescent="0.25">
      <c r="C3" t="s">
        <v>0</v>
      </c>
      <c r="D3">
        <v>1</v>
      </c>
      <c r="E3" s="6">
        <f>Sheet1!F5865</f>
        <v>2.5300000000000002</v>
      </c>
      <c r="F3" s="6">
        <f>Sheet1!G5865</f>
        <v>5.6899999999999995</v>
      </c>
      <c r="G3" s="229">
        <f>Sheet1!H5865</f>
        <v>-0.10625000000000001</v>
      </c>
      <c r="H3" s="6">
        <f>Sheet1!I5865</f>
        <v>-1.3</v>
      </c>
      <c r="I3" s="6">
        <f>Sheet1!J5865</f>
        <v>-3.7499999999999991</v>
      </c>
      <c r="J3" s="6">
        <f>Sheet1!K5865</f>
        <v>-8.7500000000000022E-2</v>
      </c>
      <c r="K3" s="6">
        <f>Sheet1!L5865</f>
        <v>-0.43124999999999997</v>
      </c>
      <c r="L3" s="6">
        <f>Sheet1!M5865</f>
        <v>-0.22666666666666682</v>
      </c>
      <c r="M3" s="6">
        <f>Sheet1!N5865</f>
        <v>-0.70000000000000007</v>
      </c>
      <c r="N3" s="6">
        <f>Sheet1!O5865</f>
        <v>-1.75</v>
      </c>
      <c r="O3" s="6">
        <f>Sheet1!P5865</f>
        <v>0.59285714285714275</v>
      </c>
      <c r="P3" s="6">
        <f>Sheet1!Q5865</f>
        <v>9.5555555555555449E-2</v>
      </c>
    </row>
    <row r="4" spans="3:16" x14ac:dyDescent="0.25">
      <c r="C4" t="s">
        <v>0</v>
      </c>
      <c r="D4">
        <v>2</v>
      </c>
      <c r="E4" s="6">
        <f>Sheet1!F5866</f>
        <v>3.5199999999999996</v>
      </c>
      <c r="F4" s="6">
        <f>Sheet1!G5866</f>
        <v>6.02</v>
      </c>
      <c r="G4" s="229">
        <f>Sheet1!H5866</f>
        <v>1.09375</v>
      </c>
      <c r="H4" s="6">
        <f>Sheet1!I5866</f>
        <v>-0.55999999999999983</v>
      </c>
      <c r="I4" s="6">
        <f>Sheet1!J5866</f>
        <v>-3.2250000000000001</v>
      </c>
      <c r="J4" s="6">
        <f>Sheet1!K5866</f>
        <v>0.68750000000000011</v>
      </c>
      <c r="K4" s="6">
        <f>Sheet1!L5866</f>
        <v>0.17499999999999999</v>
      </c>
      <c r="L4" s="6">
        <f>Sheet1!M5866</f>
        <v>1.4133333333333331</v>
      </c>
      <c r="M4" s="6">
        <f>Sheet1!N5866</f>
        <v>-0.49000000000000005</v>
      </c>
      <c r="N4" s="6">
        <f>Sheet1!O5866</f>
        <v>-0.22499999999999987</v>
      </c>
      <c r="O4" s="6">
        <f>Sheet1!P5866</f>
        <v>0.82857142857142851</v>
      </c>
      <c r="P4" s="6">
        <f>Sheet1!Q5866</f>
        <v>1.2230555555555562</v>
      </c>
    </row>
    <row r="5" spans="3:16" x14ac:dyDescent="0.25">
      <c r="C5" t="s">
        <v>0</v>
      </c>
      <c r="D5">
        <v>3</v>
      </c>
      <c r="E5" s="6">
        <f>Sheet1!F5867</f>
        <v>2.6800000000000006</v>
      </c>
      <c r="F5" s="6">
        <f>Sheet1!G5867</f>
        <v>5.0900000000000007</v>
      </c>
      <c r="G5" s="229">
        <f>Sheet1!H5867</f>
        <v>1.3374999999999999</v>
      </c>
      <c r="H5" s="6">
        <f>Sheet1!I5867</f>
        <v>-1.36</v>
      </c>
      <c r="I5" s="6">
        <f>Sheet1!J5867</f>
        <v>-3.1875</v>
      </c>
      <c r="J5" s="6">
        <f>Sheet1!K5867</f>
        <v>1.6937499999999996</v>
      </c>
      <c r="K5" s="6">
        <f>Sheet1!L5867</f>
        <v>-0.43750000000000011</v>
      </c>
      <c r="L5" s="6">
        <f>Sheet1!M5867</f>
        <v>2.0866666666666664</v>
      </c>
      <c r="M5" s="6">
        <f>Sheet1!N5867</f>
        <v>-0.80999999999999994</v>
      </c>
      <c r="N5" s="6">
        <f>Sheet1!O5867</f>
        <v>-0.4749999999999997</v>
      </c>
      <c r="O5" s="6">
        <f>Sheet1!P5867</f>
        <v>1.3714285714285714</v>
      </c>
      <c r="P5" s="6">
        <f>Sheet1!Q5867</f>
        <v>2.3211111111111111</v>
      </c>
    </row>
    <row r="6" spans="3:16" x14ac:dyDescent="0.25">
      <c r="C6" t="s">
        <v>0</v>
      </c>
      <c r="D6">
        <v>4</v>
      </c>
      <c r="E6" s="6">
        <f>Sheet1!F5868</f>
        <v>2.59</v>
      </c>
      <c r="F6" s="6">
        <f>Sheet1!G5868</f>
        <v>5.13</v>
      </c>
      <c r="G6" s="229">
        <f>Sheet1!H5868</f>
        <v>0.44374999999999998</v>
      </c>
      <c r="H6" s="6">
        <f>Sheet1!I5868</f>
        <v>-1.4399999999999997</v>
      </c>
      <c r="I6" s="6">
        <f>Sheet1!J5868</f>
        <v>-4.0374999999999996</v>
      </c>
      <c r="J6" s="6">
        <f>Sheet1!K5868</f>
        <v>0.45625000000000016</v>
      </c>
      <c r="K6" s="6">
        <f>Sheet1!L5868</f>
        <v>-0.66249999999999987</v>
      </c>
      <c r="L6" s="6">
        <f>Sheet1!M5868</f>
        <v>1.7</v>
      </c>
      <c r="M6" s="6">
        <f>Sheet1!N5868</f>
        <v>-0.64</v>
      </c>
      <c r="N6" s="6">
        <f>Sheet1!O5868</f>
        <v>-0.31249999999999994</v>
      </c>
      <c r="O6" s="6">
        <f>Sheet1!P5868</f>
        <v>0.23571428571428571</v>
      </c>
      <c r="P6" s="6">
        <f>Sheet1!Q5868</f>
        <v>1.2252777777777779</v>
      </c>
    </row>
    <row r="7" spans="3:16" x14ac:dyDescent="0.25">
      <c r="C7" t="s">
        <v>0</v>
      </c>
      <c r="D7">
        <v>5</v>
      </c>
      <c r="E7" s="6">
        <f>Sheet1!F5869</f>
        <v>4.0299999999999994</v>
      </c>
      <c r="F7" s="6">
        <f>Sheet1!G5869</f>
        <v>6.05</v>
      </c>
      <c r="G7" s="229">
        <f>Sheet1!H5869</f>
        <v>1.39375</v>
      </c>
      <c r="H7" s="6">
        <f>Sheet1!I5869</f>
        <v>-0.46000000000000041</v>
      </c>
      <c r="I7" s="6">
        <f>Sheet1!J5869</f>
        <v>-2.412500000000001</v>
      </c>
      <c r="J7" s="6">
        <f>Sheet1!K5869</f>
        <v>1.1812500000000001</v>
      </c>
      <c r="K7" s="6">
        <f>Sheet1!L5869</f>
        <v>0.13750000000000023</v>
      </c>
      <c r="L7" s="6">
        <f>Sheet1!M5869</f>
        <v>1.7733333333333334</v>
      </c>
      <c r="M7" s="6">
        <f>Sheet1!N5869</f>
        <v>0.45999999999999996</v>
      </c>
      <c r="N7" s="6">
        <f>Sheet1!O5869</f>
        <v>1.2249999999999999</v>
      </c>
      <c r="O7" s="6">
        <f>Sheet1!P5869</f>
        <v>1.2642857142857142</v>
      </c>
      <c r="P7" s="6">
        <f>Sheet1!Q5869</f>
        <v>1.5647222222222221</v>
      </c>
    </row>
    <row r="8" spans="3:16" x14ac:dyDescent="0.25">
      <c r="C8" t="s">
        <v>0</v>
      </c>
      <c r="D8">
        <v>6</v>
      </c>
      <c r="E8" s="6">
        <f>Sheet1!F5870</f>
        <v>4.5400000000000009</v>
      </c>
      <c r="F8" s="6">
        <f>Sheet1!G5870</f>
        <v>6.45</v>
      </c>
      <c r="G8" s="229">
        <f>Sheet1!H5870</f>
        <v>1.2562499999999999</v>
      </c>
      <c r="H8" s="6">
        <f>Sheet1!I5870</f>
        <v>-0.11999999999999997</v>
      </c>
      <c r="I8" s="6">
        <f>Sheet1!J5870</f>
        <v>-1.7937499999999997</v>
      </c>
      <c r="J8" s="6">
        <f>Sheet1!K5870</f>
        <v>0.91250000000000009</v>
      </c>
      <c r="K8" s="6">
        <f>Sheet1!L5870</f>
        <v>0.11250000000000002</v>
      </c>
      <c r="L8" s="6">
        <f>Sheet1!M5870</f>
        <v>2.2933333333333334</v>
      </c>
      <c r="M8" s="6">
        <f>Sheet1!N5870</f>
        <v>1.22</v>
      </c>
      <c r="N8" s="6">
        <f>Sheet1!O5870</f>
        <v>1.6375000000000002</v>
      </c>
      <c r="O8" s="6">
        <f>Sheet1!P5870</f>
        <v>0.65</v>
      </c>
      <c r="P8" s="6">
        <f>Sheet1!Q5870</f>
        <v>1.743333333333333</v>
      </c>
    </row>
    <row r="9" spans="3:16" x14ac:dyDescent="0.25">
      <c r="C9" t="s">
        <v>0</v>
      </c>
      <c r="D9">
        <v>7</v>
      </c>
      <c r="E9" s="6">
        <f>Sheet1!F5871</f>
        <v>3.8300000000000005</v>
      </c>
      <c r="F9" s="6">
        <f>Sheet1!G5871</f>
        <v>6.1999999999999993</v>
      </c>
      <c r="G9" s="229">
        <f>Sheet1!H5871</f>
        <v>1.2312500000000002</v>
      </c>
      <c r="H9" s="6">
        <f>Sheet1!I5871</f>
        <v>-1.26</v>
      </c>
      <c r="I9" s="6">
        <f>Sheet1!J5871</f>
        <v>-2.7812499999999996</v>
      </c>
      <c r="J9" s="6">
        <f>Sheet1!K5871</f>
        <v>1.0375000000000001</v>
      </c>
      <c r="K9" s="6">
        <f>Sheet1!L5871</f>
        <v>0.31875000000000014</v>
      </c>
      <c r="L9" s="6">
        <f>Sheet1!M5871</f>
        <v>2.4933333333333341</v>
      </c>
      <c r="M9" s="6">
        <f>Sheet1!N5871</f>
        <v>0.7</v>
      </c>
      <c r="N9" s="6">
        <f>Sheet1!O5871</f>
        <v>1.0125</v>
      </c>
      <c r="O9" s="6">
        <f>Sheet1!P5871</f>
        <v>0.99999999999999989</v>
      </c>
      <c r="P9" s="6">
        <f>Sheet1!Q5871</f>
        <v>2.0680555555555551</v>
      </c>
    </row>
    <row r="10" spans="3:16" x14ac:dyDescent="0.25">
      <c r="C10" t="s">
        <v>0</v>
      </c>
      <c r="D10">
        <v>8</v>
      </c>
      <c r="E10" s="6">
        <f>Sheet1!F5872</f>
        <v>3.8999999999999995</v>
      </c>
      <c r="F10" s="6">
        <f>Sheet1!G5872</f>
        <v>6.4599999999999991</v>
      </c>
      <c r="G10" s="229">
        <f>Sheet1!H5872</f>
        <v>2.1812499999999999</v>
      </c>
      <c r="H10" s="6">
        <f>Sheet1!I5872</f>
        <v>-6.0000000000000053E-2</v>
      </c>
      <c r="I10" s="6">
        <f>Sheet1!J5872</f>
        <v>-1.9312499999999999</v>
      </c>
      <c r="J10" s="6">
        <f>Sheet1!K5872</f>
        <v>1.4437500000000001</v>
      </c>
      <c r="K10" s="6">
        <f>Sheet1!L5872</f>
        <v>0.71875</v>
      </c>
      <c r="L10" s="6">
        <f>Sheet1!M5872</f>
        <v>2.7866666666666671</v>
      </c>
      <c r="M10" s="6">
        <f>Sheet1!N5872</f>
        <v>1</v>
      </c>
      <c r="N10" s="6">
        <f>Sheet1!O5872</f>
        <v>1.8250000000000002</v>
      </c>
      <c r="O10" s="6">
        <f>Sheet1!P5872</f>
        <v>1.5999999999999999</v>
      </c>
      <c r="P10" s="6">
        <f>Sheet1!Q5872</f>
        <v>2.9436111111111112</v>
      </c>
    </row>
    <row r="11" spans="3:16" x14ac:dyDescent="0.25">
      <c r="C11" t="s">
        <v>0</v>
      </c>
      <c r="D11">
        <v>9</v>
      </c>
      <c r="E11" s="6">
        <f>Sheet1!F5873</f>
        <v>3.8</v>
      </c>
      <c r="F11" s="6">
        <f>Sheet1!G5873</f>
        <v>6.6499999999999986</v>
      </c>
      <c r="G11" s="229">
        <f>Sheet1!H5873</f>
        <v>0.68125000000000002</v>
      </c>
      <c r="H11" s="6">
        <f>Sheet1!I5873</f>
        <v>-9.9999999999999482E-3</v>
      </c>
      <c r="I11" s="6">
        <f>Sheet1!J5873</f>
        <v>-3.1187500000000004</v>
      </c>
      <c r="J11" s="6">
        <f>Sheet1!K5873</f>
        <v>1.10625</v>
      </c>
      <c r="K11" s="6">
        <f>Sheet1!L5873</f>
        <v>0.51874999999999982</v>
      </c>
      <c r="L11" s="6">
        <f>Sheet1!M5873</f>
        <v>1.5933333333333333</v>
      </c>
      <c r="M11" s="6">
        <f>Sheet1!N5873</f>
        <v>0.41</v>
      </c>
      <c r="N11" s="6">
        <f>Sheet1!O5873</f>
        <v>2.0249999999999999</v>
      </c>
      <c r="O11" s="6">
        <f>Sheet1!P5873</f>
        <v>1.6499999999999997</v>
      </c>
      <c r="P11" s="6">
        <f>Sheet1!Q5873</f>
        <v>1.696666666666667</v>
      </c>
    </row>
    <row r="12" spans="3:16" x14ac:dyDescent="0.25">
      <c r="C12" t="s">
        <v>0</v>
      </c>
      <c r="D12">
        <v>10</v>
      </c>
      <c r="E12" s="6">
        <f>Sheet1!F5874</f>
        <v>3.45</v>
      </c>
      <c r="F12" s="6">
        <f>Sheet1!G5874</f>
        <v>6.25</v>
      </c>
      <c r="G12" s="229">
        <f>Sheet1!H5874</f>
        <v>1.4375</v>
      </c>
      <c r="H12" s="6">
        <f>Sheet1!I5874</f>
        <v>-0.7400000000000001</v>
      </c>
      <c r="I12" s="6">
        <f>Sheet1!J5874</f>
        <v>-1.9874999999999998</v>
      </c>
      <c r="J12" s="6">
        <f>Sheet1!K5874</f>
        <v>1.4312500000000001</v>
      </c>
      <c r="K12" s="6">
        <f>Sheet1!L5874</f>
        <v>1.0562499999999999</v>
      </c>
      <c r="L12" s="6">
        <f>Sheet1!M5874</f>
        <v>1.94</v>
      </c>
      <c r="M12" s="6">
        <f>Sheet1!N5874</f>
        <v>0.51999999999999991</v>
      </c>
      <c r="N12" s="6">
        <f>Sheet1!O5874</f>
        <v>2.1</v>
      </c>
      <c r="O12" s="6">
        <f>Sheet1!P5874</f>
        <v>1.55</v>
      </c>
      <c r="P12" s="6">
        <f>Sheet1!Q5874</f>
        <v>2.0905555555555551</v>
      </c>
    </row>
    <row r="13" spans="3:16" x14ac:dyDescent="0.25">
      <c r="C13" t="s">
        <v>0</v>
      </c>
      <c r="D13">
        <v>11</v>
      </c>
      <c r="E13" s="6">
        <f>Sheet1!F5875</f>
        <v>4.4000000000000004</v>
      </c>
      <c r="F13" s="6">
        <f>Sheet1!G5875</f>
        <v>7.05</v>
      </c>
      <c r="G13" s="229">
        <f>Sheet1!H5875</f>
        <v>1.8437499999999998</v>
      </c>
      <c r="H13" s="6">
        <f>Sheet1!I5875</f>
        <v>0.23000000000000004</v>
      </c>
      <c r="I13" s="6">
        <f>Sheet1!J5875</f>
        <v>-2.1812499999999995</v>
      </c>
      <c r="J13" s="6">
        <f>Sheet1!K5875</f>
        <v>1.3187499999999999</v>
      </c>
      <c r="K13" s="6">
        <f>Sheet1!L5875</f>
        <v>0.58750000000000013</v>
      </c>
      <c r="L13" s="6">
        <f>Sheet1!M5875</f>
        <v>2.7666666666666662</v>
      </c>
      <c r="M13" s="6">
        <f>Sheet1!N5875</f>
        <v>1.4300000000000002</v>
      </c>
      <c r="N13" s="6">
        <f>Sheet1!O5875</f>
        <v>2.0750000000000002</v>
      </c>
      <c r="O13" s="6">
        <f>Sheet1!P5875</f>
        <v>1.3785714285714283</v>
      </c>
      <c r="P13" s="6">
        <f>Sheet1!Q5875</f>
        <v>2.3547222222222222</v>
      </c>
    </row>
    <row r="14" spans="3:16" x14ac:dyDescent="0.25">
      <c r="C14" t="s">
        <v>0</v>
      </c>
      <c r="D14">
        <v>12</v>
      </c>
      <c r="E14" s="6">
        <f>Sheet1!F5876</f>
        <v>3.660000000000001</v>
      </c>
      <c r="F14" s="6">
        <f>Sheet1!G5876</f>
        <v>6.0400000000000009</v>
      </c>
      <c r="G14" s="229">
        <f>Sheet1!H5876</f>
        <v>1.09375</v>
      </c>
      <c r="H14" s="6">
        <f>Sheet1!I5876</f>
        <v>-0.72</v>
      </c>
      <c r="I14" s="6">
        <f>Sheet1!J5876</f>
        <v>-3.3312499999999998</v>
      </c>
      <c r="J14" s="6">
        <f>Sheet1!K5876</f>
        <v>0.40000000000000008</v>
      </c>
      <c r="K14" s="6">
        <f>Sheet1!L5876</f>
        <v>-0.68749999999999989</v>
      </c>
      <c r="L14" s="6">
        <f>Sheet1!M5876</f>
        <v>1.18</v>
      </c>
      <c r="M14" s="6">
        <f>Sheet1!N5876</f>
        <v>0.62000000000000011</v>
      </c>
      <c r="N14" s="6">
        <f>Sheet1!O5876</f>
        <v>1.5375000000000001</v>
      </c>
      <c r="O14" s="6">
        <f>Sheet1!P5876</f>
        <v>0.6357142857142859</v>
      </c>
      <c r="P14" s="6">
        <f>Sheet1!Q5876</f>
        <v>1.4994444444444446</v>
      </c>
    </row>
    <row r="15" spans="3:16" x14ac:dyDescent="0.25">
      <c r="C15" t="s">
        <v>0</v>
      </c>
      <c r="D15">
        <v>13</v>
      </c>
      <c r="E15" s="6">
        <f>Sheet1!F5877</f>
        <v>2.67</v>
      </c>
      <c r="F15" s="6">
        <f>Sheet1!G5877</f>
        <v>5.6</v>
      </c>
      <c r="G15" s="229">
        <f>Sheet1!H5877</f>
        <v>0.94374999999999987</v>
      </c>
      <c r="H15" s="6">
        <f>Sheet1!I5877</f>
        <v>-0.8899999999999999</v>
      </c>
      <c r="I15" s="6">
        <f>Sheet1!J5877</f>
        <v>-3.6187500000000004</v>
      </c>
      <c r="J15" s="6">
        <f>Sheet1!K5877</f>
        <v>-4.3750000000000039E-2</v>
      </c>
      <c r="K15" s="6">
        <f>Sheet1!L5877</f>
        <v>-0.39374999999999977</v>
      </c>
      <c r="L15" s="6">
        <f>Sheet1!M5877</f>
        <v>0.64666666666666672</v>
      </c>
      <c r="M15" s="6">
        <f>Sheet1!N5877</f>
        <v>0.77</v>
      </c>
      <c r="N15" s="6">
        <f>Sheet1!O5877</f>
        <v>1.0625</v>
      </c>
      <c r="O15" s="6">
        <f>Sheet1!P5877</f>
        <v>0.51428571428571423</v>
      </c>
      <c r="P15" s="6">
        <f>Sheet1!Q5877</f>
        <v>1.1161111111111113</v>
      </c>
    </row>
    <row r="16" spans="3:16" x14ac:dyDescent="0.25">
      <c r="C16" t="s">
        <v>0</v>
      </c>
      <c r="D16">
        <v>14</v>
      </c>
      <c r="E16" s="6">
        <f>Sheet1!F5878</f>
        <v>3.8200000000000003</v>
      </c>
      <c r="F16" s="6">
        <f>Sheet1!G5878</f>
        <v>6.7299999999999995</v>
      </c>
      <c r="G16" s="229">
        <f>Sheet1!H5878</f>
        <v>1.6625000000000001</v>
      </c>
      <c r="H16" s="6">
        <f>Sheet1!I5878</f>
        <v>-0.11999999999999988</v>
      </c>
      <c r="I16" s="6">
        <f>Sheet1!J5878</f>
        <v>-2.0812500000000007</v>
      </c>
      <c r="J16" s="6">
        <f>Sheet1!K5878</f>
        <v>1.1624999999999999</v>
      </c>
      <c r="K16" s="6">
        <f>Sheet1!L5878</f>
        <v>0.73750000000000004</v>
      </c>
      <c r="L16" s="6">
        <f>Sheet1!M5878</f>
        <v>0.64666666666666661</v>
      </c>
      <c r="M16" s="6">
        <f>Sheet1!N5878</f>
        <v>1.03</v>
      </c>
      <c r="N16" s="6">
        <f>Sheet1!O5878</f>
        <v>3.2749999999999999</v>
      </c>
      <c r="O16" s="6">
        <f>Sheet1!P5878</f>
        <v>1.6999999999999997</v>
      </c>
      <c r="P16" s="6">
        <f>Sheet1!Q5878</f>
        <v>2.1894444444444443</v>
      </c>
    </row>
    <row r="17" spans="3:16" x14ac:dyDescent="0.25">
      <c r="C17" t="s">
        <v>0</v>
      </c>
      <c r="D17">
        <v>15</v>
      </c>
      <c r="E17" s="6">
        <f>Sheet1!F5879</f>
        <v>3.9800000000000004</v>
      </c>
      <c r="F17" s="6">
        <f>Sheet1!G5879</f>
        <v>6.2999999999999989</v>
      </c>
      <c r="G17" s="229">
        <f>Sheet1!H5879</f>
        <v>1.7437500000000001</v>
      </c>
      <c r="H17" s="6">
        <f>Sheet1!I5879</f>
        <v>-9.0000000000000122E-2</v>
      </c>
      <c r="I17" s="6">
        <f>Sheet1!J5879</f>
        <v>-2.7874999999999996</v>
      </c>
      <c r="J17" s="6">
        <f>Sheet1!K5879</f>
        <v>0.6875</v>
      </c>
      <c r="K17" s="6">
        <f>Sheet1!L5879</f>
        <v>2.4999999999999911E-2</v>
      </c>
      <c r="L17" s="6">
        <f>Sheet1!M5879</f>
        <v>1.24</v>
      </c>
      <c r="M17" s="6">
        <f>Sheet1!N5879</f>
        <v>1.2</v>
      </c>
      <c r="N17" s="6">
        <f>Sheet1!O5879</f>
        <v>2.3875000000000002</v>
      </c>
      <c r="O17" s="6">
        <f>Sheet1!P5879</f>
        <v>0.79999999999999993</v>
      </c>
      <c r="P17" s="6">
        <f>Sheet1!Q5879</f>
        <v>1.4241666666666661</v>
      </c>
    </row>
    <row r="18" spans="3:16" x14ac:dyDescent="0.25">
      <c r="C18" t="s">
        <v>0</v>
      </c>
      <c r="D18">
        <v>16</v>
      </c>
      <c r="E18" s="6">
        <f>Sheet1!F5880</f>
        <v>3.2</v>
      </c>
      <c r="F18" s="6">
        <f>Sheet1!G5880</f>
        <v>5.8599999999999994</v>
      </c>
      <c r="G18" s="229">
        <f>Sheet1!H5880</f>
        <v>1.2249999999999999</v>
      </c>
      <c r="H18" s="6">
        <f>Sheet1!I5880</f>
        <v>-0.55999999999999994</v>
      </c>
      <c r="I18" s="6">
        <f>Sheet1!J5880</f>
        <v>-3.0937500000000004</v>
      </c>
      <c r="J18" s="6">
        <f>Sheet1!K5880</f>
        <v>0.56874999999999998</v>
      </c>
      <c r="K18" s="6">
        <f>Sheet1!L5880</f>
        <v>-3.125E-2</v>
      </c>
      <c r="L18" s="6">
        <f>Sheet1!M5880</f>
        <v>1.0266666666666666</v>
      </c>
      <c r="M18" s="6">
        <f>Sheet1!N5880</f>
        <v>1.02</v>
      </c>
      <c r="N18" s="6">
        <f>Sheet1!O5880</f>
        <v>2.8874999999999997</v>
      </c>
      <c r="O18" s="6">
        <f>Sheet1!P5880</f>
        <v>1.4857142857142855</v>
      </c>
      <c r="P18" s="6">
        <f>Sheet1!Q5880</f>
        <v>1.6111111111111112</v>
      </c>
    </row>
    <row r="19" spans="3:16" x14ac:dyDescent="0.25">
      <c r="C19" t="s">
        <v>0</v>
      </c>
      <c r="D19">
        <v>17</v>
      </c>
      <c r="E19" s="6">
        <f>Sheet1!F5881</f>
        <v>3.7299999999999995</v>
      </c>
      <c r="F19" s="6">
        <f>Sheet1!G5881</f>
        <v>6.37</v>
      </c>
      <c r="G19" s="229">
        <f>Sheet1!H5881</f>
        <v>2.2375000000000003</v>
      </c>
      <c r="H19" s="6">
        <f>Sheet1!I5881</f>
        <v>0.94000000000000006</v>
      </c>
      <c r="I19" s="6">
        <f>Sheet1!J5881</f>
        <v>-1.3375000000000006</v>
      </c>
      <c r="J19" s="6">
        <f>Sheet1!K5881</f>
        <v>2.2999999999999998</v>
      </c>
      <c r="K19" s="6">
        <f>Sheet1!L5881</f>
        <v>1.4375</v>
      </c>
      <c r="L19" s="6">
        <f>Sheet1!M5881</f>
        <v>1.76</v>
      </c>
      <c r="M19" s="6">
        <f>Sheet1!N5881</f>
        <v>1.02</v>
      </c>
      <c r="N19" s="6">
        <f>Sheet1!O5881</f>
        <v>3.7624999999999997</v>
      </c>
      <c r="O19" s="6">
        <f>Sheet1!P5881</f>
        <v>3.1142857142857139</v>
      </c>
      <c r="P19" s="6">
        <f>Sheet1!Q5881</f>
        <v>2.6986111111111115</v>
      </c>
    </row>
    <row r="20" spans="3:16" x14ac:dyDescent="0.25">
      <c r="C20" t="s">
        <v>0</v>
      </c>
      <c r="D20">
        <v>18</v>
      </c>
      <c r="E20" s="6">
        <f>Sheet1!F5882</f>
        <v>5.0599999999999996</v>
      </c>
      <c r="F20" s="6">
        <f>Sheet1!G5882</f>
        <v>7.5200000000000014</v>
      </c>
      <c r="G20" s="229">
        <f>Sheet1!H5882</f>
        <v>2.5687499999999996</v>
      </c>
      <c r="H20" s="6">
        <f>Sheet1!I5882</f>
        <v>2.2000000000000002</v>
      </c>
      <c r="I20" s="6">
        <f>Sheet1!J5882</f>
        <v>0.19999999999999993</v>
      </c>
      <c r="J20" s="6">
        <f>Sheet1!K5882</f>
        <v>2.6125000000000003</v>
      </c>
      <c r="K20" s="6">
        <f>Sheet1!L5882</f>
        <v>1.8374999999999997</v>
      </c>
      <c r="L20" s="6">
        <f>Sheet1!M5882</f>
        <v>2.9533333333333331</v>
      </c>
      <c r="M20" s="6">
        <f>Sheet1!N5882</f>
        <v>3.19</v>
      </c>
      <c r="N20" s="6">
        <f>Sheet1!O5882</f>
        <v>4.8250000000000002</v>
      </c>
      <c r="O20" s="6">
        <f>Sheet1!P5882</f>
        <v>3.1714285714285713</v>
      </c>
      <c r="P20" s="6">
        <f>Sheet1!Q5882</f>
        <v>3.2344444444444442</v>
      </c>
    </row>
    <row r="21" spans="3:16" x14ac:dyDescent="0.25">
      <c r="C21" t="s">
        <v>0</v>
      </c>
      <c r="D21">
        <v>19</v>
      </c>
      <c r="E21" s="6">
        <f>Sheet1!F5883</f>
        <v>5.0599999999999996</v>
      </c>
      <c r="F21" s="6">
        <f>Sheet1!G5883</f>
        <v>7.32</v>
      </c>
      <c r="G21" s="229">
        <f>Sheet1!H5883</f>
        <v>2.8875000000000002</v>
      </c>
      <c r="H21" s="6">
        <f>Sheet1!I5883</f>
        <v>1.6400000000000001</v>
      </c>
      <c r="I21" s="6">
        <f>Sheet1!J5883</f>
        <v>3.7500000000000006E-2</v>
      </c>
      <c r="J21" s="6">
        <f>Sheet1!K5883</f>
        <v>2.8624999999999998</v>
      </c>
      <c r="K21" s="6">
        <f>Sheet1!L5883</f>
        <v>1.95</v>
      </c>
      <c r="L21" s="6">
        <f>Sheet1!M5883</f>
        <v>2.8866666666666663</v>
      </c>
      <c r="M21" s="6">
        <f>Sheet1!N5883</f>
        <v>4.6599999999999993</v>
      </c>
      <c r="N21" s="6">
        <f>Sheet1!O5883</f>
        <v>4.2749999999999995</v>
      </c>
      <c r="O21" s="6">
        <f>Sheet1!P5883</f>
        <v>2.8000000000000003</v>
      </c>
      <c r="P21" s="6">
        <f>Sheet1!Q5883</f>
        <v>3.4183333333333326</v>
      </c>
    </row>
    <row r="22" spans="3:16" x14ac:dyDescent="0.25">
      <c r="C22" t="s">
        <v>0</v>
      </c>
      <c r="D22">
        <v>20</v>
      </c>
      <c r="E22" s="6">
        <f>Sheet1!F5884</f>
        <v>5.7799999999999994</v>
      </c>
      <c r="F22" s="6">
        <f>Sheet1!G5884</f>
        <v>8.2100000000000009</v>
      </c>
      <c r="G22" s="229">
        <f>Sheet1!H5884</f>
        <v>3.7124999999999999</v>
      </c>
      <c r="H22" s="6">
        <f>Sheet1!I5884</f>
        <v>2.29</v>
      </c>
      <c r="I22" s="6">
        <f>Sheet1!J5884</f>
        <v>0.17499999999999996</v>
      </c>
      <c r="J22" s="6">
        <f>Sheet1!K5884</f>
        <v>2.9187500000000002</v>
      </c>
      <c r="K22" s="6">
        <f>Sheet1!L5884</f>
        <v>2.35</v>
      </c>
      <c r="L22" s="6">
        <f>Sheet1!M5884</f>
        <v>3.6266666666666665</v>
      </c>
      <c r="M22" s="6">
        <f>Sheet1!N5884</f>
        <v>4.66</v>
      </c>
      <c r="N22" s="6">
        <f>Sheet1!O5884</f>
        <v>6.3375000000000004</v>
      </c>
      <c r="O22" s="6">
        <f>Sheet1!P5884</f>
        <v>2.8857142857142857</v>
      </c>
      <c r="P22" s="6">
        <f>Sheet1!Q5884</f>
        <v>3.6499999999999995</v>
      </c>
    </row>
    <row r="23" spans="3:16" x14ac:dyDescent="0.25">
      <c r="C23" t="s">
        <v>0</v>
      </c>
      <c r="D23">
        <v>21</v>
      </c>
      <c r="E23" s="6">
        <f>Sheet1!F5885</f>
        <v>4.8699999999999992</v>
      </c>
      <c r="F23" s="6">
        <f>Sheet1!G5885</f>
        <v>6.94</v>
      </c>
      <c r="G23" s="229">
        <f>Sheet1!H5885</f>
        <v>3.4312500000000004</v>
      </c>
      <c r="H23" s="6">
        <f>Sheet1!I5885</f>
        <v>0.87999999999999989</v>
      </c>
      <c r="I23" s="6">
        <f>Sheet1!J5885</f>
        <v>-0.69374999999999998</v>
      </c>
      <c r="J23" s="6">
        <f>Sheet1!K5885</f>
        <v>2.5750000000000002</v>
      </c>
      <c r="K23" s="6">
        <f>Sheet1!L5885</f>
        <v>2.7250000000000001</v>
      </c>
      <c r="L23" s="6">
        <f>Sheet1!M5885</f>
        <v>3.7333333333333338</v>
      </c>
      <c r="M23" s="6">
        <f>Sheet1!N5885</f>
        <v>3.65</v>
      </c>
      <c r="N23" s="6">
        <f>Sheet1!O5885</f>
        <v>5.4250000000000007</v>
      </c>
      <c r="O23" s="6">
        <f>Sheet1!P5885</f>
        <v>2.7571428571428567</v>
      </c>
      <c r="P23" s="6">
        <f>Sheet1!Q5885</f>
        <v>3.6811111111111114</v>
      </c>
    </row>
    <row r="24" spans="3:16" x14ac:dyDescent="0.25">
      <c r="C24" t="s">
        <v>0</v>
      </c>
      <c r="D24">
        <v>22</v>
      </c>
      <c r="E24" s="6">
        <f>Sheet1!F5886</f>
        <v>4.8800000000000008</v>
      </c>
      <c r="F24" s="6">
        <f>Sheet1!G5886</f>
        <v>7.1300000000000008</v>
      </c>
      <c r="G24" s="229">
        <f>Sheet1!H5886</f>
        <v>2.21875</v>
      </c>
      <c r="H24" s="6">
        <f>Sheet1!I5886</f>
        <v>1.0900000000000003</v>
      </c>
      <c r="I24" s="6">
        <f>Sheet1!J5886</f>
        <v>-1</v>
      </c>
      <c r="J24" s="6">
        <f>Sheet1!K5886</f>
        <v>1.7562500000000001</v>
      </c>
      <c r="K24" s="6">
        <f>Sheet1!L5886</f>
        <v>1.0874999999999999</v>
      </c>
      <c r="L24" s="6">
        <f>Sheet1!M5886</f>
        <v>3.08</v>
      </c>
      <c r="M24" s="6">
        <f>Sheet1!N5886</f>
        <v>2.94</v>
      </c>
      <c r="N24" s="6">
        <f>Sheet1!O5886</f>
        <v>3.4124999999999996</v>
      </c>
      <c r="O24" s="6">
        <f>Sheet1!P5886</f>
        <v>2.1357142857142861</v>
      </c>
      <c r="P24" s="6">
        <f>Sheet1!Q5886</f>
        <v>2.6972222222222224</v>
      </c>
    </row>
    <row r="25" spans="3:16" x14ac:dyDescent="0.25">
      <c r="C25" t="s">
        <v>0</v>
      </c>
      <c r="D25">
        <v>23</v>
      </c>
      <c r="E25" s="6">
        <f>Sheet1!F5887</f>
        <v>4.12</v>
      </c>
      <c r="F25" s="6">
        <f>Sheet1!G5887</f>
        <v>6.0399999999999991</v>
      </c>
      <c r="G25" s="229">
        <f>Sheet1!H5887</f>
        <v>1.2</v>
      </c>
      <c r="H25" s="6">
        <f>Sheet1!I5887</f>
        <v>-2.6645352591003756E-16</v>
      </c>
      <c r="I25" s="6">
        <f>Sheet1!J5887</f>
        <v>-2.7125000000000004</v>
      </c>
      <c r="J25" s="6">
        <f>Sheet1!K5887</f>
        <v>0.96874999999999989</v>
      </c>
      <c r="K25" s="6">
        <f>Sheet1!L5887</f>
        <v>-0.23124999999999987</v>
      </c>
      <c r="L25" s="6">
        <f>Sheet1!M5887</f>
        <v>1.76</v>
      </c>
      <c r="M25" s="6">
        <f>Sheet1!N5887</f>
        <v>2.15</v>
      </c>
      <c r="N25" s="6">
        <f>Sheet1!O5887</f>
        <v>2.0375000000000001</v>
      </c>
      <c r="O25" s="6">
        <f>Sheet1!P5887</f>
        <v>0.75714285714285701</v>
      </c>
      <c r="P25" s="6">
        <f>Sheet1!Q5887</f>
        <v>1.2552777777777782</v>
      </c>
    </row>
    <row r="26" spans="3:16" x14ac:dyDescent="0.25">
      <c r="C26" t="s">
        <v>0</v>
      </c>
      <c r="D26">
        <v>24</v>
      </c>
      <c r="E26" s="6">
        <f>Sheet1!F5888</f>
        <v>3.2299999999999995</v>
      </c>
      <c r="F26" s="6">
        <f>Sheet1!G5888</f>
        <v>5.26</v>
      </c>
      <c r="G26" s="229">
        <f>Sheet1!H5888</f>
        <v>0.375</v>
      </c>
      <c r="H26" s="6">
        <f>Sheet1!I5888</f>
        <v>-1.4099999999999997</v>
      </c>
      <c r="I26" s="6">
        <f>Sheet1!J5888</f>
        <v>-3.2374999999999998</v>
      </c>
      <c r="J26" s="6">
        <f>Sheet1!K5888</f>
        <v>0.31249999999999994</v>
      </c>
      <c r="K26" s="6">
        <f>Sheet1!L5888</f>
        <v>-1.65</v>
      </c>
      <c r="L26" s="6">
        <f>Sheet1!M5888</f>
        <v>0.99333333333333329</v>
      </c>
      <c r="M26" s="6">
        <f>Sheet1!N5888</f>
        <v>0.61999999999999988</v>
      </c>
      <c r="N26" s="6">
        <f>Sheet1!O5888</f>
        <v>1.3375000000000001</v>
      </c>
      <c r="O26" s="6">
        <f>Sheet1!P5888</f>
        <v>0.42142857142857137</v>
      </c>
      <c r="P26" s="6">
        <f>Sheet1!Q5888</f>
        <v>0.9916666666666667</v>
      </c>
    </row>
    <row r="27" spans="3:16" x14ac:dyDescent="0.25">
      <c r="C27" t="s">
        <v>0</v>
      </c>
      <c r="D27">
        <v>25</v>
      </c>
      <c r="E27" s="6">
        <f>Sheet1!F5889</f>
        <v>1.98</v>
      </c>
      <c r="F27" s="6">
        <f>Sheet1!G5889</f>
        <v>4.41</v>
      </c>
      <c r="G27" s="229">
        <f>Sheet1!H5889</f>
        <v>-0.58125000000000016</v>
      </c>
      <c r="H27" s="6">
        <f>Sheet1!I5889</f>
        <v>-3.03</v>
      </c>
      <c r="I27" s="6">
        <f>Sheet1!J5889</f>
        <v>-5.0750000000000011</v>
      </c>
      <c r="J27" s="6">
        <f>Sheet1!K5889</f>
        <v>-0.69374999999999998</v>
      </c>
      <c r="K27" s="6">
        <f>Sheet1!L5889</f>
        <v>-2.8500000000000005</v>
      </c>
      <c r="L27" s="6">
        <f>Sheet1!M5889</f>
        <v>-3.3333333333333201E-2</v>
      </c>
      <c r="M27" s="6">
        <f>Sheet1!N5889</f>
        <v>-1.4</v>
      </c>
      <c r="N27" s="6">
        <f>Sheet1!O5889</f>
        <v>-1.4125000000000001</v>
      </c>
      <c r="O27" s="6">
        <f>Sheet1!P5889</f>
        <v>-1.1857142857142857</v>
      </c>
      <c r="P27" s="6">
        <f>Sheet1!Q5889</f>
        <v>-0.18249999999999986</v>
      </c>
    </row>
    <row r="28" spans="3:16" x14ac:dyDescent="0.25">
      <c r="C28" t="s">
        <v>0</v>
      </c>
      <c r="D28">
        <v>26</v>
      </c>
      <c r="E28" s="6">
        <f>Sheet1!F5890</f>
        <v>1.8900000000000001</v>
      </c>
      <c r="F28" s="6">
        <f>Sheet1!G5890</f>
        <v>4.12</v>
      </c>
      <c r="G28" s="229">
        <f>Sheet1!H5890</f>
        <v>-1.05</v>
      </c>
      <c r="H28" s="6">
        <f>Sheet1!I5890</f>
        <v>-2.6999999999999997</v>
      </c>
      <c r="I28" s="6">
        <f>Sheet1!J5890</f>
        <v>-5.0625</v>
      </c>
      <c r="J28" s="6">
        <f>Sheet1!K5890</f>
        <v>-1.3562500000000002</v>
      </c>
      <c r="K28" s="6">
        <f>Sheet1!L5890</f>
        <v>-2.4312499999999999</v>
      </c>
      <c r="L28" s="6">
        <f>Sheet1!M5890</f>
        <v>-0.4</v>
      </c>
      <c r="M28" s="6">
        <f>Sheet1!N5890</f>
        <v>-1.7099999999999997</v>
      </c>
      <c r="N28" s="6">
        <f>Sheet1!O5890</f>
        <v>-1.4499999999999997</v>
      </c>
      <c r="O28" s="6">
        <f>Sheet1!P5890</f>
        <v>-1.107142857142857</v>
      </c>
      <c r="P28" s="6">
        <f>Sheet1!Q5890</f>
        <v>-0.35944444444444446</v>
      </c>
    </row>
    <row r="29" spans="3:16" x14ac:dyDescent="0.25">
      <c r="C29" t="s">
        <v>0</v>
      </c>
      <c r="D29">
        <v>27</v>
      </c>
      <c r="E29" s="6">
        <f>Sheet1!F5891</f>
        <v>1.67</v>
      </c>
      <c r="F29" s="6">
        <f>Sheet1!G5891</f>
        <v>3.7400000000000007</v>
      </c>
      <c r="G29" s="229">
        <f>Sheet1!H5891</f>
        <v>-0.39375000000000004</v>
      </c>
      <c r="H29" s="6">
        <f>Sheet1!I5891</f>
        <v>-2.61</v>
      </c>
      <c r="I29" s="6">
        <f>Sheet1!J5891</f>
        <v>-3.8374999999999999</v>
      </c>
      <c r="J29" s="6">
        <f>Sheet1!K5891</f>
        <v>-0.92499999999999982</v>
      </c>
      <c r="K29" s="6">
        <f>Sheet1!L5891</f>
        <v>-1.51875</v>
      </c>
      <c r="L29" s="6">
        <f>Sheet1!M5891</f>
        <v>0.87999999999999978</v>
      </c>
      <c r="M29" s="6">
        <f>Sheet1!N5891</f>
        <v>-1.2000000000000002</v>
      </c>
      <c r="N29" s="6">
        <f>Sheet1!O5891</f>
        <v>-0.32500000000000007</v>
      </c>
      <c r="O29" s="6">
        <f>Sheet1!P5891</f>
        <v>-0.7857142857142857</v>
      </c>
      <c r="P29" s="6">
        <f>Sheet1!Q5891</f>
        <v>6.1944444444444267E-2</v>
      </c>
    </row>
    <row r="30" spans="3:16" x14ac:dyDescent="0.25">
      <c r="C30" t="s">
        <v>0</v>
      </c>
      <c r="D30">
        <v>28</v>
      </c>
      <c r="E30" s="6">
        <f>Sheet1!F5892</f>
        <v>2.7199999999999998</v>
      </c>
      <c r="F30" s="6">
        <f>Sheet1!G5892</f>
        <v>4.8099999999999996</v>
      </c>
      <c r="G30" s="229">
        <f>Sheet1!H5892</f>
        <v>0.17500000000000016</v>
      </c>
      <c r="H30" s="6">
        <f>Sheet1!I5892</f>
        <v>-1.35</v>
      </c>
      <c r="I30" s="6">
        <f>Sheet1!J5892</f>
        <v>-2.9937500000000004</v>
      </c>
      <c r="J30" s="6">
        <f>Sheet1!K5892</f>
        <v>-0.50000000000000011</v>
      </c>
      <c r="K30" s="6">
        <f>Sheet1!L5892</f>
        <v>-1.3812500000000001</v>
      </c>
      <c r="L30" s="6">
        <f>Sheet1!M5892</f>
        <v>0.84666666666666657</v>
      </c>
      <c r="M30" s="6">
        <f>Sheet1!N5892</f>
        <v>-0.36</v>
      </c>
      <c r="N30" s="6">
        <f>Sheet1!O5892</f>
        <v>-1.7625000000000002</v>
      </c>
      <c r="O30" s="6">
        <f>Sheet1!P5892</f>
        <v>-0.25714285714285706</v>
      </c>
      <c r="P30" s="6">
        <f>Sheet1!Q5892</f>
        <v>0.33972222222222198</v>
      </c>
    </row>
    <row r="31" spans="3:16" x14ac:dyDescent="0.25">
      <c r="C31" t="s">
        <v>0</v>
      </c>
      <c r="D31">
        <v>29</v>
      </c>
      <c r="E31" s="6">
        <f>Sheet1!F5893</f>
        <v>2.3899999999999997</v>
      </c>
      <c r="F31" s="6">
        <f>Sheet1!G5893</f>
        <v>5.1399999999999988</v>
      </c>
      <c r="G31" s="229">
        <f>Sheet1!H5893</f>
        <v>0.36874999999999991</v>
      </c>
      <c r="H31" s="6">
        <f>Sheet1!I5893</f>
        <v>-1.69</v>
      </c>
      <c r="I31" s="6">
        <f>Sheet1!J5893</f>
        <v>-2.5687499999999996</v>
      </c>
      <c r="J31" s="6">
        <f>Sheet1!K5893</f>
        <v>-0.68125000000000002</v>
      </c>
      <c r="K31" s="6">
        <f>Sheet1!L5893</f>
        <v>-0.97500000000000009</v>
      </c>
      <c r="L31" s="6">
        <f>Sheet1!M5893</f>
        <v>1.666666666666667</v>
      </c>
      <c r="M31" s="6">
        <f>Sheet1!N5893</f>
        <v>0.67</v>
      </c>
      <c r="N31" s="6">
        <f>Sheet1!O5893</f>
        <v>-0.96250000000000002</v>
      </c>
      <c r="O31" s="6">
        <f>Sheet1!P5893</f>
        <v>-0.49285714285714288</v>
      </c>
      <c r="P31" s="6">
        <f>Sheet1!Q5893</f>
        <v>0.27833333333333321</v>
      </c>
    </row>
    <row r="32" spans="3:16" x14ac:dyDescent="0.25">
      <c r="C32" t="s">
        <v>0</v>
      </c>
      <c r="D32">
        <v>30</v>
      </c>
      <c r="E32" s="6">
        <f>Sheet1!F5894</f>
        <v>3.54</v>
      </c>
      <c r="F32" s="6">
        <f>Sheet1!G5894</f>
        <v>6.02</v>
      </c>
      <c r="G32" s="229">
        <f>Sheet1!H5894</f>
        <v>1.2750000000000001</v>
      </c>
      <c r="H32" s="6">
        <f>Sheet1!I5894</f>
        <v>-0.21999999999999992</v>
      </c>
      <c r="I32" s="6">
        <f>Sheet1!J5894</f>
        <v>-1.8687500000000001</v>
      </c>
      <c r="J32" s="6">
        <f>Sheet1!K5894</f>
        <v>0.13124999999999998</v>
      </c>
      <c r="K32" s="6">
        <f>Sheet1!L5894</f>
        <v>1.0375000000000001</v>
      </c>
      <c r="L32" s="6">
        <f>Sheet1!M5894</f>
        <v>2.2400000000000002</v>
      </c>
      <c r="M32" s="6">
        <f>Sheet1!N5894</f>
        <v>0.54</v>
      </c>
      <c r="N32" s="6">
        <f>Sheet1!O5894</f>
        <v>1.3</v>
      </c>
      <c r="O32" s="6">
        <f>Sheet1!P5894</f>
        <v>-0.16428571428571423</v>
      </c>
      <c r="P32" s="6">
        <f>Sheet1!Q5894</f>
        <v>0.68222222222222229</v>
      </c>
    </row>
    <row r="33" spans="3:16" x14ac:dyDescent="0.25">
      <c r="C33" t="s">
        <v>0</v>
      </c>
      <c r="D33">
        <v>31</v>
      </c>
      <c r="E33" s="6">
        <f>Sheet1!F5895</f>
        <v>3.8899999999999997</v>
      </c>
      <c r="F33" s="6">
        <f>Sheet1!G5895</f>
        <v>6.4099999999999993</v>
      </c>
      <c r="G33" s="229">
        <f>Sheet1!H5895</f>
        <v>0.82499999999999984</v>
      </c>
      <c r="H33" s="6">
        <f>Sheet1!I5895</f>
        <v>-1.5699999999999998</v>
      </c>
      <c r="I33" s="6">
        <f>Sheet1!J5895</f>
        <v>-2.9874999999999998</v>
      </c>
      <c r="J33" s="6">
        <f>Sheet1!K5895</f>
        <v>0.14999999999999994</v>
      </c>
      <c r="K33" s="6">
        <f>Sheet1!L5895</f>
        <v>-0.13125000000000023</v>
      </c>
      <c r="L33" s="6">
        <f>Sheet1!M5895</f>
        <v>1.4000000000000001</v>
      </c>
      <c r="M33" s="6">
        <f>Sheet1!N5895</f>
        <v>0.76</v>
      </c>
      <c r="N33" s="6">
        <f>Sheet1!O5895</f>
        <v>0.29999999999999977</v>
      </c>
      <c r="O33" s="6">
        <f>Sheet1!P5895</f>
        <v>-4.2857142857142837E-2</v>
      </c>
      <c r="P33" s="6">
        <f>Sheet1!Q5895</f>
        <v>0.58500000000000008</v>
      </c>
    </row>
    <row r="34" spans="3:16" x14ac:dyDescent="0.25">
      <c r="C34" t="s">
        <v>1</v>
      </c>
      <c r="D34">
        <v>1</v>
      </c>
      <c r="E34" s="6">
        <f>Sheet1!F5896</f>
        <v>3.5900000000000007</v>
      </c>
      <c r="F34" s="6">
        <f>Sheet1!G5896</f>
        <v>6.13</v>
      </c>
      <c r="G34" s="229">
        <f>Sheet1!H5896</f>
        <v>0.86875000000000036</v>
      </c>
      <c r="H34" s="6">
        <f>Sheet1!I5896</f>
        <v>-0.85</v>
      </c>
      <c r="I34" s="6">
        <f>Sheet1!J5896</f>
        <v>-2.7312500000000002</v>
      </c>
      <c r="J34" s="6">
        <f>Sheet1!K5896</f>
        <v>0.85000000000000009</v>
      </c>
      <c r="K34" s="6">
        <f>Sheet1!L5896</f>
        <v>0.41250000000000009</v>
      </c>
      <c r="L34" s="6">
        <f>Sheet1!M5896</f>
        <v>0.8666666666666667</v>
      </c>
      <c r="M34" s="6">
        <f>Sheet1!N5896</f>
        <v>0.71000000000000019</v>
      </c>
      <c r="N34" s="6">
        <f>Sheet1!O5896</f>
        <v>-0.22499999999999998</v>
      </c>
      <c r="O34" s="6">
        <f>Sheet1!P5896</f>
        <v>0.8999999999999998</v>
      </c>
      <c r="P34" s="6">
        <f>Sheet1!Q5896</f>
        <v>1.2138888888888888</v>
      </c>
    </row>
    <row r="35" spans="3:16" x14ac:dyDescent="0.25">
      <c r="C35" t="s">
        <v>1</v>
      </c>
      <c r="D35">
        <v>2</v>
      </c>
      <c r="E35" s="6">
        <f>Sheet1!F5897</f>
        <v>3.91</v>
      </c>
      <c r="F35" s="6">
        <f>Sheet1!G5897</f>
        <v>6.5200000000000005</v>
      </c>
      <c r="G35" s="229">
        <f>Sheet1!H5897</f>
        <v>0.78125</v>
      </c>
      <c r="H35" s="6">
        <f>Sheet1!I5897</f>
        <v>-0.29000000000000015</v>
      </c>
      <c r="I35" s="6">
        <f>Sheet1!J5897</f>
        <v>-2.9187499999999997</v>
      </c>
      <c r="J35" s="6">
        <f>Sheet1!K5897</f>
        <v>0.38124999999999998</v>
      </c>
      <c r="K35" s="6">
        <f>Sheet1!L5897</f>
        <v>-0.63124999999999998</v>
      </c>
      <c r="L35" s="6">
        <f>Sheet1!M5897</f>
        <v>0.9066666666666664</v>
      </c>
      <c r="M35" s="6">
        <f>Sheet1!N5897</f>
        <v>0.95000000000000018</v>
      </c>
      <c r="N35" s="6">
        <f>Sheet1!O5897</f>
        <v>0.57500000000000007</v>
      </c>
      <c r="O35" s="6">
        <f>Sheet1!P5897</f>
        <v>0.65714285714285725</v>
      </c>
      <c r="P35" s="6">
        <f>Sheet1!Q5897</f>
        <v>0.9461111111111109</v>
      </c>
    </row>
    <row r="36" spans="3:16" x14ac:dyDescent="0.25">
      <c r="C36" t="s">
        <v>1</v>
      </c>
      <c r="D36">
        <v>3</v>
      </c>
      <c r="E36" s="6">
        <f>Sheet1!F5898</f>
        <v>3.9199999999999995</v>
      </c>
      <c r="F36" s="6">
        <f>Sheet1!G5898</f>
        <v>6.7899999999999991</v>
      </c>
      <c r="G36" s="229">
        <f>Sheet1!H5898</f>
        <v>0.8374999999999998</v>
      </c>
      <c r="H36" s="6">
        <f>Sheet1!I5898</f>
        <v>-0.7300000000000002</v>
      </c>
      <c r="I36" s="6">
        <f>Sheet1!J5898</f>
        <v>-3.4499999999999997</v>
      </c>
      <c r="J36" s="6">
        <f>Sheet1!K5898</f>
        <v>0.41874999999999996</v>
      </c>
      <c r="K36" s="6">
        <f>Sheet1!L5898</f>
        <v>-0.65625</v>
      </c>
      <c r="L36" s="6">
        <f>Sheet1!M5898</f>
        <v>1.02</v>
      </c>
      <c r="M36" s="6">
        <f>Sheet1!N5898</f>
        <v>-0.59000000000000008</v>
      </c>
      <c r="N36" s="6">
        <f>Sheet1!O5898</f>
        <v>-0.46249999999999997</v>
      </c>
      <c r="O36" s="6">
        <f>Sheet1!P5898</f>
        <v>-2.8571428571428407E-2</v>
      </c>
      <c r="P36" s="6">
        <f>Sheet1!Q5898</f>
        <v>0.28666666666666679</v>
      </c>
    </row>
    <row r="37" spans="3:16" x14ac:dyDescent="0.25">
      <c r="C37" t="s">
        <v>1</v>
      </c>
      <c r="D37">
        <v>4</v>
      </c>
      <c r="E37" s="6">
        <f>Sheet1!F5899</f>
        <v>4.2299999999999995</v>
      </c>
      <c r="F37" s="6">
        <f>Sheet1!G5899</f>
        <v>6.5600000000000005</v>
      </c>
      <c r="G37" s="229">
        <f>Sheet1!H5899</f>
        <v>2.15625</v>
      </c>
      <c r="H37" s="6">
        <f>Sheet1!I5899</f>
        <v>0.58000000000000007</v>
      </c>
      <c r="I37" s="6">
        <f>Sheet1!J5899</f>
        <v>-1.7375000000000003</v>
      </c>
      <c r="J37" s="6">
        <f>Sheet1!K5899</f>
        <v>1.3624999999999998</v>
      </c>
      <c r="K37" s="6">
        <f>Sheet1!L5899</f>
        <v>0.47500000000000003</v>
      </c>
      <c r="L37" s="6">
        <f>Sheet1!M5899</f>
        <v>1.9066666666666665</v>
      </c>
      <c r="M37" s="6">
        <f>Sheet1!N5899</f>
        <v>0.57999999999999985</v>
      </c>
      <c r="N37" s="6">
        <f>Sheet1!O5899</f>
        <v>1.6624999999999996</v>
      </c>
      <c r="O37" s="6">
        <f>Sheet1!P5899</f>
        <v>1.0428571428571425</v>
      </c>
      <c r="P37" s="6">
        <f>Sheet1!Q5899</f>
        <v>2.004166666666666</v>
      </c>
    </row>
    <row r="38" spans="3:16" x14ac:dyDescent="0.25">
      <c r="C38" t="s">
        <v>1</v>
      </c>
      <c r="D38">
        <v>5</v>
      </c>
      <c r="E38" s="6">
        <f>Sheet1!F5900</f>
        <v>3.7599999999999993</v>
      </c>
      <c r="F38" s="6">
        <f>Sheet1!G5900</f>
        <v>6.0100000000000007</v>
      </c>
      <c r="G38" s="229">
        <f>Sheet1!H5900</f>
        <v>2.0875000000000004</v>
      </c>
      <c r="H38" s="6">
        <f>Sheet1!I5900</f>
        <v>-0.8600000000000001</v>
      </c>
      <c r="I38" s="6">
        <f>Sheet1!J5900</f>
        <v>-1.3812500000000001</v>
      </c>
      <c r="J38" s="6">
        <f>Sheet1!K5900</f>
        <v>1.9687500000000002</v>
      </c>
      <c r="K38" s="6">
        <f>Sheet1!L5900</f>
        <v>1.59375</v>
      </c>
      <c r="L38" s="6">
        <f>Sheet1!M5900</f>
        <v>2.3000000000000003</v>
      </c>
      <c r="M38" s="6">
        <f>Sheet1!N5900</f>
        <v>1.0400000000000003</v>
      </c>
      <c r="N38" s="6">
        <f>Sheet1!O5900</f>
        <v>2.9624999999999999</v>
      </c>
      <c r="O38" s="6">
        <f>Sheet1!P5900</f>
        <v>1.6357142857142861</v>
      </c>
      <c r="P38" s="6">
        <f>Sheet1!Q5900</f>
        <v>2.5147222222222214</v>
      </c>
    </row>
    <row r="39" spans="3:16" x14ac:dyDescent="0.25">
      <c r="C39" t="s">
        <v>1</v>
      </c>
      <c r="D39">
        <v>6</v>
      </c>
      <c r="E39" s="6">
        <f>Sheet1!F5901</f>
        <v>3.7</v>
      </c>
      <c r="F39" s="6">
        <f>Sheet1!G5901</f>
        <v>6.2700000000000005</v>
      </c>
      <c r="G39" s="229">
        <f>Sheet1!H5901</f>
        <v>2.2312500000000002</v>
      </c>
      <c r="H39" s="6">
        <f>Sheet1!I5901</f>
        <v>-0.11000000000000017</v>
      </c>
      <c r="I39" s="6">
        <f>Sheet1!J5901</f>
        <v>-1.1812500000000001</v>
      </c>
      <c r="J39" s="6">
        <f>Sheet1!K5901</f>
        <v>2.0499999999999998</v>
      </c>
      <c r="K39" s="6">
        <f>Sheet1!L5901</f>
        <v>1.8125</v>
      </c>
      <c r="L39" s="6">
        <f>Sheet1!M5901</f>
        <v>2.86</v>
      </c>
      <c r="M39" s="6">
        <f>Sheet1!N5901</f>
        <v>1.56</v>
      </c>
      <c r="N39" s="6">
        <f>Sheet1!O5901</f>
        <v>3.9</v>
      </c>
      <c r="O39" s="6">
        <f>Sheet1!P5901</f>
        <v>1.5642857142857143</v>
      </c>
      <c r="P39" s="6">
        <f>Sheet1!Q5901</f>
        <v>2.4077777777777785</v>
      </c>
    </row>
    <row r="40" spans="3:16" x14ac:dyDescent="0.25">
      <c r="C40" t="s">
        <v>1</v>
      </c>
      <c r="D40">
        <v>7</v>
      </c>
      <c r="E40" s="6">
        <f>Sheet1!F5902</f>
        <v>3.5099999999999993</v>
      </c>
      <c r="F40" s="6">
        <f>Sheet1!G5902</f>
        <v>6.6099999999999994</v>
      </c>
      <c r="G40" s="229">
        <f>Sheet1!H5902</f>
        <v>2.6500000000000008</v>
      </c>
      <c r="H40" s="6">
        <f>Sheet1!I5902</f>
        <v>-0.45000000000000007</v>
      </c>
      <c r="I40" s="6">
        <f>Sheet1!J5902</f>
        <v>-1.7750000000000001</v>
      </c>
      <c r="J40" s="6">
        <f>Sheet1!K5902</f>
        <v>2.2687500000000003</v>
      </c>
      <c r="K40" s="6">
        <f>Sheet1!L5902</f>
        <v>1.5062500000000001</v>
      </c>
      <c r="L40" s="6">
        <f>Sheet1!M5902</f>
        <v>2.02</v>
      </c>
      <c r="M40" s="6">
        <f>Sheet1!N5902</f>
        <v>1.86</v>
      </c>
      <c r="N40" s="6">
        <f>Sheet1!O5902</f>
        <v>1.6875</v>
      </c>
      <c r="O40" s="6">
        <f>Sheet1!P5902</f>
        <v>1.8214285714285716</v>
      </c>
      <c r="P40" s="6">
        <f>Sheet1!Q5902</f>
        <v>2.6766666666666654</v>
      </c>
    </row>
    <row r="41" spans="3:16" x14ac:dyDescent="0.25">
      <c r="C41" t="s">
        <v>1</v>
      </c>
      <c r="D41">
        <v>8</v>
      </c>
      <c r="E41" s="6">
        <f>Sheet1!F5903</f>
        <v>4.12</v>
      </c>
      <c r="F41" s="6">
        <f>Sheet1!G5903</f>
        <v>6.3100000000000005</v>
      </c>
      <c r="G41" s="229">
        <f>Sheet1!H5903</f>
        <v>2.3250000000000002</v>
      </c>
      <c r="H41" s="6">
        <f>Sheet1!I5903</f>
        <v>-1.01</v>
      </c>
      <c r="I41" s="6">
        <f>Sheet1!J5903</f>
        <v>-1.4249999999999998</v>
      </c>
      <c r="J41" s="6">
        <f>Sheet1!K5903</f>
        <v>2.6625000000000001</v>
      </c>
      <c r="K41" s="6">
        <f>Sheet1!L5903</f>
        <v>1.23125</v>
      </c>
      <c r="L41" s="6">
        <f>Sheet1!M5903</f>
        <v>2.68</v>
      </c>
      <c r="M41" s="6">
        <f>Sheet1!N5903</f>
        <v>1.0799999999999996</v>
      </c>
      <c r="N41" s="6">
        <f>Sheet1!O5903</f>
        <v>1.2125000000000001</v>
      </c>
      <c r="O41" s="6">
        <f>Sheet1!P5903</f>
        <v>1.8357142857142856</v>
      </c>
      <c r="P41" s="6">
        <f>Sheet1!Q5903</f>
        <v>2.9624999999999999</v>
      </c>
    </row>
    <row r="42" spans="3:16" x14ac:dyDescent="0.25">
      <c r="C42" t="s">
        <v>1</v>
      </c>
      <c r="D42">
        <v>9</v>
      </c>
      <c r="E42" s="6">
        <f>Sheet1!F5904</f>
        <v>2.7</v>
      </c>
      <c r="F42" s="6">
        <f>Sheet1!G5904</f>
        <v>5.3199999999999994</v>
      </c>
      <c r="G42" s="229">
        <f>Sheet1!H5904</f>
        <v>1.5124999999999997</v>
      </c>
      <c r="H42" s="6">
        <f>Sheet1!I5904</f>
        <v>-1.33</v>
      </c>
      <c r="I42" s="6">
        <f>Sheet1!J5904</f>
        <v>-2.3624999999999998</v>
      </c>
      <c r="J42" s="6">
        <f>Sheet1!K5904</f>
        <v>1.3500000000000003</v>
      </c>
      <c r="K42" s="6">
        <f>Sheet1!L5904</f>
        <v>-9.3749999999999889E-2</v>
      </c>
      <c r="L42" s="6">
        <f>Sheet1!M5904</f>
        <v>0.87333333333333307</v>
      </c>
      <c r="M42" s="6">
        <f>Sheet1!N5904</f>
        <v>0.47000000000000003</v>
      </c>
      <c r="N42" s="6">
        <f>Sheet1!O5904</f>
        <v>-0.51250000000000007</v>
      </c>
      <c r="O42" s="6">
        <f>Sheet1!P5904</f>
        <v>0.87142857142857122</v>
      </c>
      <c r="P42" s="6">
        <f>Sheet1!Q5904</f>
        <v>2.2466666666666666</v>
      </c>
    </row>
    <row r="43" spans="3:16" x14ac:dyDescent="0.25">
      <c r="C43" t="s">
        <v>1</v>
      </c>
      <c r="D43">
        <v>10</v>
      </c>
      <c r="E43" s="6">
        <f>Sheet1!F5905</f>
        <v>2.8600000000000003</v>
      </c>
      <c r="F43" s="6">
        <f>Sheet1!G5905</f>
        <v>5.2200000000000006</v>
      </c>
      <c r="G43" s="229">
        <f>Sheet1!H5905</f>
        <v>1.0874999999999999</v>
      </c>
      <c r="H43" s="6">
        <f>Sheet1!I5905</f>
        <v>-1.3499999999999999</v>
      </c>
      <c r="I43" s="6">
        <f>Sheet1!J5905</f>
        <v>-2.8562500000000006</v>
      </c>
      <c r="J43" s="6">
        <f>Sheet1!K5905</f>
        <v>1.1125000000000003</v>
      </c>
      <c r="K43" s="6">
        <f>Sheet1!L5905</f>
        <v>-0.51874999999999993</v>
      </c>
      <c r="L43" s="6">
        <f>Sheet1!M5905</f>
        <v>1.1133333333333333</v>
      </c>
      <c r="M43" s="6">
        <f>Sheet1!N5905</f>
        <v>0.88000000000000012</v>
      </c>
      <c r="N43" s="6">
        <f>Sheet1!O5905</f>
        <v>0.625</v>
      </c>
      <c r="O43" s="6">
        <f>Sheet1!P5905</f>
        <v>0.76428571428571423</v>
      </c>
      <c r="P43" s="6">
        <f>Sheet1!Q5905</f>
        <v>1.1474999999999997</v>
      </c>
    </row>
    <row r="44" spans="3:16" x14ac:dyDescent="0.25">
      <c r="C44" t="s">
        <v>1</v>
      </c>
      <c r="D44">
        <v>11</v>
      </c>
      <c r="E44" s="6">
        <f>Sheet1!F5906</f>
        <v>3.94</v>
      </c>
      <c r="F44" s="6">
        <f>Sheet1!G5906</f>
        <v>6.13</v>
      </c>
      <c r="G44" s="229">
        <f>Sheet1!H5906</f>
        <v>2.4374999999999996</v>
      </c>
      <c r="H44" s="6">
        <f>Sheet1!I5906</f>
        <v>-0.33999999999999997</v>
      </c>
      <c r="I44" s="6">
        <f>Sheet1!J5906</f>
        <v>-1.7375</v>
      </c>
      <c r="J44" s="6">
        <f>Sheet1!K5906</f>
        <v>2.1437499999999998</v>
      </c>
      <c r="K44" s="6">
        <f>Sheet1!L5906</f>
        <v>2.5000000000000001E-2</v>
      </c>
      <c r="L44" s="6">
        <f>Sheet1!M5906</f>
        <v>2.5133333333333336</v>
      </c>
      <c r="M44" s="6">
        <f>Sheet1!N5906</f>
        <v>1.65</v>
      </c>
      <c r="N44" s="6">
        <f>Sheet1!O5906</f>
        <v>1.0375000000000001</v>
      </c>
      <c r="O44" s="6">
        <f>Sheet1!P5906</f>
        <v>1.8428571428571432</v>
      </c>
      <c r="P44" s="6">
        <f>Sheet1!Q5906</f>
        <v>2.3397222222222225</v>
      </c>
    </row>
    <row r="45" spans="3:16" x14ac:dyDescent="0.25">
      <c r="C45" t="s">
        <v>1</v>
      </c>
      <c r="D45">
        <v>12</v>
      </c>
      <c r="E45" s="6">
        <f>Sheet1!F5907</f>
        <v>2.4699999999999998</v>
      </c>
      <c r="F45" s="6">
        <f>Sheet1!G5907</f>
        <v>4.9000000000000004</v>
      </c>
      <c r="G45" s="229">
        <f>Sheet1!H5907</f>
        <v>2.2562500000000001</v>
      </c>
      <c r="H45" s="6">
        <f>Sheet1!I5907</f>
        <v>-1.06</v>
      </c>
      <c r="I45" s="6">
        <f>Sheet1!J5907</f>
        <v>-1.83125</v>
      </c>
      <c r="J45" s="6">
        <f>Sheet1!K5907</f>
        <v>1.5687499999999996</v>
      </c>
      <c r="K45" s="6">
        <f>Sheet1!L5907</f>
        <v>-0.16875000000000001</v>
      </c>
      <c r="L45" s="6">
        <f>Sheet1!M5907</f>
        <v>1.8266666666666669</v>
      </c>
      <c r="M45" s="6">
        <f>Sheet1!N5907</f>
        <v>1.6</v>
      </c>
      <c r="N45" s="6">
        <f>Sheet1!O5907</f>
        <v>1.4624999999999999</v>
      </c>
      <c r="O45" s="6">
        <f>Sheet1!P5907</f>
        <v>1.3571428571428572</v>
      </c>
      <c r="P45" s="6">
        <f>Sheet1!Q5907</f>
        <v>2.3419444444444437</v>
      </c>
    </row>
    <row r="46" spans="3:16" x14ac:dyDescent="0.25">
      <c r="C46" t="s">
        <v>1</v>
      </c>
      <c r="D46">
        <v>13</v>
      </c>
      <c r="E46" s="6">
        <f>Sheet1!F5908</f>
        <v>1.9</v>
      </c>
      <c r="F46" s="6">
        <f>Sheet1!G5908</f>
        <v>4.3600000000000003</v>
      </c>
      <c r="G46" s="229">
        <f>Sheet1!H5908</f>
        <v>0.46250000000000002</v>
      </c>
      <c r="H46" s="6">
        <f>Sheet1!I5908</f>
        <v>-1.59</v>
      </c>
      <c r="I46" s="6">
        <f>Sheet1!J5908</f>
        <v>-2.53125</v>
      </c>
      <c r="J46" s="6">
        <f>Sheet1!K5908</f>
        <v>0.70625000000000027</v>
      </c>
      <c r="K46" s="6">
        <f>Sheet1!L5908</f>
        <v>-1.1375000000000004</v>
      </c>
      <c r="L46" s="6">
        <f>Sheet1!M5908</f>
        <v>0.68</v>
      </c>
      <c r="M46" s="6">
        <f>Sheet1!N5908</f>
        <v>0.80999999999999994</v>
      </c>
      <c r="N46" s="6">
        <f>Sheet1!O5908</f>
        <v>-6.2499999999999847E-2</v>
      </c>
      <c r="O46" s="6">
        <f>Sheet1!P5908</f>
        <v>0.6142857142857141</v>
      </c>
      <c r="P46" s="6">
        <f>Sheet1!Q5908</f>
        <v>1.1291666666666669</v>
      </c>
    </row>
    <row r="47" spans="3:16" x14ac:dyDescent="0.25">
      <c r="C47" t="s">
        <v>1</v>
      </c>
      <c r="D47">
        <v>14</v>
      </c>
      <c r="E47" s="6">
        <f>Sheet1!F5909</f>
        <v>2.6999999999999997</v>
      </c>
      <c r="F47" s="6">
        <f>Sheet1!G5909</f>
        <v>4.8199999999999994</v>
      </c>
      <c r="G47" s="229">
        <f>Sheet1!H5909</f>
        <v>0.91874999999999996</v>
      </c>
      <c r="H47" s="6">
        <f>Sheet1!I5909</f>
        <v>-1.5899999999999999</v>
      </c>
      <c r="I47" s="6">
        <f>Sheet1!J5909</f>
        <v>-2.4687500000000004</v>
      </c>
      <c r="J47" s="6">
        <f>Sheet1!K5909</f>
        <v>1.3437499999999998</v>
      </c>
      <c r="K47" s="6">
        <f>Sheet1!L5909</f>
        <v>-0.63749999999999996</v>
      </c>
      <c r="L47" s="6">
        <f>Sheet1!M5909</f>
        <v>0.76666666666666672</v>
      </c>
      <c r="M47" s="6">
        <f>Sheet1!N5909</f>
        <v>1.03</v>
      </c>
      <c r="N47" s="6">
        <f>Sheet1!O5909</f>
        <v>-7.5000000000000039E-2</v>
      </c>
      <c r="O47" s="6">
        <f>Sheet1!P5909</f>
        <v>1.0071428571428569</v>
      </c>
      <c r="P47" s="6">
        <f>Sheet1!Q5909</f>
        <v>1.4583333333333333</v>
      </c>
    </row>
    <row r="48" spans="3:16" x14ac:dyDescent="0.25">
      <c r="C48" t="s">
        <v>1</v>
      </c>
      <c r="D48">
        <v>15</v>
      </c>
      <c r="E48" s="6">
        <f>Sheet1!F5910</f>
        <v>3.0599999999999996</v>
      </c>
      <c r="F48" s="6">
        <f>Sheet1!G5910</f>
        <v>5.3100000000000005</v>
      </c>
      <c r="G48" s="229">
        <f>Sheet1!H5910</f>
        <v>1.6375</v>
      </c>
      <c r="H48" s="6">
        <f>Sheet1!I5910</f>
        <v>-1.04</v>
      </c>
      <c r="I48" s="6">
        <f>Sheet1!J5910</f>
        <v>-2.0500000000000003</v>
      </c>
      <c r="J48" s="6">
        <f>Sheet1!K5910</f>
        <v>1.8687500000000001</v>
      </c>
      <c r="K48" s="6">
        <f>Sheet1!L5910</f>
        <v>9.9999999999999867E-2</v>
      </c>
      <c r="L48" s="6">
        <f>Sheet1!M5910</f>
        <v>1.8866666666666669</v>
      </c>
      <c r="M48" s="6">
        <f>Sheet1!N5910</f>
        <v>2.02</v>
      </c>
      <c r="N48" s="6">
        <f>Sheet1!O5910</f>
        <v>0.86250000000000004</v>
      </c>
      <c r="O48" s="6">
        <f>Sheet1!P5910</f>
        <v>2.1071428571428572</v>
      </c>
      <c r="P48" s="6">
        <f>Sheet1!Q5910</f>
        <v>1.665</v>
      </c>
    </row>
    <row r="49" spans="3:16" x14ac:dyDescent="0.25">
      <c r="C49" t="s">
        <v>1</v>
      </c>
      <c r="D49">
        <v>16</v>
      </c>
      <c r="E49" s="6">
        <f>Sheet1!F5911</f>
        <v>3</v>
      </c>
      <c r="F49" s="6">
        <f>Sheet1!G5911</f>
        <v>5.52</v>
      </c>
      <c r="G49" s="229">
        <f>Sheet1!H5911</f>
        <v>2.7374999999999998</v>
      </c>
      <c r="H49" s="6">
        <f>Sheet1!I5911</f>
        <v>-0.78999999999999981</v>
      </c>
      <c r="I49" s="6">
        <f>Sheet1!J5911</f>
        <v>-1.2750000000000001</v>
      </c>
      <c r="J49" s="6">
        <f>Sheet1!K5911</f>
        <v>2.8000000000000003</v>
      </c>
      <c r="K49" s="6">
        <f>Sheet1!L5911</f>
        <v>1.2749999999999999</v>
      </c>
      <c r="L49" s="6">
        <f>Sheet1!M5911</f>
        <v>2.3866666666666672</v>
      </c>
      <c r="M49" s="6">
        <f>Sheet1!N5911</f>
        <v>2.3099999999999996</v>
      </c>
      <c r="N49" s="6">
        <f>Sheet1!O5911</f>
        <v>2.0375000000000001</v>
      </c>
      <c r="O49" s="6">
        <f>Sheet1!P5911</f>
        <v>2.4142857142857141</v>
      </c>
      <c r="P49" s="6">
        <f>Sheet1!Q5911</f>
        <v>2.7719444444444443</v>
      </c>
    </row>
    <row r="50" spans="3:16" x14ac:dyDescent="0.25">
      <c r="C50" t="s">
        <v>1</v>
      </c>
      <c r="D50">
        <v>17</v>
      </c>
      <c r="E50" s="6">
        <f>Sheet1!F5912</f>
        <v>3.9600000000000009</v>
      </c>
      <c r="F50" s="6">
        <f>Sheet1!G5912</f>
        <v>5.93</v>
      </c>
      <c r="G50" s="229">
        <f>Sheet1!H5912</f>
        <v>2.3374999999999995</v>
      </c>
      <c r="H50" s="6">
        <f>Sheet1!I5912</f>
        <v>0.19000000000000011</v>
      </c>
      <c r="I50" s="6">
        <f>Sheet1!J5912</f>
        <v>-0.93124999999999991</v>
      </c>
      <c r="J50" s="6">
        <f>Sheet1!K5912</f>
        <v>2.5625</v>
      </c>
      <c r="K50" s="6">
        <f>Sheet1!L5912</f>
        <v>0.90624999999999989</v>
      </c>
      <c r="L50" s="6">
        <f>Sheet1!M5912</f>
        <v>2.8066666666666662</v>
      </c>
      <c r="M50" s="6">
        <f>Sheet1!N5912</f>
        <v>2.74</v>
      </c>
      <c r="N50" s="6">
        <f>Sheet1!O5912</f>
        <v>2.9249999999999998</v>
      </c>
      <c r="O50" s="6">
        <f>Sheet1!P5912</f>
        <v>2.3285714285714287</v>
      </c>
      <c r="P50" s="6">
        <f>Sheet1!Q5912</f>
        <v>2.8061111111111114</v>
      </c>
    </row>
    <row r="51" spans="3:16" x14ac:dyDescent="0.25">
      <c r="C51" t="s">
        <v>1</v>
      </c>
      <c r="D51">
        <v>18</v>
      </c>
      <c r="E51" s="6">
        <f>Sheet1!F5913</f>
        <v>4.46</v>
      </c>
      <c r="F51" s="6">
        <f>Sheet1!G5913</f>
        <v>6.5400000000000009</v>
      </c>
      <c r="G51" s="229">
        <f>Sheet1!H5913</f>
        <v>2.3062499999999995</v>
      </c>
      <c r="H51" s="6">
        <f>Sheet1!I5913</f>
        <v>0.87000000000000011</v>
      </c>
      <c r="I51" s="6">
        <f>Sheet1!J5913</f>
        <v>-1.0375000000000003</v>
      </c>
      <c r="J51" s="6">
        <f>Sheet1!K5913</f>
        <v>2.6250000000000004</v>
      </c>
      <c r="K51" s="6">
        <f>Sheet1!L5913</f>
        <v>1.2312499999999997</v>
      </c>
      <c r="L51" s="6">
        <f>Sheet1!M5913</f>
        <v>2.8</v>
      </c>
      <c r="M51" s="6">
        <f>Sheet1!N5913</f>
        <v>2.6900000000000004</v>
      </c>
      <c r="N51" s="6">
        <f>Sheet1!O5913</f>
        <v>1.8124999999999998</v>
      </c>
      <c r="O51" s="6">
        <f>Sheet1!P5913</f>
        <v>2.5500000000000003</v>
      </c>
      <c r="P51" s="6">
        <f>Sheet1!Q5913</f>
        <v>2.8419444444444442</v>
      </c>
    </row>
    <row r="52" spans="3:16" x14ac:dyDescent="0.25">
      <c r="C52" t="s">
        <v>1</v>
      </c>
      <c r="D52">
        <v>19</v>
      </c>
      <c r="E52" s="6">
        <f>Sheet1!F5914</f>
        <v>5.1599999999999993</v>
      </c>
      <c r="F52" s="6">
        <f>Sheet1!G5914</f>
        <v>7.7900000000000009</v>
      </c>
      <c r="G52" s="229">
        <f>Sheet1!H5914</f>
        <v>2.9750000000000001</v>
      </c>
      <c r="H52" s="6">
        <f>Sheet1!I5914</f>
        <v>0.98000000000000009</v>
      </c>
      <c r="I52" s="6">
        <f>Sheet1!J5914</f>
        <v>-0.74374999999999991</v>
      </c>
      <c r="J52" s="6">
        <f>Sheet1!K5914</f>
        <v>3.2937500000000006</v>
      </c>
      <c r="K52" s="6">
        <f>Sheet1!L5914</f>
        <v>1.6562499999999998</v>
      </c>
      <c r="L52" s="6">
        <f>Sheet1!M5914</f>
        <v>3.6333333333333333</v>
      </c>
      <c r="M52" s="6">
        <f>Sheet1!N5914</f>
        <v>3.7900000000000005</v>
      </c>
      <c r="N52" s="6">
        <f>Sheet1!O5914</f>
        <v>3.7</v>
      </c>
      <c r="O52" s="6">
        <f>Sheet1!P5914</f>
        <v>2.7357142857142853</v>
      </c>
      <c r="P52" s="6">
        <f>Sheet1!Q5914</f>
        <v>3.0452777777777786</v>
      </c>
    </row>
    <row r="53" spans="3:16" x14ac:dyDescent="0.25">
      <c r="C53" t="s">
        <v>1</v>
      </c>
      <c r="D53">
        <v>20</v>
      </c>
      <c r="E53" s="6">
        <f>Sheet1!F5915</f>
        <v>5.8699999999999992</v>
      </c>
      <c r="F53" s="6">
        <f>Sheet1!G5915</f>
        <v>7.82</v>
      </c>
      <c r="G53" s="229">
        <f>Sheet1!H5915</f>
        <v>3.1750000000000007</v>
      </c>
      <c r="H53" s="6">
        <f>Sheet1!I5915</f>
        <v>1.7400000000000002</v>
      </c>
      <c r="I53" s="6">
        <f>Sheet1!J5915</f>
        <v>0.29999999999999993</v>
      </c>
      <c r="J53" s="6">
        <f>Sheet1!K5915</f>
        <v>3.2499999999999996</v>
      </c>
      <c r="K53" s="6">
        <f>Sheet1!L5915</f>
        <v>1.7312500000000002</v>
      </c>
      <c r="L53" s="6">
        <f>Sheet1!M5915</f>
        <v>3.4666666666666668</v>
      </c>
      <c r="M53" s="6">
        <f>Sheet1!N5915</f>
        <v>5.1700000000000008</v>
      </c>
      <c r="N53" s="6">
        <f>Sheet1!O5915</f>
        <v>3.4249999999999998</v>
      </c>
      <c r="O53" s="6">
        <f>Sheet1!P5915</f>
        <v>3.0714285714285716</v>
      </c>
      <c r="P53" s="6">
        <f>Sheet1!Q5915</f>
        <v>3.6977777777777776</v>
      </c>
    </row>
    <row r="54" spans="3:16" x14ac:dyDescent="0.25">
      <c r="C54" t="s">
        <v>1</v>
      </c>
      <c r="D54">
        <v>21</v>
      </c>
      <c r="E54" s="6">
        <f>Sheet1!F5916</f>
        <v>4.6500000000000004</v>
      </c>
      <c r="F54" s="6">
        <f>Sheet1!G5916</f>
        <v>7.0100000000000007</v>
      </c>
      <c r="G54" s="229">
        <f>Sheet1!H5916</f>
        <v>3.5125000000000006</v>
      </c>
      <c r="H54" s="6">
        <f>Sheet1!I5916</f>
        <v>1.1800000000000002</v>
      </c>
      <c r="I54" s="6">
        <f>Sheet1!J5916</f>
        <v>-1.2500000000000025E-2</v>
      </c>
      <c r="J54" s="6">
        <f>Sheet1!K5916</f>
        <v>3.5687499999999992</v>
      </c>
      <c r="K54" s="6">
        <f>Sheet1!L5916</f>
        <v>1.6624999999999999</v>
      </c>
      <c r="L54" s="6">
        <f>Sheet1!M5916</f>
        <v>4.0133333333333336</v>
      </c>
      <c r="M54" s="6">
        <f>Sheet1!N5916</f>
        <v>3.5799999999999996</v>
      </c>
      <c r="N54" s="6">
        <f>Sheet1!O5916</f>
        <v>2.6500000000000004</v>
      </c>
      <c r="O54" s="6">
        <f>Sheet1!P5916</f>
        <v>3.1357142857142861</v>
      </c>
      <c r="P54" s="6">
        <f>Sheet1!Q5916</f>
        <v>4.0441666666666665</v>
      </c>
    </row>
    <row r="55" spans="3:16" x14ac:dyDescent="0.25">
      <c r="C55" t="s">
        <v>1</v>
      </c>
      <c r="D55">
        <v>22</v>
      </c>
      <c r="E55" s="6">
        <f>Sheet1!F5917</f>
        <v>4.9800000000000004</v>
      </c>
      <c r="F55" s="6">
        <f>Sheet1!G5917</f>
        <v>6.9899999999999993</v>
      </c>
      <c r="G55" s="229">
        <f>Sheet1!H5917</f>
        <v>4.0749999999999993</v>
      </c>
      <c r="H55" s="6">
        <f>Sheet1!I5917</f>
        <v>1.5899999999999999</v>
      </c>
      <c r="I55" s="6">
        <f>Sheet1!J5917</f>
        <v>-0.1125000000000001</v>
      </c>
      <c r="J55" s="6">
        <f>Sheet1!K5917</f>
        <v>3.2250000000000005</v>
      </c>
      <c r="K55" s="6">
        <f>Sheet1!L5917</f>
        <v>1.85625</v>
      </c>
      <c r="L55" s="6">
        <f>Sheet1!M5917</f>
        <v>4.2333333333333334</v>
      </c>
      <c r="M55" s="6">
        <f>Sheet1!N5917</f>
        <v>3.71</v>
      </c>
      <c r="N55" s="6">
        <f>Sheet1!O5917</f>
        <v>2.9375</v>
      </c>
      <c r="O55" s="6">
        <f>Sheet1!P5917</f>
        <v>2.9428571428571431</v>
      </c>
      <c r="P55" s="6">
        <f>Sheet1!Q5917</f>
        <v>3.9461111111111102</v>
      </c>
    </row>
    <row r="56" spans="3:16" x14ac:dyDescent="0.25">
      <c r="C56" t="s">
        <v>1</v>
      </c>
      <c r="D56">
        <v>23</v>
      </c>
      <c r="E56" s="6">
        <f>Sheet1!F5918</f>
        <v>6.05</v>
      </c>
      <c r="F56" s="6">
        <f>Sheet1!G5918</f>
        <v>8.3000000000000007</v>
      </c>
      <c r="G56" s="229">
        <f>Sheet1!H5918</f>
        <v>3.7312499999999997</v>
      </c>
      <c r="H56" s="6">
        <f>Sheet1!I5918</f>
        <v>1.6</v>
      </c>
      <c r="I56" s="6">
        <f>Sheet1!J5918</f>
        <v>-0.11249999999999988</v>
      </c>
      <c r="J56" s="6">
        <f>Sheet1!K5918</f>
        <v>3.3937500000000003</v>
      </c>
      <c r="K56" s="6">
        <f>Sheet1!L5918</f>
        <v>1.66875</v>
      </c>
      <c r="L56" s="6">
        <f>Sheet1!M5918</f>
        <v>4.1400000000000006</v>
      </c>
      <c r="M56" s="6">
        <f>Sheet1!N5918</f>
        <v>4.17</v>
      </c>
      <c r="N56" s="6">
        <f>Sheet1!O5918</f>
        <v>3.4499999999999993</v>
      </c>
      <c r="O56" s="6">
        <f>Sheet1!P5918</f>
        <v>3.3428571428571421</v>
      </c>
      <c r="P56" s="6">
        <f>Sheet1!Q5918</f>
        <v>3.7352777777777777</v>
      </c>
    </row>
    <row r="57" spans="3:16" x14ac:dyDescent="0.25">
      <c r="C57" t="s">
        <v>1</v>
      </c>
      <c r="D57">
        <v>24</v>
      </c>
      <c r="E57" s="6">
        <f>Sheet1!F5919</f>
        <v>6.2200000000000006</v>
      </c>
      <c r="F57" s="6">
        <f>Sheet1!G5919</f>
        <v>8.5399999999999991</v>
      </c>
      <c r="G57" s="229">
        <f>Sheet1!H5919</f>
        <v>3.4437500000000001</v>
      </c>
      <c r="H57" s="6">
        <f>Sheet1!I5919</f>
        <v>1.7700000000000002</v>
      </c>
      <c r="I57" s="6">
        <f>Sheet1!J5919</f>
        <v>-0.76874999999999982</v>
      </c>
      <c r="J57" s="6">
        <f>Sheet1!K5919</f>
        <v>2.8874999999999997</v>
      </c>
      <c r="K57" s="6">
        <f>Sheet1!L5919</f>
        <v>1.6437499999999998</v>
      </c>
      <c r="L57" s="6">
        <f>Sheet1!M5919</f>
        <v>3.9533333333333331</v>
      </c>
      <c r="M57" s="6">
        <f>Sheet1!N5919</f>
        <v>4.1300000000000008</v>
      </c>
      <c r="N57" s="6">
        <f>Sheet1!O5919</f>
        <v>4.5375000000000005</v>
      </c>
      <c r="O57" s="6">
        <f>Sheet1!P5919</f>
        <v>2.9499999999999997</v>
      </c>
      <c r="P57" s="6">
        <f>Sheet1!Q5919</f>
        <v>3.3250000000000002</v>
      </c>
    </row>
    <row r="58" spans="3:16" x14ac:dyDescent="0.25">
      <c r="C58" t="s">
        <v>1</v>
      </c>
      <c r="D58">
        <v>25</v>
      </c>
      <c r="E58" s="6">
        <f>Sheet1!F5920</f>
        <v>5.6199999999999992</v>
      </c>
      <c r="F58" s="6">
        <f>Sheet1!G5920</f>
        <v>8.1999999999999993</v>
      </c>
      <c r="G58" s="229">
        <f>Sheet1!H5920</f>
        <v>3.6687500000000002</v>
      </c>
      <c r="H58" s="6">
        <f>Sheet1!I5920</f>
        <v>1.61</v>
      </c>
      <c r="I58" s="6">
        <f>Sheet1!J5920</f>
        <v>-0.36874999999999991</v>
      </c>
      <c r="J58" s="6">
        <f>Sheet1!K5920</f>
        <v>4.0250000000000004</v>
      </c>
      <c r="K58" s="6">
        <f>Sheet1!L5920</f>
        <v>1.8062499999999999</v>
      </c>
      <c r="L58" s="6">
        <f>Sheet1!M5920</f>
        <v>3.6799999999999993</v>
      </c>
      <c r="M58" s="6">
        <f>Sheet1!N5920</f>
        <v>3.7199999999999998</v>
      </c>
      <c r="N58" s="6">
        <f>Sheet1!O5920</f>
        <v>4.1499999999999995</v>
      </c>
      <c r="O58" s="6">
        <f>Sheet1!P5920</f>
        <v>3.8357142857142859</v>
      </c>
      <c r="P58" s="6">
        <f>Sheet1!Q5920</f>
        <v>3.825277777777778</v>
      </c>
    </row>
    <row r="59" spans="3:16" x14ac:dyDescent="0.25">
      <c r="C59" t="s">
        <v>1</v>
      </c>
      <c r="D59">
        <v>26</v>
      </c>
      <c r="E59" s="6">
        <f>Sheet1!F5921</f>
        <v>5.68</v>
      </c>
      <c r="F59" s="6">
        <f>Sheet1!G5921</f>
        <v>7.8100000000000005</v>
      </c>
      <c r="G59" s="229">
        <f>Sheet1!H5921</f>
        <v>3.6374999999999997</v>
      </c>
      <c r="H59" s="6">
        <f>Sheet1!I5921</f>
        <v>1.8199999999999998</v>
      </c>
      <c r="I59" s="6">
        <f>Sheet1!J5921</f>
        <v>0.31250000000000006</v>
      </c>
      <c r="J59" s="6">
        <f>Sheet1!K5921</f>
        <v>4.3062500000000004</v>
      </c>
      <c r="K59" s="6">
        <f>Sheet1!L5921</f>
        <v>2.1875000000000004</v>
      </c>
      <c r="L59" s="6">
        <f>Sheet1!M5921</f>
        <v>3.8</v>
      </c>
      <c r="M59" s="6">
        <f>Sheet1!N5921</f>
        <v>4</v>
      </c>
      <c r="N59" s="6">
        <f>Sheet1!O5921</f>
        <v>4.0374999999999996</v>
      </c>
      <c r="O59" s="6">
        <f>Sheet1!P5921</f>
        <v>4.3857142857142852</v>
      </c>
      <c r="P59" s="6">
        <f>Sheet1!Q5921</f>
        <v>3.9888888888888885</v>
      </c>
    </row>
    <row r="60" spans="3:16" x14ac:dyDescent="0.25">
      <c r="C60" t="s">
        <v>1</v>
      </c>
      <c r="D60">
        <v>27</v>
      </c>
      <c r="E60" s="6">
        <f>Sheet1!F5922</f>
        <v>5.42</v>
      </c>
      <c r="F60" s="6">
        <f>Sheet1!G5922</f>
        <v>7.35</v>
      </c>
      <c r="G60" s="229">
        <f>Sheet1!H5922</f>
        <v>3.4874999999999998</v>
      </c>
      <c r="H60" s="6">
        <f>Sheet1!I5922</f>
        <v>0.97</v>
      </c>
      <c r="I60" s="6">
        <f>Sheet1!J5922</f>
        <v>-0.57499999999999973</v>
      </c>
      <c r="J60" s="6">
        <f>Sheet1!K5922</f>
        <v>3.875</v>
      </c>
      <c r="K60" s="6">
        <f>Sheet1!L5922</f>
        <v>1.7000000000000002</v>
      </c>
      <c r="L60" s="6">
        <f>Sheet1!M5922</f>
        <v>3.6933333333333338</v>
      </c>
      <c r="M60" s="6">
        <f>Sheet1!N5922</f>
        <v>3.8899999999999997</v>
      </c>
      <c r="N60" s="6">
        <f>Sheet1!O5922</f>
        <v>3.6499999999999995</v>
      </c>
      <c r="O60" s="6">
        <f>Sheet1!P5922</f>
        <v>4.2714285714285714</v>
      </c>
      <c r="P60" s="6">
        <f>Sheet1!Q5922</f>
        <v>4.0449999999999999</v>
      </c>
    </row>
    <row r="61" spans="3:16" x14ac:dyDescent="0.25">
      <c r="C61" t="s">
        <v>1</v>
      </c>
      <c r="D61">
        <v>28</v>
      </c>
      <c r="E61" s="6">
        <f>Sheet1!F5923</f>
        <v>5.59</v>
      </c>
      <c r="F61" s="6">
        <f>Sheet1!G5923</f>
        <v>7.6899999999999995</v>
      </c>
      <c r="G61" s="229">
        <f>Sheet1!H5923</f>
        <v>4.1999999999999993</v>
      </c>
      <c r="H61" s="6">
        <f>Sheet1!I5923</f>
        <v>1.6199999999999999</v>
      </c>
      <c r="I61" s="6">
        <f>Sheet1!J5923</f>
        <v>-0.2375000000000001</v>
      </c>
      <c r="J61" s="6">
        <f>Sheet1!K5923</f>
        <v>4.2437500000000004</v>
      </c>
      <c r="K61" s="6">
        <f>Sheet1!L5923</f>
        <v>2.2062499999999998</v>
      </c>
      <c r="L61" s="6">
        <f>Sheet1!M5923</f>
        <v>4.1333333333333337</v>
      </c>
      <c r="M61" s="6">
        <f>Sheet1!N5923</f>
        <v>3.79</v>
      </c>
      <c r="N61" s="6">
        <f>Sheet1!O5923</f>
        <v>4.4250000000000007</v>
      </c>
      <c r="O61" s="6">
        <f>Sheet1!P5923</f>
        <v>4.7000000000000011</v>
      </c>
      <c r="P61" s="6">
        <f>Sheet1!Q5923</f>
        <v>4.2766666666666664</v>
      </c>
    </row>
    <row r="62" spans="3:16" x14ac:dyDescent="0.25">
      <c r="C62" t="s">
        <v>2</v>
      </c>
      <c r="D62">
        <v>1</v>
      </c>
      <c r="E62" s="6">
        <f>Sheet1!F5924</f>
        <v>7.2600000000000007</v>
      </c>
      <c r="F62" s="6">
        <f>Sheet1!G5924</f>
        <v>9.0599999999999987</v>
      </c>
      <c r="G62" s="229">
        <f>Sheet1!H5924</f>
        <v>5.1875</v>
      </c>
      <c r="H62" s="6">
        <f>Sheet1!I5924</f>
        <v>2.8899999999999997</v>
      </c>
      <c r="I62" s="6">
        <f>Sheet1!J5924</f>
        <v>0.68124999999999991</v>
      </c>
      <c r="J62" s="6">
        <f>Sheet1!K5924</f>
        <v>5.6687500000000002</v>
      </c>
      <c r="K62" s="6">
        <f>Sheet1!L5924</f>
        <v>3.5374999999999996</v>
      </c>
      <c r="L62" s="6">
        <f>Sheet1!M5924</f>
        <v>4.9066666666666672</v>
      </c>
      <c r="M62" s="6">
        <f>Sheet1!N5924</f>
        <v>5.3</v>
      </c>
      <c r="N62" s="6">
        <f>Sheet1!O5924</f>
        <v>5.8624999999999998</v>
      </c>
      <c r="O62" s="6">
        <f>Sheet1!P5924</f>
        <v>5.1071428571428585</v>
      </c>
      <c r="P62" s="6">
        <f>Sheet1!Q5924</f>
        <v>5.5023913043478263</v>
      </c>
    </row>
    <row r="63" spans="3:16" x14ac:dyDescent="0.25">
      <c r="C63" t="s">
        <v>2</v>
      </c>
      <c r="D63">
        <v>2</v>
      </c>
      <c r="E63" s="6">
        <f>Sheet1!F5925</f>
        <v>6.3600000000000012</v>
      </c>
      <c r="F63" s="6">
        <f>Sheet1!G5925</f>
        <v>8.6</v>
      </c>
      <c r="G63" s="229">
        <f>Sheet1!H5925</f>
        <v>5.3312500000000007</v>
      </c>
      <c r="H63" s="6">
        <f>Sheet1!I5925</f>
        <v>2.9</v>
      </c>
      <c r="I63" s="6">
        <f>Sheet1!J5925</f>
        <v>1.3687499999999999</v>
      </c>
      <c r="J63" s="6">
        <f>Sheet1!K5925</f>
        <v>5.0874999999999995</v>
      </c>
      <c r="K63" s="6">
        <f>Sheet1!L5925</f>
        <v>3.0875000000000004</v>
      </c>
      <c r="L63" s="6">
        <f>Sheet1!M5925</f>
        <v>5.9000000000000021</v>
      </c>
      <c r="M63" s="6">
        <f>Sheet1!N5925</f>
        <v>5.29</v>
      </c>
      <c r="N63" s="6">
        <f>Sheet1!O5925</f>
        <v>5.4249999999999989</v>
      </c>
      <c r="O63" s="6">
        <f>Sheet1!P5925</f>
        <v>4.8214285714285703</v>
      </c>
      <c r="P63" s="6">
        <f>Sheet1!Q5925</f>
        <v>5.1063888888888878</v>
      </c>
    </row>
    <row r="64" spans="3:16" x14ac:dyDescent="0.25">
      <c r="C64" t="s">
        <v>2</v>
      </c>
      <c r="D64">
        <v>3</v>
      </c>
      <c r="E64" s="6">
        <f>Sheet1!F5926</f>
        <v>7</v>
      </c>
      <c r="F64" s="6">
        <f>Sheet1!G5926</f>
        <v>9.27</v>
      </c>
      <c r="G64" s="229">
        <f>Sheet1!H5926</f>
        <v>6.0749999999999993</v>
      </c>
      <c r="H64" s="6">
        <f>Sheet1!I5926</f>
        <v>2.7600000000000002</v>
      </c>
      <c r="I64" s="6">
        <f>Sheet1!J5926</f>
        <v>2.0375000000000001</v>
      </c>
      <c r="J64" s="6">
        <f>Sheet1!K5926</f>
        <v>5.7687499999999998</v>
      </c>
      <c r="K64" s="6">
        <f>Sheet1!L5926</f>
        <v>3.9249999999999994</v>
      </c>
      <c r="L64" s="6">
        <f>Sheet1!M5926</f>
        <v>6.2333333333333343</v>
      </c>
      <c r="M64" s="6">
        <f>Sheet1!N5926</f>
        <v>5.5</v>
      </c>
      <c r="N64" s="6">
        <f>Sheet1!O5926</f>
        <v>4.55</v>
      </c>
      <c r="O64" s="6">
        <f>Sheet1!P5926</f>
        <v>5.15</v>
      </c>
      <c r="P64" s="6">
        <f>Sheet1!Q5926</f>
        <v>5.6352777777777776</v>
      </c>
    </row>
    <row r="65" spans="3:16" x14ac:dyDescent="0.25">
      <c r="C65" t="s">
        <v>2</v>
      </c>
      <c r="D65">
        <v>4</v>
      </c>
      <c r="E65" s="6">
        <f>Sheet1!F5927</f>
        <v>7.8</v>
      </c>
      <c r="F65" s="6">
        <f>Sheet1!G5927</f>
        <v>10.209999999999999</v>
      </c>
      <c r="G65" s="229">
        <f>Sheet1!H5927</f>
        <v>5.7750000000000004</v>
      </c>
      <c r="H65" s="6">
        <f>Sheet1!I5927</f>
        <v>3.55</v>
      </c>
      <c r="I65" s="6">
        <f>Sheet1!J5927</f>
        <v>1.9000000000000004</v>
      </c>
      <c r="J65" s="6">
        <f>Sheet1!K5927</f>
        <v>5.8999999999999995</v>
      </c>
      <c r="K65" s="6">
        <f>Sheet1!L5927</f>
        <v>3.85</v>
      </c>
      <c r="L65" s="6">
        <f>Sheet1!M5927</f>
        <v>6.1133333333333342</v>
      </c>
      <c r="M65" s="6">
        <f>Sheet1!N5927</f>
        <v>5.26</v>
      </c>
      <c r="N65" s="6">
        <f>Sheet1!O5927</f>
        <v>4.1375000000000002</v>
      </c>
      <c r="O65" s="6">
        <f>Sheet1!P5927</f>
        <v>4.95</v>
      </c>
      <c r="P65" s="6">
        <f>Sheet1!Q5927</f>
        <v>6.1783333333333328</v>
      </c>
    </row>
    <row r="66" spans="3:16" x14ac:dyDescent="0.25">
      <c r="C66" t="s">
        <v>2</v>
      </c>
      <c r="D66">
        <v>5</v>
      </c>
      <c r="E66" s="6">
        <f>Sheet1!F5928</f>
        <v>6.6899999999999995</v>
      </c>
      <c r="F66" s="6">
        <f>Sheet1!G5928</f>
        <v>8.629999999999999</v>
      </c>
      <c r="G66" s="229">
        <f>Sheet1!H5928</f>
        <v>4.4750000000000005</v>
      </c>
      <c r="H66" s="6">
        <f>Sheet1!I5928</f>
        <v>2.63</v>
      </c>
      <c r="I66" s="6">
        <f>Sheet1!J5928</f>
        <v>0.88750000000000029</v>
      </c>
      <c r="J66" s="6">
        <f>Sheet1!K5928</f>
        <v>4.5562499999999995</v>
      </c>
      <c r="K66" s="6">
        <f>Sheet1!L5928</f>
        <v>2.5000000000000004</v>
      </c>
      <c r="L66" s="6">
        <f>Sheet1!M5928</f>
        <v>4.9000000000000004</v>
      </c>
      <c r="M66" s="6">
        <f>Sheet1!N5928</f>
        <v>4.43</v>
      </c>
      <c r="N66" s="6">
        <f>Sheet1!O5928</f>
        <v>3.5</v>
      </c>
      <c r="O66" s="6">
        <f>Sheet1!P5928</f>
        <v>4.3500000000000005</v>
      </c>
      <c r="P66" s="6">
        <f>Sheet1!Q5928</f>
        <v>5.2458333333333345</v>
      </c>
    </row>
    <row r="67" spans="3:16" x14ac:dyDescent="0.25">
      <c r="C67" t="s">
        <v>2</v>
      </c>
      <c r="D67">
        <v>6</v>
      </c>
      <c r="E67" s="6">
        <f>Sheet1!F5929</f>
        <v>5.2</v>
      </c>
      <c r="F67" s="6">
        <f>Sheet1!G5929</f>
        <v>7.5000000000000018</v>
      </c>
      <c r="G67" s="229">
        <f>Sheet1!H5929</f>
        <v>4.4437499999999996</v>
      </c>
      <c r="H67" s="6">
        <f>Sheet1!I5929</f>
        <v>0.80999999999999994</v>
      </c>
      <c r="I67" s="6">
        <f>Sheet1!J5929</f>
        <v>-0.40624999999999989</v>
      </c>
      <c r="J67" s="6">
        <f>Sheet1!K5929</f>
        <v>4.3500000000000005</v>
      </c>
      <c r="K67" s="6">
        <f>Sheet1!L5929</f>
        <v>1.7375</v>
      </c>
      <c r="L67" s="6">
        <f>Sheet1!M5929</f>
        <v>4.4200000000000008</v>
      </c>
      <c r="M67" s="6">
        <f>Sheet1!N5929</f>
        <v>3.4299999999999997</v>
      </c>
      <c r="N67" s="6">
        <f>Sheet1!O5929</f>
        <v>2.5749999999999997</v>
      </c>
      <c r="O67" s="6">
        <f>Sheet1!P5929</f>
        <v>3.8214285714285716</v>
      </c>
      <c r="P67" s="6">
        <f>Sheet1!Q5929</f>
        <v>4.3366666666666669</v>
      </c>
    </row>
    <row r="68" spans="3:16" x14ac:dyDescent="0.25">
      <c r="C68" t="s">
        <v>2</v>
      </c>
      <c r="D68">
        <v>7</v>
      </c>
      <c r="E68" s="6">
        <f>Sheet1!F5930</f>
        <v>4.8599999999999994</v>
      </c>
      <c r="F68" s="6">
        <f>Sheet1!G5930</f>
        <v>7.3600000000000012</v>
      </c>
      <c r="G68" s="229">
        <f>Sheet1!H5930</f>
        <v>4.2437499999999995</v>
      </c>
      <c r="H68" s="6">
        <f>Sheet1!I5930</f>
        <v>0.51</v>
      </c>
      <c r="I68" s="6">
        <f>Sheet1!J5930</f>
        <v>-0.54375000000000018</v>
      </c>
      <c r="J68" s="6">
        <f>Sheet1!K5930</f>
        <v>4.1624999999999996</v>
      </c>
      <c r="K68" s="6">
        <f>Sheet1!L5930</f>
        <v>1.59375</v>
      </c>
      <c r="L68" s="6">
        <f>Sheet1!M5930</f>
        <v>4.3466666666666676</v>
      </c>
      <c r="M68" s="6">
        <f>Sheet1!N5930</f>
        <v>2.6499999999999995</v>
      </c>
      <c r="N68" s="6">
        <f>Sheet1!O5930</f>
        <v>2.125</v>
      </c>
      <c r="O68" s="6">
        <f>Sheet1!P5930</f>
        <v>3.7285714285714282</v>
      </c>
      <c r="P68" s="6">
        <f>Sheet1!Q5930</f>
        <v>4.2330555555555556</v>
      </c>
    </row>
    <row r="69" spans="3:16" x14ac:dyDescent="0.25">
      <c r="C69" t="s">
        <v>2</v>
      </c>
      <c r="D69">
        <v>8</v>
      </c>
      <c r="E69" s="6">
        <f>Sheet1!F5931</f>
        <v>5.33</v>
      </c>
      <c r="F69" s="6">
        <f>Sheet1!G5931</f>
        <v>7.56</v>
      </c>
      <c r="G69" s="229">
        <f>Sheet1!H5931</f>
        <v>4.5812499999999989</v>
      </c>
      <c r="H69" s="6">
        <f>Sheet1!I5931</f>
        <v>0.84000000000000008</v>
      </c>
      <c r="I69" s="6">
        <f>Sheet1!J5931</f>
        <v>6.2499999999999917E-2</v>
      </c>
      <c r="J69" s="6">
        <f>Sheet1!K5931</f>
        <v>4.7937499999999993</v>
      </c>
      <c r="K69" s="6">
        <f>Sheet1!L5931</f>
        <v>2.2625000000000002</v>
      </c>
      <c r="L69" s="6">
        <f>Sheet1!M5931</f>
        <v>4.7599999999999989</v>
      </c>
      <c r="M69" s="6">
        <f>Sheet1!N5931</f>
        <v>3.16</v>
      </c>
      <c r="N69" s="6">
        <f>Sheet1!O5931</f>
        <v>3.15</v>
      </c>
      <c r="O69" s="6">
        <f>Sheet1!P5931</f>
        <v>3.8357142857142854</v>
      </c>
      <c r="P69" s="6">
        <f>Sheet1!Q5931</f>
        <v>4.1691666666666665</v>
      </c>
    </row>
    <row r="70" spans="3:16" x14ac:dyDescent="0.25">
      <c r="C70" t="s">
        <v>2</v>
      </c>
      <c r="D70">
        <v>9</v>
      </c>
      <c r="E70" s="6">
        <f>Sheet1!F5932</f>
        <v>5.9</v>
      </c>
      <c r="F70" s="6">
        <f>Sheet1!G5932</f>
        <v>8.09</v>
      </c>
      <c r="G70" s="229">
        <f>Sheet1!H5932</f>
        <v>5.7</v>
      </c>
      <c r="H70" s="6">
        <f>Sheet1!I5932</f>
        <v>1.45</v>
      </c>
      <c r="I70" s="6">
        <f>Sheet1!J5932</f>
        <v>0.89999999999999991</v>
      </c>
      <c r="J70" s="6">
        <f>Sheet1!K5932</f>
        <v>5.7374999999999998</v>
      </c>
      <c r="K70" s="6">
        <f>Sheet1!L5932</f>
        <v>3.4</v>
      </c>
      <c r="L70" s="6">
        <f>Sheet1!M5932</f>
        <v>5.7066666666666661</v>
      </c>
      <c r="M70" s="6">
        <f>Sheet1!N5932</f>
        <v>4.2799999999999994</v>
      </c>
      <c r="N70" s="6">
        <f>Sheet1!O5932</f>
        <v>3.6249999999999996</v>
      </c>
      <c r="O70" s="6">
        <f>Sheet1!P5932</f>
        <v>4.8071428571428569</v>
      </c>
      <c r="P70" s="6">
        <f>Sheet1!Q5932</f>
        <v>5.2783333333333351</v>
      </c>
    </row>
    <row r="71" spans="3:16" x14ac:dyDescent="0.25">
      <c r="C71" t="s">
        <v>2</v>
      </c>
      <c r="D71">
        <v>10</v>
      </c>
      <c r="E71" s="6">
        <f>Sheet1!F5933</f>
        <v>6.7299999999999995</v>
      </c>
      <c r="F71" s="6">
        <f>Sheet1!G5933</f>
        <v>8.9499999999999993</v>
      </c>
      <c r="G71" s="229">
        <f>Sheet1!H5933</f>
        <v>5.9124999999999996</v>
      </c>
      <c r="H71" s="6">
        <f>Sheet1!I5933</f>
        <v>2.79</v>
      </c>
      <c r="I71" s="6">
        <f>Sheet1!J5933</f>
        <v>1.3187500000000003</v>
      </c>
      <c r="J71" s="6">
        <f>Sheet1!K5933</f>
        <v>5.7625000000000002</v>
      </c>
      <c r="K71" s="6">
        <f>Sheet1!L5933</f>
        <v>3.4249999999999998</v>
      </c>
      <c r="L71" s="6">
        <f>Sheet1!M5933</f>
        <v>6.1466666666666647</v>
      </c>
      <c r="M71" s="6">
        <f>Sheet1!N5933</f>
        <v>4.83</v>
      </c>
      <c r="N71" s="6">
        <f>Sheet1!O5933</f>
        <v>4.5249999999999995</v>
      </c>
      <c r="O71" s="6">
        <f>Sheet1!P5933</f>
        <v>5.3285714285714283</v>
      </c>
      <c r="P71" s="6">
        <f>Sheet1!Q5933</f>
        <v>5.886388888888888</v>
      </c>
    </row>
    <row r="72" spans="3:16" x14ac:dyDescent="0.25">
      <c r="C72" t="s">
        <v>2</v>
      </c>
      <c r="D72">
        <v>11</v>
      </c>
      <c r="E72" s="6">
        <f>Sheet1!F5934</f>
        <v>6.4899999999999993</v>
      </c>
      <c r="F72" s="6">
        <f>Sheet1!G5934</f>
        <v>8.23</v>
      </c>
      <c r="G72" s="229">
        <f>Sheet1!H5934</f>
        <v>5.7249999999999996</v>
      </c>
      <c r="H72" s="6">
        <f>Sheet1!I5934</f>
        <v>2.5800000000000005</v>
      </c>
      <c r="I72" s="6">
        <f>Sheet1!J5934</f>
        <v>1.9812500000000004</v>
      </c>
      <c r="J72" s="6">
        <f>Sheet1!K5934</f>
        <v>6.2375000000000007</v>
      </c>
      <c r="K72" s="6">
        <f>Sheet1!L5934</f>
        <v>3.8687499999999995</v>
      </c>
      <c r="L72" s="6">
        <f>Sheet1!M5934</f>
        <v>6.34</v>
      </c>
      <c r="M72" s="6">
        <f>Sheet1!N5934</f>
        <v>5.14</v>
      </c>
      <c r="N72" s="6">
        <f>Sheet1!O5934</f>
        <v>4.9499999999999993</v>
      </c>
      <c r="O72" s="6">
        <f>Sheet1!P5934</f>
        <v>5.4714285714285698</v>
      </c>
      <c r="P72" s="6">
        <f>Sheet1!Q5934</f>
        <v>6.1391666666666671</v>
      </c>
    </row>
    <row r="73" spans="3:16" x14ac:dyDescent="0.25">
      <c r="C73" t="s">
        <v>2</v>
      </c>
      <c r="D73">
        <v>12</v>
      </c>
      <c r="E73" s="6">
        <f>Sheet1!F5935</f>
        <v>6.0299999999999994</v>
      </c>
      <c r="F73" s="6">
        <f>Sheet1!G5935</f>
        <v>8.379999999999999</v>
      </c>
      <c r="G73" s="229">
        <f>Sheet1!H5935</f>
        <v>6.4375000000000009</v>
      </c>
      <c r="H73" s="6">
        <f>Sheet1!I5935</f>
        <v>2.5099999999999998</v>
      </c>
      <c r="I73" s="6">
        <f>Sheet1!J5935</f>
        <v>2.4625000000000004</v>
      </c>
      <c r="J73" s="6">
        <f>Sheet1!K5935</f>
        <v>6.9250000000000016</v>
      </c>
      <c r="K73" s="6">
        <f>Sheet1!L5935</f>
        <v>4.5812499999999998</v>
      </c>
      <c r="L73" s="6">
        <f>Sheet1!M5935</f>
        <v>7.0600000000000005</v>
      </c>
      <c r="M73" s="6">
        <f>Sheet1!N5935</f>
        <v>4.92</v>
      </c>
      <c r="N73" s="6">
        <f>Sheet1!O5935</f>
        <v>4.5249999999999995</v>
      </c>
      <c r="O73" s="6">
        <f>Sheet1!P5935</f>
        <v>6.2071428571428564</v>
      </c>
      <c r="P73" s="6">
        <f>Sheet1!Q5935</f>
        <v>7.0313888888888885</v>
      </c>
    </row>
    <row r="74" spans="3:16" x14ac:dyDescent="0.25">
      <c r="C74" t="s">
        <v>2</v>
      </c>
      <c r="D74">
        <v>13</v>
      </c>
      <c r="E74" s="6">
        <f>Sheet1!F5936</f>
        <v>6.3100000000000005</v>
      </c>
      <c r="F74" s="6">
        <f>Sheet1!G5936</f>
        <v>8.7099999999999991</v>
      </c>
      <c r="G74" s="229">
        <f>Sheet1!H5936</f>
        <v>7.0750000000000002</v>
      </c>
      <c r="H74" s="6">
        <f>Sheet1!I5936</f>
        <v>2.61</v>
      </c>
      <c r="I74" s="6">
        <f>Sheet1!J5936</f>
        <v>2.0062499999999996</v>
      </c>
      <c r="J74" s="6">
        <f>Sheet1!K5936</f>
        <v>7.0625</v>
      </c>
      <c r="K74" s="6">
        <f>Sheet1!L5936</f>
        <v>4.5187499999999998</v>
      </c>
      <c r="L74" s="6">
        <f>Sheet1!M5936</f>
        <v>7.2066666666666661</v>
      </c>
      <c r="M74" s="6">
        <f>Sheet1!N5936</f>
        <v>4.79</v>
      </c>
      <c r="N74" s="6">
        <f>Sheet1!O5936</f>
        <v>5.3749999999999991</v>
      </c>
      <c r="O74" s="6">
        <f>Sheet1!P5936</f>
        <v>6.2857142857142847</v>
      </c>
      <c r="P74" s="6">
        <f>Sheet1!Q5936</f>
        <v>7.3063888888888897</v>
      </c>
    </row>
    <row r="75" spans="3:16" x14ac:dyDescent="0.25">
      <c r="C75" t="s">
        <v>2</v>
      </c>
      <c r="D75">
        <v>14</v>
      </c>
      <c r="E75" s="6">
        <f>Sheet1!F5937</f>
        <v>6.3500000000000005</v>
      </c>
      <c r="F75" s="6">
        <f>Sheet1!G5937</f>
        <v>8.8300000000000018</v>
      </c>
      <c r="G75" s="229">
        <f>Sheet1!H5937</f>
        <v>6.7375000000000007</v>
      </c>
      <c r="H75" s="6">
        <f>Sheet1!I5937</f>
        <v>3.0600000000000005</v>
      </c>
      <c r="I75" s="6">
        <f>Sheet1!J5937</f>
        <v>2.4062499999999996</v>
      </c>
      <c r="J75" s="6">
        <f>Sheet1!K5937</f>
        <v>7.1062500000000002</v>
      </c>
      <c r="K75" s="6">
        <f>Sheet1!L5937</f>
        <v>4.7874999999999988</v>
      </c>
      <c r="L75" s="6">
        <f>Sheet1!M5937</f>
        <v>6.9200000000000008</v>
      </c>
      <c r="M75" s="6">
        <f>Sheet1!N5937</f>
        <v>5.6100000000000012</v>
      </c>
      <c r="N75" s="6">
        <f>Sheet1!O5937</f>
        <v>6.3125</v>
      </c>
      <c r="O75" s="6">
        <f>Sheet1!P5937</f>
        <v>6.4214285714285717</v>
      </c>
      <c r="P75" s="6">
        <f>Sheet1!Q5937</f>
        <v>7.5094444444444441</v>
      </c>
    </row>
    <row r="76" spans="3:16" x14ac:dyDescent="0.25">
      <c r="C76" t="s">
        <v>2</v>
      </c>
      <c r="D76">
        <v>15</v>
      </c>
      <c r="E76" s="6">
        <f>Sheet1!F5938</f>
        <v>6.5900000000000007</v>
      </c>
      <c r="F76" s="6">
        <f>Sheet1!G5938</f>
        <v>9.2000000000000011</v>
      </c>
      <c r="G76" s="229">
        <f>Sheet1!H5938</f>
        <v>6.7687499999999998</v>
      </c>
      <c r="H76" s="6">
        <f>Sheet1!I5938</f>
        <v>2.8899999999999997</v>
      </c>
      <c r="I76" s="6">
        <f>Sheet1!J5938</f>
        <v>2.5062500000000005</v>
      </c>
      <c r="J76" s="6">
        <f>Sheet1!K5938</f>
        <v>7.09375</v>
      </c>
      <c r="K76" s="6">
        <f>Sheet1!L5938</f>
        <v>4.9812500000000002</v>
      </c>
      <c r="L76" s="6">
        <f>Sheet1!M5938</f>
        <v>7.9733333333333318</v>
      </c>
      <c r="M76" s="6">
        <f>Sheet1!N5938</f>
        <v>5.4399999999999995</v>
      </c>
      <c r="N76" s="6">
        <f>Sheet1!O5938</f>
        <v>6.05</v>
      </c>
      <c r="O76" s="6">
        <f>Sheet1!P5938</f>
        <v>6.85</v>
      </c>
      <c r="P76" s="6">
        <f>Sheet1!Q5938</f>
        <v>7.6155555555555559</v>
      </c>
    </row>
    <row r="77" spans="3:16" x14ac:dyDescent="0.25">
      <c r="C77" t="s">
        <v>2</v>
      </c>
      <c r="D77">
        <v>16</v>
      </c>
      <c r="E77" s="6">
        <f>Sheet1!F5939</f>
        <v>7.12</v>
      </c>
      <c r="F77" s="6">
        <f>Sheet1!G5939</f>
        <v>10.02</v>
      </c>
      <c r="G77" s="229">
        <f>Sheet1!H5939</f>
        <v>8.0499999999999989</v>
      </c>
      <c r="H77" s="6">
        <f>Sheet1!I5939</f>
        <v>3.56</v>
      </c>
      <c r="I77" s="6">
        <f>Sheet1!J5939</f>
        <v>2.8812499999999996</v>
      </c>
      <c r="J77" s="6">
        <f>Sheet1!K5939</f>
        <v>8.1062499999999993</v>
      </c>
      <c r="K77" s="6">
        <f>Sheet1!L5939</f>
        <v>5.7750000000000004</v>
      </c>
      <c r="L77" s="6">
        <f>Sheet1!M5939</f>
        <v>8.9400000000000013</v>
      </c>
      <c r="M77" s="6">
        <f>Sheet1!N5939</f>
        <v>5.58</v>
      </c>
      <c r="N77" s="6">
        <f>Sheet1!O5939</f>
        <v>7.1624999999999979</v>
      </c>
      <c r="O77" s="6">
        <f>Sheet1!P5939</f>
        <v>7.6357142857142861</v>
      </c>
      <c r="P77" s="6">
        <f>Sheet1!Q5939</f>
        <v>8.5136111111111106</v>
      </c>
    </row>
    <row r="78" spans="3:16" x14ac:dyDescent="0.25">
      <c r="C78" t="s">
        <v>2</v>
      </c>
      <c r="D78">
        <v>17</v>
      </c>
      <c r="E78" s="6">
        <f>Sheet1!F5940</f>
        <v>7.4</v>
      </c>
      <c r="F78" s="6">
        <f>Sheet1!G5940</f>
        <v>9.4499999999999993</v>
      </c>
      <c r="G78" s="229">
        <f>Sheet1!H5940</f>
        <v>8.3374999999999986</v>
      </c>
      <c r="H78" s="6">
        <f>Sheet1!I5940</f>
        <v>3.41</v>
      </c>
      <c r="I78" s="6">
        <f>Sheet1!J5940</f>
        <v>3.3687499999999995</v>
      </c>
      <c r="J78" s="6">
        <f>Sheet1!K5940</f>
        <v>8.7687499999999972</v>
      </c>
      <c r="K78" s="6">
        <f>Sheet1!L5940</f>
        <v>6.3375000000000004</v>
      </c>
      <c r="L78" s="6">
        <f>Sheet1!M5940</f>
        <v>9.6266666666666652</v>
      </c>
      <c r="M78" s="6">
        <f>Sheet1!N5940</f>
        <v>6.35</v>
      </c>
      <c r="N78" s="6">
        <f>Sheet1!O5940</f>
        <v>7.5249999999999995</v>
      </c>
      <c r="O78" s="6">
        <f>Sheet1!P5940</f>
        <v>8.9071428571428584</v>
      </c>
      <c r="P78" s="6">
        <f>Sheet1!Q5940</f>
        <v>9.6586111111111119</v>
      </c>
    </row>
    <row r="79" spans="3:16" x14ac:dyDescent="0.25">
      <c r="C79" t="s">
        <v>2</v>
      </c>
      <c r="D79">
        <v>18</v>
      </c>
      <c r="E79" s="6">
        <f>Sheet1!F5941</f>
        <v>7.3900000000000006</v>
      </c>
      <c r="F79" s="6">
        <f>Sheet1!G5941</f>
        <v>9.73</v>
      </c>
      <c r="G79" s="229">
        <f>Sheet1!H5941</f>
        <v>8.5250000000000004</v>
      </c>
      <c r="H79" s="6">
        <f>Sheet1!I5941</f>
        <v>3.6</v>
      </c>
      <c r="I79" s="6">
        <f>Sheet1!J5941</f>
        <v>3.9624999999999999</v>
      </c>
      <c r="J79" s="6">
        <f>Sheet1!K5941</f>
        <v>9.3250000000000011</v>
      </c>
      <c r="K79" s="6">
        <f>Sheet1!L5941</f>
        <v>7</v>
      </c>
      <c r="L79" s="6">
        <f>Sheet1!M5941</f>
        <v>9.7200000000000006</v>
      </c>
      <c r="M79" s="6">
        <f>Sheet1!N5941</f>
        <v>7.06</v>
      </c>
      <c r="N79" s="6">
        <f>Sheet1!O5941</f>
        <v>8.3125</v>
      </c>
      <c r="O79" s="6">
        <f>Sheet1!P5941</f>
        <v>9.0285714285714285</v>
      </c>
      <c r="P79" s="6">
        <f>Sheet1!Q5941</f>
        <v>10.043888888888889</v>
      </c>
    </row>
    <row r="80" spans="3:16" x14ac:dyDescent="0.25">
      <c r="C80" t="s">
        <v>2</v>
      </c>
      <c r="D80">
        <v>19</v>
      </c>
      <c r="E80" s="6">
        <f>Sheet1!F5942</f>
        <v>7.62</v>
      </c>
      <c r="F80" s="6">
        <f>Sheet1!G5942</f>
        <v>9.9</v>
      </c>
      <c r="G80" s="229">
        <f>Sheet1!H5942</f>
        <v>8.0250000000000004</v>
      </c>
      <c r="H80" s="6">
        <f>Sheet1!I5942</f>
        <v>3.5599999999999996</v>
      </c>
      <c r="I80" s="6">
        <f>Sheet1!J5942</f>
        <v>3.2249999999999996</v>
      </c>
      <c r="J80" s="6">
        <f>Sheet1!K5942</f>
        <v>8.6937499999999996</v>
      </c>
      <c r="K80" s="6">
        <f>Sheet1!L5942</f>
        <v>6</v>
      </c>
      <c r="L80" s="6">
        <f>Sheet1!M5942</f>
        <v>9.0266666666666673</v>
      </c>
      <c r="M80" s="6">
        <f>Sheet1!N5942</f>
        <v>6.3599999999999994</v>
      </c>
      <c r="N80" s="6">
        <f>Sheet1!O5942</f>
        <v>6.1624999999999996</v>
      </c>
      <c r="O80" s="6">
        <f>Sheet1!P5942</f>
        <v>8.4499999999999993</v>
      </c>
      <c r="P80" s="6">
        <f>Sheet1!Q5942</f>
        <v>9.9744444444444458</v>
      </c>
    </row>
    <row r="81" spans="3:16" x14ac:dyDescent="0.25">
      <c r="C81" t="s">
        <v>2</v>
      </c>
      <c r="D81">
        <v>20</v>
      </c>
      <c r="E81" s="6">
        <f>Sheet1!F5943</f>
        <v>7.1</v>
      </c>
      <c r="F81" s="6">
        <f>Sheet1!G5943</f>
        <v>9.41</v>
      </c>
      <c r="G81" s="229">
        <f>Sheet1!H5943</f>
        <v>7.2749999999999986</v>
      </c>
      <c r="H81" s="6">
        <f>Sheet1!I5943</f>
        <v>2.89</v>
      </c>
      <c r="I81" s="6">
        <f>Sheet1!J5943</f>
        <v>2.65625</v>
      </c>
      <c r="J81" s="6">
        <f>Sheet1!K5943</f>
        <v>7.5750000000000002</v>
      </c>
      <c r="K81" s="6">
        <f>Sheet1!L5943</f>
        <v>5.2437499999999995</v>
      </c>
      <c r="L81" s="6">
        <f>Sheet1!M5943</f>
        <v>8.2666666666666675</v>
      </c>
      <c r="M81" s="6">
        <f>Sheet1!N5943</f>
        <v>5.6199999999999992</v>
      </c>
      <c r="N81" s="6">
        <f>Sheet1!O5943</f>
        <v>6.0124999999999993</v>
      </c>
      <c r="O81" s="6">
        <f>Sheet1!P5943</f>
        <v>7.5928571428571416</v>
      </c>
      <c r="P81" s="6">
        <f>Sheet1!Q5943</f>
        <v>8.392777777777777</v>
      </c>
    </row>
    <row r="82" spans="3:16" x14ac:dyDescent="0.25">
      <c r="C82" t="s">
        <v>2</v>
      </c>
      <c r="D82">
        <v>21</v>
      </c>
      <c r="E82" s="6">
        <f>Sheet1!F5944</f>
        <v>7.419999999999999</v>
      </c>
      <c r="F82" s="6">
        <f>Sheet1!G5944</f>
        <v>9.57</v>
      </c>
      <c r="G82" s="229">
        <f>Sheet1!H5944</f>
        <v>8.1437499999999989</v>
      </c>
      <c r="H82" s="6">
        <f>Sheet1!I5944</f>
        <v>3.2399999999999998</v>
      </c>
      <c r="I82" s="6">
        <f>Sheet1!J5944</f>
        <v>3.71875</v>
      </c>
      <c r="J82" s="6">
        <f>Sheet1!K5944</f>
        <v>8.3687500000000021</v>
      </c>
      <c r="K82" s="6">
        <f>Sheet1!L5944</f>
        <v>6.1812499999999995</v>
      </c>
      <c r="L82" s="6">
        <f>Sheet1!M5944</f>
        <v>8.7866666666666671</v>
      </c>
      <c r="M82" s="6">
        <f>Sheet1!N5944</f>
        <v>6.24</v>
      </c>
      <c r="N82" s="6">
        <f>Sheet1!O5944</f>
        <v>7.1750000000000007</v>
      </c>
      <c r="O82" s="6">
        <f>Sheet1!P5944</f>
        <v>8.6142857142857121</v>
      </c>
      <c r="P82" s="6">
        <f>Sheet1!Q5944</f>
        <v>9.0694444444444446</v>
      </c>
    </row>
    <row r="83" spans="3:16" x14ac:dyDescent="0.25">
      <c r="C83" t="s">
        <v>2</v>
      </c>
      <c r="D83">
        <v>22</v>
      </c>
      <c r="E83" s="6">
        <f>Sheet1!F5945</f>
        <v>7.5900000000000007</v>
      </c>
      <c r="F83" s="6">
        <f>Sheet1!G5945</f>
        <v>9.9700000000000006</v>
      </c>
      <c r="G83" s="229">
        <f>Sheet1!H5945</f>
        <v>8.0625</v>
      </c>
      <c r="H83" s="6">
        <f>Sheet1!I5945</f>
        <v>3.47</v>
      </c>
      <c r="I83" s="6">
        <f>Sheet1!J5945</f>
        <v>3.4062500000000004</v>
      </c>
      <c r="J83" s="6">
        <f>Sheet1!K5945</f>
        <v>7.9812500000000011</v>
      </c>
      <c r="K83" s="6">
        <f>Sheet1!L5945</f>
        <v>5.5437500000000002</v>
      </c>
      <c r="L83" s="6">
        <f>Sheet1!M5945</f>
        <v>8.24</v>
      </c>
      <c r="M83" s="6">
        <f>Sheet1!N5945</f>
        <v>7.13</v>
      </c>
      <c r="N83" s="6">
        <f>Sheet1!O5945</f>
        <v>8.1375000000000011</v>
      </c>
      <c r="O83" s="6">
        <f>Sheet1!P5945</f>
        <v>7.5714285714285721</v>
      </c>
      <c r="P83" s="6">
        <f>Sheet1!Q5945</f>
        <v>8.8083333333333336</v>
      </c>
    </row>
    <row r="84" spans="3:16" x14ac:dyDescent="0.25">
      <c r="C84" t="s">
        <v>2</v>
      </c>
      <c r="D84">
        <v>23</v>
      </c>
      <c r="E84" s="6">
        <f>Sheet1!F5946</f>
        <v>8.8600000000000012</v>
      </c>
      <c r="F84" s="6">
        <f>Sheet1!G5946</f>
        <v>11.02</v>
      </c>
      <c r="G84" s="229">
        <f>Sheet1!H5946</f>
        <v>7.9437499999999996</v>
      </c>
      <c r="H84" s="6">
        <f>Sheet1!I5946</f>
        <v>4.91</v>
      </c>
      <c r="I84" s="6">
        <f>Sheet1!J5946</f>
        <v>3.9124999999999996</v>
      </c>
      <c r="J84" s="6">
        <f>Sheet1!K5946</f>
        <v>8.125</v>
      </c>
      <c r="K84" s="6">
        <f>Sheet1!L5946</f>
        <v>6.2749999999999995</v>
      </c>
      <c r="L84" s="6">
        <f>Sheet1!M5946</f>
        <v>8.26</v>
      </c>
      <c r="M84" s="6">
        <f>Sheet1!N5946</f>
        <v>7.589999999999999</v>
      </c>
      <c r="N84" s="6">
        <f>Sheet1!O5946</f>
        <v>8.6624999999999996</v>
      </c>
      <c r="O84" s="6">
        <f>Sheet1!P5946</f>
        <v>7.2142857142857135</v>
      </c>
      <c r="P84" s="6">
        <f>Sheet1!Q5946</f>
        <v>8.1705555555555556</v>
      </c>
    </row>
    <row r="85" spans="3:16" x14ac:dyDescent="0.25">
      <c r="C85" t="s">
        <v>2</v>
      </c>
      <c r="D85">
        <v>24</v>
      </c>
      <c r="E85" s="6">
        <f>Sheet1!F5947</f>
        <v>8.57</v>
      </c>
      <c r="F85" s="6">
        <f>Sheet1!G5947</f>
        <v>10.17</v>
      </c>
      <c r="G85" s="229">
        <f>Sheet1!H5947</f>
        <v>8.03125</v>
      </c>
      <c r="H85" s="6">
        <f>Sheet1!I5947</f>
        <v>4.7000000000000011</v>
      </c>
      <c r="I85" s="6">
        <f>Sheet1!J5947</f>
        <v>4.1062499999999993</v>
      </c>
      <c r="J85" s="6">
        <f>Sheet1!K5947</f>
        <v>8.3062500000000004</v>
      </c>
      <c r="K85" s="6">
        <f>Sheet1!L5947</f>
        <v>5.8875000000000002</v>
      </c>
      <c r="L85" s="6">
        <f>Sheet1!M5947</f>
        <v>8.6933333333333351</v>
      </c>
      <c r="M85" s="6">
        <f>Sheet1!N5947</f>
        <v>7.8200000000000021</v>
      </c>
      <c r="N85" s="6">
        <f>Sheet1!O5947</f>
        <v>7.8125</v>
      </c>
      <c r="O85" s="6">
        <f>Sheet1!P5947</f>
        <v>7.3928571428571441</v>
      </c>
      <c r="P85" s="6">
        <f>Sheet1!Q5947</f>
        <v>8.5850000000000009</v>
      </c>
    </row>
    <row r="86" spans="3:16" x14ac:dyDescent="0.25">
      <c r="C86" t="s">
        <v>2</v>
      </c>
      <c r="D86">
        <v>25</v>
      </c>
      <c r="E86" s="6">
        <f>Sheet1!F5948</f>
        <v>8.0800000000000018</v>
      </c>
      <c r="F86" s="6">
        <f>Sheet1!G5948</f>
        <v>10.24</v>
      </c>
      <c r="G86" s="229">
        <f>Sheet1!H5948</f>
        <v>8.8937500000000007</v>
      </c>
      <c r="H86" s="6">
        <f>Sheet1!I5948</f>
        <v>4.24</v>
      </c>
      <c r="I86" s="6">
        <f>Sheet1!J5948</f>
        <v>4.2625000000000002</v>
      </c>
      <c r="J86" s="6">
        <f>Sheet1!K5948</f>
        <v>8.6937499999999996</v>
      </c>
      <c r="K86" s="6">
        <f>Sheet1!L5948</f>
        <v>6.3312500000000007</v>
      </c>
      <c r="L86" s="6">
        <f>Sheet1!M5948</f>
        <v>9.3199999999999985</v>
      </c>
      <c r="M86" s="6">
        <f>Sheet1!N5948</f>
        <v>7.3699999999999992</v>
      </c>
      <c r="N86" s="6">
        <f>Sheet1!O5948</f>
        <v>6.0374999999999996</v>
      </c>
      <c r="O86" s="6">
        <f>Sheet1!P5948</f>
        <v>7.6785714285714279</v>
      </c>
      <c r="P86" s="6">
        <f>Sheet1!Q5948</f>
        <v>8.5927777777777781</v>
      </c>
    </row>
    <row r="87" spans="3:16" x14ac:dyDescent="0.25">
      <c r="C87" t="s">
        <v>2</v>
      </c>
      <c r="D87">
        <v>26</v>
      </c>
      <c r="E87" s="6">
        <f>Sheet1!F5949</f>
        <v>8.3000000000000007</v>
      </c>
      <c r="F87" s="6">
        <f>Sheet1!G5949</f>
        <v>10.330000000000002</v>
      </c>
      <c r="G87" s="229">
        <f>Sheet1!H5949</f>
        <v>9.40625</v>
      </c>
      <c r="H87" s="6">
        <f>Sheet1!I5949</f>
        <v>4.5400000000000009</v>
      </c>
      <c r="I87" s="6">
        <f>Sheet1!J5949</f>
        <v>4.3375000000000004</v>
      </c>
      <c r="J87" s="6">
        <f>Sheet1!K5949</f>
        <v>9.3375000000000004</v>
      </c>
      <c r="K87" s="6">
        <f>Sheet1!L5949</f>
        <v>6.6687500000000002</v>
      </c>
      <c r="L87" s="6">
        <f>Sheet1!M5949</f>
        <v>9.9933333333333341</v>
      </c>
      <c r="M87" s="6">
        <f>Sheet1!N5949</f>
        <v>8.2200000000000006</v>
      </c>
      <c r="N87" s="6">
        <f>Sheet1!O5949</f>
        <v>7.3250000000000002</v>
      </c>
      <c r="O87" s="6">
        <f>Sheet1!P5949</f>
        <v>8.6571428571428566</v>
      </c>
      <c r="P87" s="6">
        <f>Sheet1!Q5949</f>
        <v>9.6061111111111135</v>
      </c>
    </row>
    <row r="88" spans="3:16" x14ac:dyDescent="0.25">
      <c r="C88" t="s">
        <v>2</v>
      </c>
      <c r="D88">
        <v>27</v>
      </c>
      <c r="E88" s="6">
        <f>Sheet1!F5950</f>
        <v>8.6100000000000012</v>
      </c>
      <c r="F88" s="6">
        <f>Sheet1!G5950</f>
        <v>10.87</v>
      </c>
      <c r="G88" s="229">
        <f>Sheet1!H5950</f>
        <v>8.59375</v>
      </c>
      <c r="H88" s="6">
        <f>Sheet1!I5950</f>
        <v>5.18</v>
      </c>
      <c r="I88" s="6">
        <f>Sheet1!J5950</f>
        <v>4.2874999999999996</v>
      </c>
      <c r="J88" s="6">
        <f>Sheet1!K5950</f>
        <v>8.7875000000000014</v>
      </c>
      <c r="K88" s="6">
        <f>Sheet1!L5950</f>
        <v>6.1625000000000005</v>
      </c>
      <c r="L88" s="6">
        <f>Sheet1!M5950</f>
        <v>9.120000000000001</v>
      </c>
      <c r="M88" s="6">
        <f>Sheet1!N5950</f>
        <v>8.06</v>
      </c>
      <c r="N88" s="6">
        <f>Sheet1!O5950</f>
        <v>7.8249999999999993</v>
      </c>
      <c r="O88" s="6">
        <f>Sheet1!P5950</f>
        <v>8.9714285714285733</v>
      </c>
      <c r="P88" s="6">
        <f>Sheet1!Q5950</f>
        <v>8.8697222222222241</v>
      </c>
    </row>
    <row r="89" spans="3:16" x14ac:dyDescent="0.25">
      <c r="C89" t="s">
        <v>2</v>
      </c>
      <c r="D89">
        <v>28</v>
      </c>
      <c r="E89" s="6">
        <f>Sheet1!F5951</f>
        <v>9.5700000000000021</v>
      </c>
      <c r="F89" s="6">
        <f>Sheet1!G5951</f>
        <v>11.99</v>
      </c>
      <c r="G89" s="229">
        <f>Sheet1!H5951</f>
        <v>9.4562499999999989</v>
      </c>
      <c r="H89" s="6">
        <f>Sheet1!I5951</f>
        <v>6.1300000000000008</v>
      </c>
      <c r="I89" s="6">
        <f>Sheet1!J5951</f>
        <v>4.9812500000000002</v>
      </c>
      <c r="J89" s="6">
        <f>Sheet1!K5951</f>
        <v>9.3624999999999989</v>
      </c>
      <c r="K89" s="6">
        <f>Sheet1!L5951</f>
        <v>6.8375000000000004</v>
      </c>
      <c r="L89" s="6">
        <f>Sheet1!M5951</f>
        <v>9.8600000000000012</v>
      </c>
      <c r="M89" s="6">
        <f>Sheet1!N5951</f>
        <v>9.14</v>
      </c>
      <c r="N89" s="6">
        <f>Sheet1!O5951</f>
        <v>8.7125000000000004</v>
      </c>
      <c r="O89" s="6">
        <f>Sheet1!P5951</f>
        <v>9.2428571428571455</v>
      </c>
      <c r="P89" s="6">
        <f>Sheet1!Q5951</f>
        <v>9.6680555555555543</v>
      </c>
    </row>
    <row r="90" spans="3:16" x14ac:dyDescent="0.25">
      <c r="C90" t="s">
        <v>2</v>
      </c>
      <c r="D90">
        <v>29</v>
      </c>
      <c r="E90" s="6">
        <f>Sheet1!F5952</f>
        <v>10.7</v>
      </c>
      <c r="F90" s="6">
        <f>Sheet1!G5952</f>
        <v>12.52</v>
      </c>
      <c r="G90" s="229">
        <f>Sheet1!H5952</f>
        <v>10.975</v>
      </c>
      <c r="H90" s="6">
        <f>Sheet1!I5952</f>
        <v>7</v>
      </c>
      <c r="I90" s="6">
        <f>Sheet1!J5952</f>
        <v>6.6437499999999998</v>
      </c>
      <c r="J90" s="6">
        <f>Sheet1!K5952</f>
        <v>10.8125</v>
      </c>
      <c r="K90" s="6">
        <f>Sheet1!L5952</f>
        <v>8.5250000000000004</v>
      </c>
      <c r="L90" s="6">
        <f>Sheet1!M5952</f>
        <v>10.580000000000002</v>
      </c>
      <c r="M90" s="6">
        <f>Sheet1!N5952</f>
        <v>10.51</v>
      </c>
      <c r="N90" s="6">
        <f>Sheet1!O5952</f>
        <v>10.825000000000001</v>
      </c>
      <c r="O90" s="6">
        <f>Sheet1!P5952</f>
        <v>10.778571428571427</v>
      </c>
      <c r="P90" s="6">
        <f>Sheet1!Q5952</f>
        <v>10.615277777777777</v>
      </c>
    </row>
    <row r="91" spans="3:16" x14ac:dyDescent="0.25">
      <c r="C91" t="s">
        <v>2</v>
      </c>
      <c r="D91">
        <v>30</v>
      </c>
      <c r="E91" s="6">
        <f>Sheet1!F5953</f>
        <v>10.72</v>
      </c>
      <c r="F91" s="6">
        <f>Sheet1!G5953</f>
        <v>12.809999999999999</v>
      </c>
      <c r="G91" s="229">
        <f>Sheet1!H5953</f>
        <v>11.25625</v>
      </c>
      <c r="H91" s="6">
        <f>Sheet1!I5953</f>
        <v>6.7600000000000007</v>
      </c>
      <c r="I91" s="6">
        <f>Sheet1!J5953</f>
        <v>6.4937499999999995</v>
      </c>
      <c r="J91" s="6">
        <f>Sheet1!K5953</f>
        <v>10.887499999999999</v>
      </c>
      <c r="K91" s="6">
        <f>Sheet1!L5953</f>
        <v>9.21875</v>
      </c>
      <c r="L91" s="6">
        <f>Sheet1!M5953</f>
        <v>11.08</v>
      </c>
      <c r="M91" s="6">
        <f>Sheet1!N5953</f>
        <v>10.229999999999999</v>
      </c>
      <c r="N91" s="6">
        <f>Sheet1!O5953</f>
        <v>11.2125</v>
      </c>
      <c r="O91" s="6">
        <f>Sheet1!P5953</f>
        <v>10.571428571428571</v>
      </c>
      <c r="P91" s="6">
        <f>Sheet1!Q5953</f>
        <v>11.283055555555556</v>
      </c>
    </row>
    <row r="92" spans="3:16" x14ac:dyDescent="0.25">
      <c r="C92" t="s">
        <v>2</v>
      </c>
      <c r="D92">
        <v>31</v>
      </c>
      <c r="E92" s="6">
        <f>Sheet1!F5954</f>
        <v>10.819999999999999</v>
      </c>
      <c r="F92" s="6">
        <f>Sheet1!G5954</f>
        <v>13.12</v>
      </c>
      <c r="G92" s="229">
        <f>Sheet1!H5954</f>
        <v>11.043749999999999</v>
      </c>
      <c r="H92" s="6">
        <f>Sheet1!I5954</f>
        <v>8.14</v>
      </c>
      <c r="I92" s="6">
        <f>Sheet1!J5954</f>
        <v>6.8812500000000014</v>
      </c>
      <c r="J92" s="6">
        <f>Sheet1!K5954</f>
        <v>11.162499999999998</v>
      </c>
      <c r="K92" s="6">
        <f>Sheet1!L5954</f>
        <v>9.1312499999999996</v>
      </c>
      <c r="L92" s="6">
        <f>Sheet1!M5954</f>
        <v>11.513333333333337</v>
      </c>
      <c r="M92" s="6">
        <f>Sheet1!N5954</f>
        <v>11.370000000000001</v>
      </c>
      <c r="N92" s="6">
        <f>Sheet1!O5954</f>
        <v>11.5</v>
      </c>
      <c r="O92" s="6">
        <f>Sheet1!P5954</f>
        <v>10.492857142857144</v>
      </c>
      <c r="P92" s="6">
        <f>Sheet1!Q5954</f>
        <v>11.312222222222223</v>
      </c>
    </row>
    <row r="93" spans="3:16" x14ac:dyDescent="0.25">
      <c r="C93" t="s">
        <v>3</v>
      </c>
      <c r="D93">
        <v>1</v>
      </c>
      <c r="E93" s="6">
        <f>Sheet1!F5955</f>
        <v>10.18</v>
      </c>
      <c r="F93" s="6">
        <f>Sheet1!G5955</f>
        <v>13.05</v>
      </c>
      <c r="G93" s="229">
        <f>Sheet1!H5955</f>
        <v>9.4500000000000011</v>
      </c>
      <c r="H93" s="6">
        <f>Sheet1!I5955</f>
        <v>7.31</v>
      </c>
      <c r="I93" s="6">
        <f>Sheet1!J5955</f>
        <v>5.1937500000000005</v>
      </c>
      <c r="J93" s="6">
        <f>Sheet1!K5955</f>
        <v>9.7749999999999986</v>
      </c>
      <c r="K93" s="6">
        <f>Sheet1!L5955</f>
        <v>7.2250000000000005</v>
      </c>
      <c r="L93" s="6">
        <f>Sheet1!M5955</f>
        <v>9.98</v>
      </c>
      <c r="M93" s="6">
        <f>Sheet1!N5955</f>
        <v>9.41</v>
      </c>
      <c r="N93" s="6">
        <f>Sheet1!O5955</f>
        <v>8.4625000000000004</v>
      </c>
      <c r="O93" s="6">
        <f>Sheet1!P5955</f>
        <v>10.007142857142856</v>
      </c>
      <c r="P93" s="6">
        <f>Sheet1!Q5955</f>
        <v>9.9247222222222238</v>
      </c>
    </row>
    <row r="94" spans="3:16" x14ac:dyDescent="0.25">
      <c r="C94" t="s">
        <v>3</v>
      </c>
      <c r="D94">
        <v>2</v>
      </c>
      <c r="E94" s="6">
        <f>Sheet1!F5956</f>
        <v>10.17</v>
      </c>
      <c r="F94" s="6">
        <f>Sheet1!G5956</f>
        <v>12.77</v>
      </c>
      <c r="G94" s="229">
        <f>Sheet1!H5956</f>
        <v>10.4</v>
      </c>
      <c r="H94" s="6">
        <f>Sheet1!I5956</f>
        <v>6.8900000000000006</v>
      </c>
      <c r="I94" s="6">
        <f>Sheet1!J5956</f>
        <v>5.6249999999999991</v>
      </c>
      <c r="J94" s="6">
        <f>Sheet1!K5956</f>
        <v>10.59375</v>
      </c>
      <c r="K94" s="6">
        <f>Sheet1!L5956</f>
        <v>8.1187499999999986</v>
      </c>
      <c r="L94" s="6">
        <f>Sheet1!M5956</f>
        <v>10.799999999999999</v>
      </c>
      <c r="M94" s="6">
        <f>Sheet1!N5956</f>
        <v>9.42</v>
      </c>
      <c r="N94" s="6">
        <f>Sheet1!O5956</f>
        <v>10.1</v>
      </c>
      <c r="O94" s="6">
        <f>Sheet1!P5956</f>
        <v>10.342857142857143</v>
      </c>
      <c r="P94" s="6">
        <f>Sheet1!Q5956</f>
        <v>10.586388888888887</v>
      </c>
    </row>
    <row r="95" spans="3:16" x14ac:dyDescent="0.25">
      <c r="C95" t="s">
        <v>3</v>
      </c>
      <c r="D95">
        <v>3</v>
      </c>
      <c r="E95" s="6">
        <f>Sheet1!F5957</f>
        <v>9.7799999999999994</v>
      </c>
      <c r="F95" s="6">
        <f>Sheet1!G5957</f>
        <v>12.23</v>
      </c>
      <c r="G95" s="229">
        <f>Sheet1!H5957</f>
        <v>11.043750000000001</v>
      </c>
      <c r="H95" s="6">
        <f>Sheet1!I5957</f>
        <v>6.5799999999999983</v>
      </c>
      <c r="I95" s="6">
        <f>Sheet1!J5957</f>
        <v>6.1499999999999995</v>
      </c>
      <c r="J95" s="6">
        <f>Sheet1!K5957</f>
        <v>10.84375</v>
      </c>
      <c r="K95" s="6">
        <f>Sheet1!L5957</f>
        <v>8.2562500000000014</v>
      </c>
      <c r="L95" s="6">
        <f>Sheet1!M5957</f>
        <v>11.346666666666666</v>
      </c>
      <c r="M95" s="6">
        <f>Sheet1!N5957</f>
        <v>9.6399999999999988</v>
      </c>
      <c r="N95" s="6">
        <f>Sheet1!O5957</f>
        <v>10.250000000000002</v>
      </c>
      <c r="O95" s="6">
        <f>Sheet1!P5957</f>
        <v>10.128571428571428</v>
      </c>
      <c r="P95" s="6">
        <f>Sheet1!Q5957</f>
        <v>10.848333333333331</v>
      </c>
    </row>
    <row r="96" spans="3:16" x14ac:dyDescent="0.25">
      <c r="C96" t="s">
        <v>3</v>
      </c>
      <c r="D96">
        <v>4</v>
      </c>
      <c r="E96" s="6">
        <f>Sheet1!F5958</f>
        <v>11.220000000000002</v>
      </c>
      <c r="F96" s="6">
        <f>Sheet1!G5958</f>
        <v>13.070000000000002</v>
      </c>
      <c r="G96" s="229">
        <f>Sheet1!H5958</f>
        <v>12.043750000000001</v>
      </c>
      <c r="H96" s="6">
        <f>Sheet1!I5958</f>
        <v>7.1800000000000015</v>
      </c>
      <c r="I96" s="6">
        <f>Sheet1!J5958</f>
        <v>7.28125</v>
      </c>
      <c r="J96" s="6">
        <f>Sheet1!K5958</f>
        <v>11.737499999999999</v>
      </c>
      <c r="K96" s="6">
        <f>Sheet1!L5958</f>
        <v>8.9375</v>
      </c>
      <c r="L96" s="6">
        <f>Sheet1!M5958</f>
        <v>11.95333333333333</v>
      </c>
      <c r="M96" s="6">
        <f>Sheet1!N5958</f>
        <v>10.6</v>
      </c>
      <c r="N96" s="6">
        <f>Sheet1!O5958</f>
        <v>11.5625</v>
      </c>
      <c r="O96" s="6">
        <f>Sheet1!P5958</f>
        <v>11.092857142857145</v>
      </c>
      <c r="P96" s="6">
        <f>Sheet1!Q5958</f>
        <v>11.67</v>
      </c>
    </row>
    <row r="97" spans="3:16" x14ac:dyDescent="0.25">
      <c r="C97" t="s">
        <v>3</v>
      </c>
      <c r="D97">
        <v>5</v>
      </c>
      <c r="E97" s="6">
        <f>Sheet1!F5959</f>
        <v>11.099999999999998</v>
      </c>
      <c r="F97" s="6">
        <f>Sheet1!G5959</f>
        <v>12.540000000000001</v>
      </c>
      <c r="G97" s="229">
        <f>Sheet1!H5959</f>
        <v>10.031250000000002</v>
      </c>
      <c r="H97" s="6">
        <f>Sheet1!I5959</f>
        <v>6.8699999999999992</v>
      </c>
      <c r="I97" s="6">
        <f>Sheet1!J5959</f>
        <v>5.6812500000000004</v>
      </c>
      <c r="J97" s="6">
        <f>Sheet1!K5959</f>
        <v>10.243750000000002</v>
      </c>
      <c r="K97" s="6">
        <f>Sheet1!L5959</f>
        <v>7.4687500000000009</v>
      </c>
      <c r="L97" s="6">
        <f>Sheet1!M5959</f>
        <v>10.406666666666666</v>
      </c>
      <c r="M97" s="6">
        <f>Sheet1!N5959</f>
        <v>10.27</v>
      </c>
      <c r="N97" s="6">
        <f>Sheet1!O5959</f>
        <v>10.299999999999999</v>
      </c>
      <c r="O97" s="6">
        <f>Sheet1!P5959</f>
        <v>10.164285714285715</v>
      </c>
      <c r="P97" s="6">
        <f>Sheet1!Q5959</f>
        <v>10.433888888888889</v>
      </c>
    </row>
    <row r="98" spans="3:16" x14ac:dyDescent="0.25">
      <c r="C98" t="s">
        <v>3</v>
      </c>
      <c r="D98">
        <v>6</v>
      </c>
      <c r="E98" s="6">
        <f>Sheet1!F5960</f>
        <v>10.29</v>
      </c>
      <c r="F98" s="6">
        <f>Sheet1!G5960</f>
        <v>12.39</v>
      </c>
      <c r="G98" s="229">
        <f>Sheet1!H5960</f>
        <v>9.3687499999999968</v>
      </c>
      <c r="H98" s="6">
        <f>Sheet1!I5960</f>
        <v>6.67</v>
      </c>
      <c r="I98" s="6">
        <f>Sheet1!J5960</f>
        <v>5.1375000000000002</v>
      </c>
      <c r="J98" s="6">
        <f>Sheet1!K5960</f>
        <v>9.5687499999999979</v>
      </c>
      <c r="K98" s="6">
        <f>Sheet1!L5960</f>
        <v>6.7312499999999993</v>
      </c>
      <c r="L98" s="6">
        <f>Sheet1!M5960</f>
        <v>9.48</v>
      </c>
      <c r="M98" s="6">
        <f>Sheet1!N5960</f>
        <v>9.6199999999999992</v>
      </c>
      <c r="N98" s="6">
        <f>Sheet1!O5960</f>
        <v>9.0250000000000004</v>
      </c>
      <c r="O98" s="6">
        <f>Sheet1!P5960</f>
        <v>9.1857142857142868</v>
      </c>
      <c r="P98" s="6">
        <f>Sheet1!Q5960</f>
        <v>9.7411111111111115</v>
      </c>
    </row>
    <row r="99" spans="3:16" x14ac:dyDescent="0.25">
      <c r="C99" t="s">
        <v>3</v>
      </c>
      <c r="D99">
        <v>7</v>
      </c>
      <c r="E99" s="6">
        <f>Sheet1!F5961</f>
        <v>11.200000000000001</v>
      </c>
      <c r="F99" s="6">
        <f>Sheet1!G5961</f>
        <v>13.020000000000001</v>
      </c>
      <c r="G99" s="229">
        <f>Sheet1!H5961</f>
        <v>9.9124999999999996</v>
      </c>
      <c r="H99" s="6">
        <f>Sheet1!I5961</f>
        <v>6.7099999999999991</v>
      </c>
      <c r="I99" s="6">
        <f>Sheet1!J5961</f>
        <v>4.45</v>
      </c>
      <c r="J99" s="6">
        <f>Sheet1!K5961</f>
        <v>10.281249999999998</v>
      </c>
      <c r="K99" s="6">
        <f>Sheet1!L5961</f>
        <v>7.1999999999999993</v>
      </c>
      <c r="L99" s="6">
        <f>Sheet1!M5961</f>
        <v>10.34</v>
      </c>
      <c r="M99" s="6">
        <f>Sheet1!N5961</f>
        <v>9.09</v>
      </c>
      <c r="N99" s="6">
        <f>Sheet1!O5961</f>
        <v>10.425000000000001</v>
      </c>
      <c r="O99" s="6">
        <f>Sheet1!P5961</f>
        <v>9.5928571428571434</v>
      </c>
      <c r="P99" s="6">
        <f>Sheet1!Q5961</f>
        <v>10.410555555555556</v>
      </c>
    </row>
    <row r="100" spans="3:16" x14ac:dyDescent="0.25">
      <c r="C100" t="s">
        <v>3</v>
      </c>
      <c r="D100">
        <v>8</v>
      </c>
      <c r="E100" s="6">
        <f>Sheet1!F5962</f>
        <v>10.819999999999999</v>
      </c>
      <c r="F100" s="6">
        <f>Sheet1!G5962</f>
        <v>13.25</v>
      </c>
      <c r="G100" s="229">
        <f>Sheet1!H5962</f>
        <v>9.5187500000000007</v>
      </c>
      <c r="H100" s="6">
        <f>Sheet1!I5962</f>
        <v>7.5499999999999972</v>
      </c>
      <c r="I100" s="6">
        <f>Sheet1!J5962</f>
        <v>4.8249999999999993</v>
      </c>
      <c r="J100" s="6">
        <f>Sheet1!K5962</f>
        <v>10.062499999999998</v>
      </c>
      <c r="K100" s="6">
        <f>Sheet1!L5962</f>
        <v>7.1312499999999988</v>
      </c>
      <c r="L100" s="6">
        <f>Sheet1!M5962</f>
        <v>10.213333333333335</v>
      </c>
      <c r="M100" s="6">
        <f>Sheet1!N5962</f>
        <v>9.85</v>
      </c>
      <c r="N100" s="6">
        <f>Sheet1!O5962</f>
        <v>9.9249999999999989</v>
      </c>
      <c r="O100" s="6">
        <f>Sheet1!P5962</f>
        <v>9.8071428571428587</v>
      </c>
      <c r="P100" s="6">
        <f>Sheet1!Q5962</f>
        <v>10.298333333333337</v>
      </c>
    </row>
    <row r="101" spans="3:16" x14ac:dyDescent="0.25">
      <c r="C101" t="s">
        <v>3</v>
      </c>
      <c r="D101">
        <v>9</v>
      </c>
      <c r="E101" s="6">
        <f>Sheet1!F5963</f>
        <v>10.439999999999998</v>
      </c>
      <c r="F101" s="6">
        <f>Sheet1!G5963</f>
        <v>12.469999999999999</v>
      </c>
      <c r="G101" s="229">
        <f>Sheet1!H5963</f>
        <v>9.6999999999999993</v>
      </c>
      <c r="H101" s="6">
        <f>Sheet1!I5963</f>
        <v>6.9700000000000006</v>
      </c>
      <c r="I101" s="6">
        <f>Sheet1!J5963</f>
        <v>4.9562499999999989</v>
      </c>
      <c r="J101" s="6">
        <f>Sheet1!K5963</f>
        <v>10.624999999999998</v>
      </c>
      <c r="K101" s="6">
        <f>Sheet1!L5963</f>
        <v>7.5374999999999996</v>
      </c>
      <c r="L101" s="6">
        <f>Sheet1!M5963</f>
        <v>10.513333333333332</v>
      </c>
      <c r="M101" s="6">
        <f>Sheet1!N5963</f>
        <v>10.239999999999998</v>
      </c>
      <c r="N101" s="6">
        <f>Sheet1!O5963</f>
        <v>8.9625000000000004</v>
      </c>
      <c r="O101" s="6">
        <f>Sheet1!P5963</f>
        <v>9.8285714285714274</v>
      </c>
      <c r="P101" s="6">
        <f>Sheet1!Q5963</f>
        <v>10.536944444444446</v>
      </c>
    </row>
    <row r="102" spans="3:16" x14ac:dyDescent="0.25">
      <c r="C102" t="s">
        <v>3</v>
      </c>
      <c r="D102">
        <v>10</v>
      </c>
      <c r="E102" s="6">
        <f>Sheet1!F5964</f>
        <v>10.95</v>
      </c>
      <c r="F102" s="6">
        <f>Sheet1!G5964</f>
        <v>13.3</v>
      </c>
      <c r="G102" s="229">
        <f>Sheet1!H5964</f>
        <v>10.725000000000001</v>
      </c>
      <c r="H102" s="6">
        <f>Sheet1!I5964</f>
        <v>7.3100000000000005</v>
      </c>
      <c r="I102" s="6">
        <f>Sheet1!J5964</f>
        <v>6.59375</v>
      </c>
      <c r="J102" s="6">
        <f>Sheet1!K5964</f>
        <v>11.06875</v>
      </c>
      <c r="K102" s="6">
        <f>Sheet1!L5964</f>
        <v>8.3312500000000007</v>
      </c>
      <c r="L102" s="6">
        <f>Sheet1!M5964</f>
        <v>11.280000000000001</v>
      </c>
      <c r="M102" s="6">
        <f>Sheet1!N5964</f>
        <v>10.41</v>
      </c>
      <c r="N102" s="6">
        <f>Sheet1!O5964</f>
        <v>9.7124999999999968</v>
      </c>
      <c r="O102" s="6">
        <f>Sheet1!P5964</f>
        <v>10.792857142857143</v>
      </c>
      <c r="P102" s="6">
        <f>Sheet1!Q5964</f>
        <v>10.839166666666666</v>
      </c>
    </row>
    <row r="103" spans="3:16" x14ac:dyDescent="0.25">
      <c r="C103" t="s">
        <v>3</v>
      </c>
      <c r="D103">
        <v>11</v>
      </c>
      <c r="E103" s="6">
        <f>Sheet1!F5965</f>
        <v>11.47</v>
      </c>
      <c r="F103" s="6">
        <f>Sheet1!G5965</f>
        <v>13.520000000000001</v>
      </c>
      <c r="G103" s="229">
        <f>Sheet1!H5965</f>
        <v>11.3125</v>
      </c>
      <c r="H103" s="6">
        <f>Sheet1!I5965</f>
        <v>7.9099999999999993</v>
      </c>
      <c r="I103" s="6">
        <f>Sheet1!J5965</f>
        <v>7.3562499999999993</v>
      </c>
      <c r="J103" s="6">
        <f>Sheet1!K5965</f>
        <v>11.4375</v>
      </c>
      <c r="K103" s="6">
        <f>Sheet1!L5965</f>
        <v>8.8312500000000007</v>
      </c>
      <c r="L103" s="6">
        <f>Sheet1!M5965</f>
        <v>12.080000000000002</v>
      </c>
      <c r="M103" s="6">
        <f>Sheet1!N5965</f>
        <v>10.59</v>
      </c>
      <c r="N103" s="6">
        <f>Sheet1!O5965</f>
        <v>10.674999999999999</v>
      </c>
      <c r="O103" s="6">
        <f>Sheet1!P5965</f>
        <v>10.964285714285714</v>
      </c>
      <c r="P103" s="6">
        <f>Sheet1!Q5965</f>
        <v>11.493055555555559</v>
      </c>
    </row>
    <row r="104" spans="3:16" x14ac:dyDescent="0.25">
      <c r="C104" t="s">
        <v>3</v>
      </c>
      <c r="D104">
        <v>12</v>
      </c>
      <c r="E104" s="6">
        <f>Sheet1!F5966</f>
        <v>11.24</v>
      </c>
      <c r="F104" s="6">
        <f>Sheet1!G5966</f>
        <v>13.309999999999999</v>
      </c>
      <c r="G104" s="229">
        <f>Sheet1!H5966</f>
        <v>11.55</v>
      </c>
      <c r="H104" s="6">
        <f>Sheet1!I5966</f>
        <v>8.09</v>
      </c>
      <c r="I104" s="6">
        <f>Sheet1!J5966</f>
        <v>7.6312499999999996</v>
      </c>
      <c r="J104" s="6">
        <f>Sheet1!K5966</f>
        <v>11.4125</v>
      </c>
      <c r="K104" s="6">
        <f>Sheet1!L5966</f>
        <v>9.2374999999999989</v>
      </c>
      <c r="L104" s="6">
        <f>Sheet1!M5966</f>
        <v>12.366666666666667</v>
      </c>
      <c r="M104" s="6">
        <f>Sheet1!N5966</f>
        <v>10.59</v>
      </c>
      <c r="N104" s="6">
        <f>Sheet1!O5966</f>
        <v>12.975</v>
      </c>
      <c r="O104" s="6">
        <f>Sheet1!P5966</f>
        <v>10.557142857142859</v>
      </c>
      <c r="P104" s="6">
        <f>Sheet1!Q5966</f>
        <v>11.590277777777779</v>
      </c>
    </row>
    <row r="105" spans="3:16" x14ac:dyDescent="0.25">
      <c r="C105" t="s">
        <v>3</v>
      </c>
      <c r="D105">
        <v>13</v>
      </c>
      <c r="E105" s="6">
        <f>Sheet1!F5967</f>
        <v>10.190000000000001</v>
      </c>
      <c r="F105" s="6">
        <f>Sheet1!G5967</f>
        <v>12.129999999999999</v>
      </c>
      <c r="G105" s="229">
        <f>Sheet1!H5967</f>
        <v>11.293749999999998</v>
      </c>
      <c r="H105" s="6">
        <f>Sheet1!I5967</f>
        <v>6.92</v>
      </c>
      <c r="I105" s="6">
        <f>Sheet1!J5967</f>
        <v>6.4249999999999998</v>
      </c>
      <c r="J105" s="6">
        <f>Sheet1!K5967</f>
        <v>11.231250000000001</v>
      </c>
      <c r="K105" s="6">
        <f>Sheet1!L5967</f>
        <v>8.375</v>
      </c>
      <c r="L105" s="6">
        <f>Sheet1!M5967</f>
        <v>11.353333333333333</v>
      </c>
      <c r="M105" s="6">
        <f>Sheet1!N5967</f>
        <v>10.120000000000001</v>
      </c>
      <c r="N105" s="6">
        <f>Sheet1!O5967</f>
        <v>10.137500000000001</v>
      </c>
      <c r="O105" s="6">
        <f>Sheet1!P5967</f>
        <v>10.728571428571428</v>
      </c>
      <c r="P105" s="6">
        <f>Sheet1!Q5967</f>
        <v>10.929166666666669</v>
      </c>
    </row>
    <row r="106" spans="3:16" x14ac:dyDescent="0.25">
      <c r="C106" t="s">
        <v>3</v>
      </c>
      <c r="D106">
        <v>14</v>
      </c>
      <c r="E106" s="6">
        <f>Sheet1!F5968</f>
        <v>10.809999999999999</v>
      </c>
      <c r="F106" s="6">
        <f>Sheet1!G5968</f>
        <v>13.080000000000002</v>
      </c>
      <c r="G106" s="229">
        <f>Sheet1!H5968</f>
        <v>11.443750000000001</v>
      </c>
      <c r="H106" s="6">
        <f>Sheet1!I5968</f>
        <v>7.5299999999999994</v>
      </c>
      <c r="I106" s="6">
        <f>Sheet1!J5968</f>
        <v>6.5500000000000016</v>
      </c>
      <c r="J106" s="6">
        <f>Sheet1!K5968</f>
        <v>12.137499999999999</v>
      </c>
      <c r="K106" s="6">
        <f>Sheet1!L5968</f>
        <v>9.0812500000000007</v>
      </c>
      <c r="L106" s="6">
        <f>Sheet1!M5968</f>
        <v>11.493333333333336</v>
      </c>
      <c r="M106" s="6">
        <f>Sheet1!N5968</f>
        <v>9.91</v>
      </c>
      <c r="N106" s="6">
        <f>Sheet1!O5968</f>
        <v>9.7124999999999986</v>
      </c>
      <c r="O106" s="6">
        <f>Sheet1!P5968</f>
        <v>11.928571428571431</v>
      </c>
      <c r="P106" s="6">
        <f>Sheet1!Q5968</f>
        <v>11.606944444444444</v>
      </c>
    </row>
    <row r="107" spans="3:16" x14ac:dyDescent="0.25">
      <c r="C107" t="s">
        <v>3</v>
      </c>
      <c r="D107">
        <v>15</v>
      </c>
      <c r="E107" s="6">
        <f>Sheet1!F5969</f>
        <v>10.780000000000001</v>
      </c>
      <c r="F107" s="6">
        <f>Sheet1!G5969</f>
        <v>13.159999999999997</v>
      </c>
      <c r="G107" s="229">
        <f>Sheet1!H5969</f>
        <v>11.65</v>
      </c>
      <c r="H107" s="6">
        <f>Sheet1!I5969</f>
        <v>6.94</v>
      </c>
      <c r="I107" s="6">
        <f>Sheet1!J5969</f>
        <v>7.0062500000000014</v>
      </c>
      <c r="J107" s="6">
        <f>Sheet1!K5969</f>
        <v>12.425000000000001</v>
      </c>
      <c r="K107" s="6">
        <f>Sheet1!L5969</f>
        <v>9.3000000000000007</v>
      </c>
      <c r="L107" s="6">
        <f>Sheet1!M5969</f>
        <v>11.993333333333334</v>
      </c>
      <c r="M107" s="6">
        <f>Sheet1!N5969</f>
        <v>9.41</v>
      </c>
      <c r="N107" s="6">
        <f>Sheet1!O5969</f>
        <v>8.9124999999999996</v>
      </c>
      <c r="O107" s="6">
        <f>Sheet1!P5969</f>
        <v>11.814285714285713</v>
      </c>
      <c r="P107" s="6">
        <f>Sheet1!Q5969</f>
        <v>11.711388888888887</v>
      </c>
    </row>
    <row r="108" spans="3:16" x14ac:dyDescent="0.25">
      <c r="C108" t="s">
        <v>3</v>
      </c>
      <c r="D108">
        <v>16</v>
      </c>
      <c r="E108" s="6">
        <f>Sheet1!F5970</f>
        <v>11.089999999999998</v>
      </c>
      <c r="F108" s="6">
        <f>Sheet1!G5970</f>
        <v>13.52</v>
      </c>
      <c r="G108" s="229">
        <f>Sheet1!H5970</f>
        <v>12.537499999999998</v>
      </c>
      <c r="H108" s="6">
        <f>Sheet1!I5970</f>
        <v>7.55</v>
      </c>
      <c r="I108" s="6">
        <f>Sheet1!J5970</f>
        <v>7.6750000000000007</v>
      </c>
      <c r="J108" s="6">
        <f>Sheet1!K5970</f>
        <v>12.93125</v>
      </c>
      <c r="K108" s="6">
        <f>Sheet1!L5970</f>
        <v>10.174999999999999</v>
      </c>
      <c r="L108" s="6">
        <f>Sheet1!M5970</f>
        <v>12.566666666666666</v>
      </c>
      <c r="M108" s="6">
        <f>Sheet1!N5970</f>
        <v>10.419999999999998</v>
      </c>
      <c r="N108" s="6">
        <f>Sheet1!O5970</f>
        <v>10.4375</v>
      </c>
      <c r="O108" s="6">
        <f>Sheet1!P5970</f>
        <v>12.214285714285714</v>
      </c>
      <c r="P108" s="6">
        <f>Sheet1!Q5970</f>
        <v>12.447499999999998</v>
      </c>
    </row>
    <row r="109" spans="3:16" x14ac:dyDescent="0.25">
      <c r="C109" t="s">
        <v>3</v>
      </c>
      <c r="D109">
        <v>17</v>
      </c>
      <c r="E109" s="6">
        <f>Sheet1!F5971</f>
        <v>11.840000000000002</v>
      </c>
      <c r="F109" s="6">
        <f>Sheet1!G5971</f>
        <v>13.75</v>
      </c>
      <c r="G109" s="229">
        <f>Sheet1!H5971</f>
        <v>11.4375</v>
      </c>
      <c r="H109" s="6">
        <f>Sheet1!I5971</f>
        <v>7.5299999999999994</v>
      </c>
      <c r="I109" s="6">
        <f>Sheet1!J5971</f>
        <v>7.2687499999999998</v>
      </c>
      <c r="J109" s="6">
        <f>Sheet1!K5971</f>
        <v>11.925000000000001</v>
      </c>
      <c r="K109" s="6">
        <f>Sheet1!L5971</f>
        <v>9.0312500000000018</v>
      </c>
      <c r="L109" s="6">
        <f>Sheet1!M5971</f>
        <v>11.953333333333331</v>
      </c>
      <c r="M109" s="6">
        <f>Sheet1!N5971</f>
        <v>10.52</v>
      </c>
      <c r="N109" s="6">
        <f>Sheet1!O5971</f>
        <v>9.9</v>
      </c>
      <c r="O109" s="6">
        <f>Sheet1!P5971</f>
        <v>11.264285714285718</v>
      </c>
      <c r="P109" s="6">
        <f>Sheet1!Q5971</f>
        <v>11.674444444444443</v>
      </c>
    </row>
    <row r="110" spans="3:16" x14ac:dyDescent="0.25">
      <c r="C110" t="s">
        <v>3</v>
      </c>
      <c r="D110">
        <v>18</v>
      </c>
      <c r="E110" s="6">
        <f>Sheet1!F5972</f>
        <v>12.080000000000002</v>
      </c>
      <c r="F110" s="6">
        <f>Sheet1!G5972</f>
        <v>14</v>
      </c>
      <c r="G110" s="229">
        <f>Sheet1!H5972</f>
        <v>12.15625</v>
      </c>
      <c r="H110" s="6">
        <f>Sheet1!I5972</f>
        <v>8.59</v>
      </c>
      <c r="I110" s="6">
        <f>Sheet1!J5972</f>
        <v>7.3250000000000002</v>
      </c>
      <c r="J110" s="6">
        <f>Sheet1!K5972</f>
        <v>12.4375</v>
      </c>
      <c r="K110" s="6">
        <f>Sheet1!L5972</f>
        <v>9.3812500000000032</v>
      </c>
      <c r="L110" s="6">
        <f>Sheet1!M5972</f>
        <v>12.5</v>
      </c>
      <c r="M110" s="6">
        <f>Sheet1!N5972</f>
        <v>10.350000000000001</v>
      </c>
      <c r="N110" s="6">
        <f>Sheet1!O5972</f>
        <v>9.4750000000000014</v>
      </c>
      <c r="O110" s="6">
        <f>Sheet1!P5972</f>
        <v>11.65</v>
      </c>
      <c r="P110" s="6">
        <f>Sheet1!Q5972</f>
        <v>12.191388888888889</v>
      </c>
    </row>
    <row r="111" spans="3:16" x14ac:dyDescent="0.25">
      <c r="C111" t="s">
        <v>3</v>
      </c>
      <c r="D111">
        <v>19</v>
      </c>
      <c r="E111" s="6">
        <f>Sheet1!F5973</f>
        <v>11.74</v>
      </c>
      <c r="F111" s="6">
        <f>Sheet1!G5973</f>
        <v>13.960000000000003</v>
      </c>
      <c r="G111" s="229">
        <f>Sheet1!H5973</f>
        <v>12.149999999999999</v>
      </c>
      <c r="H111" s="6">
        <f>Sheet1!I5973</f>
        <v>8.44</v>
      </c>
      <c r="I111" s="6">
        <f>Sheet1!J5973</f>
        <v>7.75</v>
      </c>
      <c r="J111" s="6">
        <f>Sheet1!K5973</f>
        <v>12.94375</v>
      </c>
      <c r="K111" s="6">
        <f>Sheet1!L5973</f>
        <v>9.9124999999999996</v>
      </c>
      <c r="L111" s="6">
        <f>Sheet1!M5973</f>
        <v>12.333333333333334</v>
      </c>
      <c r="M111" s="6">
        <f>Sheet1!N5973</f>
        <v>11.379999999999999</v>
      </c>
      <c r="N111" s="6">
        <f>Sheet1!O5973</f>
        <v>10.987500000000001</v>
      </c>
      <c r="O111" s="6">
        <f>Sheet1!P5973</f>
        <v>12.542857142857143</v>
      </c>
      <c r="P111" s="6">
        <f>Sheet1!Q5973</f>
        <v>12.694722222222222</v>
      </c>
    </row>
    <row r="112" spans="3:16" x14ac:dyDescent="0.25">
      <c r="C112" t="s">
        <v>3</v>
      </c>
      <c r="D112">
        <v>20</v>
      </c>
      <c r="E112" s="6">
        <f>Sheet1!F5974</f>
        <v>12.11</v>
      </c>
      <c r="F112" s="6">
        <f>Sheet1!G5974</f>
        <v>14.290000000000001</v>
      </c>
      <c r="G112" s="229">
        <f>Sheet1!H5974</f>
        <v>12.831249999999999</v>
      </c>
      <c r="H112" s="6">
        <f>Sheet1!I5974</f>
        <v>8.75</v>
      </c>
      <c r="I112" s="6">
        <f>Sheet1!J5974</f>
        <v>8.3437500000000018</v>
      </c>
      <c r="J112" s="6">
        <f>Sheet1!K5974</f>
        <v>13.187499999999998</v>
      </c>
      <c r="K112" s="6">
        <f>Sheet1!L5974</f>
        <v>10.4</v>
      </c>
      <c r="L112" s="6">
        <f>Sheet1!M5974</f>
        <v>13.399999999999997</v>
      </c>
      <c r="M112" s="6">
        <f>Sheet1!N5974</f>
        <v>12.140000000000002</v>
      </c>
      <c r="N112" s="6">
        <f>Sheet1!O5974</f>
        <v>12.0875</v>
      </c>
      <c r="O112" s="6">
        <f>Sheet1!P5974</f>
        <v>12.378571428571425</v>
      </c>
      <c r="P112" s="6">
        <f>Sheet1!Q5974</f>
        <v>13.156666666666668</v>
      </c>
    </row>
    <row r="113" spans="3:16" x14ac:dyDescent="0.25">
      <c r="C113" t="s">
        <v>3</v>
      </c>
      <c r="D113">
        <v>21</v>
      </c>
      <c r="E113" s="6">
        <f>Sheet1!F5975</f>
        <v>12.469999999999999</v>
      </c>
      <c r="F113" s="6">
        <f>Sheet1!G5975</f>
        <v>14.36</v>
      </c>
      <c r="G113" s="229">
        <f>Sheet1!H5975</f>
        <v>13.225000000000001</v>
      </c>
      <c r="H113" s="6">
        <f>Sheet1!I5975</f>
        <v>9.6300000000000008</v>
      </c>
      <c r="I113" s="6">
        <f>Sheet1!J5975</f>
        <v>8.8312499999999989</v>
      </c>
      <c r="J113" s="6">
        <f>Sheet1!K5975</f>
        <v>13.43125</v>
      </c>
      <c r="K113" s="6">
        <f>Sheet1!L5975</f>
        <v>10.856250000000001</v>
      </c>
      <c r="L113" s="6">
        <f>Sheet1!M5975</f>
        <v>14.099999999999998</v>
      </c>
      <c r="M113" s="6">
        <f>Sheet1!N5975</f>
        <v>12.58</v>
      </c>
      <c r="N113" s="6">
        <f>Sheet1!O5975</f>
        <v>13.675000000000001</v>
      </c>
      <c r="O113" s="6">
        <f>Sheet1!P5975</f>
        <v>12.821428571428569</v>
      </c>
      <c r="P113" s="6">
        <f>Sheet1!Q5975</f>
        <v>13.184444444444445</v>
      </c>
    </row>
    <row r="114" spans="3:16" x14ac:dyDescent="0.25">
      <c r="C114" t="s">
        <v>3</v>
      </c>
      <c r="D114">
        <v>22</v>
      </c>
      <c r="E114" s="6">
        <f>Sheet1!F5976</f>
        <v>13.01</v>
      </c>
      <c r="F114" s="6">
        <f>Sheet1!G5976</f>
        <v>15.029999999999998</v>
      </c>
      <c r="G114" s="229">
        <f>Sheet1!H5976</f>
        <v>13.043750000000001</v>
      </c>
      <c r="H114" s="6">
        <f>Sheet1!I5976</f>
        <v>9.86</v>
      </c>
      <c r="I114" s="6">
        <f>Sheet1!J5976</f>
        <v>8.0499999999999989</v>
      </c>
      <c r="J114" s="6">
        <f>Sheet1!K5976</f>
        <v>13.125000000000002</v>
      </c>
      <c r="K114" s="6">
        <f>Sheet1!L5976</f>
        <v>10.299999999999999</v>
      </c>
      <c r="L114" s="6">
        <f>Sheet1!M5976</f>
        <v>13.419999999999998</v>
      </c>
      <c r="M114" s="6">
        <f>Sheet1!N5976</f>
        <v>12.65</v>
      </c>
      <c r="N114" s="6">
        <f>Sheet1!O5976</f>
        <v>13.262500000000001</v>
      </c>
      <c r="O114" s="6">
        <f>Sheet1!P5976</f>
        <v>12.528571428571427</v>
      </c>
      <c r="P114" s="6">
        <f>Sheet1!Q5976</f>
        <v>13.173888888888889</v>
      </c>
    </row>
    <row r="115" spans="3:16" x14ac:dyDescent="0.25">
      <c r="C115" t="s">
        <v>3</v>
      </c>
      <c r="D115">
        <v>23</v>
      </c>
      <c r="E115" s="6">
        <f>Sheet1!F5977</f>
        <v>13.689999999999998</v>
      </c>
      <c r="F115" s="6">
        <f>Sheet1!G5977</f>
        <v>15.280000000000001</v>
      </c>
      <c r="G115" s="229">
        <f>Sheet1!H5977</f>
        <v>13.45</v>
      </c>
      <c r="H115" s="6">
        <f>Sheet1!I5977</f>
        <v>10.25</v>
      </c>
      <c r="I115" s="6">
        <f>Sheet1!J5977</f>
        <v>9.1375000000000011</v>
      </c>
      <c r="J115" s="6">
        <f>Sheet1!K5977</f>
        <v>14.175000000000001</v>
      </c>
      <c r="K115" s="6">
        <f>Sheet1!L5977</f>
        <v>11.387500000000001</v>
      </c>
      <c r="L115" s="6">
        <f>Sheet1!M5977</f>
        <v>13.6</v>
      </c>
      <c r="M115" s="6">
        <f>Sheet1!N5977</f>
        <v>13.09</v>
      </c>
      <c r="N115" s="6">
        <f>Sheet1!O5977</f>
        <v>13.612500000000001</v>
      </c>
      <c r="O115" s="6">
        <f>Sheet1!P5977</f>
        <v>13.135714285714286</v>
      </c>
      <c r="P115" s="6">
        <f>Sheet1!Q5977</f>
        <v>13.50138888888889</v>
      </c>
    </row>
    <row r="116" spans="3:16" x14ac:dyDescent="0.25">
      <c r="C116" t="s">
        <v>3</v>
      </c>
      <c r="D116">
        <v>24</v>
      </c>
      <c r="E116" s="6">
        <f>Sheet1!F5978</f>
        <v>13.65</v>
      </c>
      <c r="F116" s="6">
        <f>Sheet1!G5978</f>
        <v>15.66</v>
      </c>
      <c r="G116" s="229">
        <f>Sheet1!H5978</f>
        <v>13.8125</v>
      </c>
      <c r="H116" s="6">
        <f>Sheet1!I5978</f>
        <v>10.24</v>
      </c>
      <c r="I116" s="6">
        <f>Sheet1!J5978</f>
        <v>9.0250000000000004</v>
      </c>
      <c r="J116" s="6">
        <f>Sheet1!K5978</f>
        <v>13.631250000000001</v>
      </c>
      <c r="K116" s="6">
        <f>Sheet1!L5978</f>
        <v>11.25625</v>
      </c>
      <c r="L116" s="6">
        <f>Sheet1!M5978</f>
        <v>14.493333333333332</v>
      </c>
      <c r="M116" s="6">
        <f>Sheet1!N5978</f>
        <v>13.88</v>
      </c>
      <c r="N116" s="6">
        <f>Sheet1!O5978</f>
        <v>13.225</v>
      </c>
      <c r="O116" s="6">
        <f>Sheet1!P5978</f>
        <v>12.957142857142856</v>
      </c>
      <c r="P116" s="6">
        <f>Sheet1!Q5978</f>
        <v>14.084166666666668</v>
      </c>
    </row>
    <row r="117" spans="3:16" x14ac:dyDescent="0.25">
      <c r="C117" t="s">
        <v>3</v>
      </c>
      <c r="D117">
        <v>25</v>
      </c>
      <c r="E117" s="6">
        <f>Sheet1!F5979</f>
        <v>13.9</v>
      </c>
      <c r="F117" s="6">
        <f>Sheet1!G5979</f>
        <v>15.920000000000002</v>
      </c>
      <c r="G117" s="229">
        <f>Sheet1!H5979</f>
        <v>13.925000000000002</v>
      </c>
      <c r="H117" s="6">
        <f>Sheet1!I5979</f>
        <v>10.530000000000001</v>
      </c>
      <c r="I117" s="6">
        <f>Sheet1!J5979</f>
        <v>9.78125</v>
      </c>
      <c r="J117" s="6">
        <f>Sheet1!K5979</f>
        <v>14.512499999999999</v>
      </c>
      <c r="K117" s="6">
        <f>Sheet1!L5979</f>
        <v>11.600000000000001</v>
      </c>
      <c r="L117" s="6">
        <f>Sheet1!M5979</f>
        <v>15.066666666666668</v>
      </c>
      <c r="M117" s="6">
        <f>Sheet1!N5979</f>
        <v>13.86</v>
      </c>
      <c r="N117" s="6">
        <f>Sheet1!O5979</f>
        <v>13.225</v>
      </c>
      <c r="O117" s="6">
        <f>Sheet1!P5979</f>
        <v>14.128571428571428</v>
      </c>
      <c r="P117" s="6">
        <f>Sheet1!Q5979</f>
        <v>14.585833333333335</v>
      </c>
    </row>
    <row r="118" spans="3:16" x14ac:dyDescent="0.25">
      <c r="C118" t="s">
        <v>3</v>
      </c>
      <c r="D118">
        <v>26</v>
      </c>
      <c r="E118" s="6">
        <f>Sheet1!F5980</f>
        <v>13.629999999999999</v>
      </c>
      <c r="F118" s="6">
        <f>Sheet1!G5980</f>
        <v>15.73</v>
      </c>
      <c r="G118" s="229">
        <f>Sheet1!H5980</f>
        <v>15.0375</v>
      </c>
      <c r="H118" s="6">
        <f>Sheet1!I5980</f>
        <v>10.569999999999999</v>
      </c>
      <c r="I118" s="6">
        <f>Sheet1!J5980</f>
        <v>10.725</v>
      </c>
      <c r="J118" s="6">
        <f>Sheet1!K5980</f>
        <v>15.212499999999999</v>
      </c>
      <c r="K118" s="6">
        <f>Sheet1!L5980</f>
        <v>12.643749999999999</v>
      </c>
      <c r="L118" s="6">
        <f>Sheet1!M5980</f>
        <v>16.046666666666667</v>
      </c>
      <c r="M118" s="6">
        <f>Sheet1!N5980</f>
        <v>14.45</v>
      </c>
      <c r="N118" s="6">
        <f>Sheet1!O5980</f>
        <v>14.25</v>
      </c>
      <c r="O118" s="6">
        <f>Sheet1!P5980</f>
        <v>14.478571428571428</v>
      </c>
      <c r="P118" s="6">
        <f>Sheet1!Q5980</f>
        <v>15.218888888888889</v>
      </c>
    </row>
    <row r="119" spans="3:16" x14ac:dyDescent="0.25">
      <c r="C119" t="s">
        <v>3</v>
      </c>
      <c r="D119">
        <v>27</v>
      </c>
      <c r="E119" s="6">
        <f>Sheet1!F5981</f>
        <v>13.879999999999999</v>
      </c>
      <c r="F119" s="6">
        <f>Sheet1!G5981</f>
        <v>15.74</v>
      </c>
      <c r="G119" s="229">
        <f>Sheet1!H5981</f>
        <v>15.218749999999998</v>
      </c>
      <c r="H119" s="6">
        <f>Sheet1!I5981</f>
        <v>11.12</v>
      </c>
      <c r="I119" s="6">
        <f>Sheet1!J5981</f>
        <v>10.456250000000001</v>
      </c>
      <c r="J119" s="6">
        <f>Sheet1!K5981</f>
        <v>15.512499999999999</v>
      </c>
      <c r="K119" s="6">
        <f>Sheet1!L5981</f>
        <v>12.393750000000002</v>
      </c>
      <c r="L119" s="6">
        <f>Sheet1!M5981</f>
        <v>16.086666666666666</v>
      </c>
      <c r="M119" s="6">
        <f>Sheet1!N5981</f>
        <v>13.819999999999999</v>
      </c>
      <c r="N119" s="6">
        <f>Sheet1!O5981</f>
        <v>15.237500000000001</v>
      </c>
      <c r="O119" s="6">
        <f>Sheet1!P5981</f>
        <v>14.542857142857144</v>
      </c>
      <c r="P119" s="6">
        <f>Sheet1!Q5981</f>
        <v>15.171944444444446</v>
      </c>
    </row>
    <row r="120" spans="3:16" x14ac:dyDescent="0.25">
      <c r="C120" t="s">
        <v>3</v>
      </c>
      <c r="D120">
        <v>28</v>
      </c>
      <c r="E120" s="6">
        <f>Sheet1!F5982</f>
        <v>14.040000000000001</v>
      </c>
      <c r="F120" s="6">
        <f>Sheet1!G5982</f>
        <v>15.500000000000004</v>
      </c>
      <c r="G120" s="229">
        <f>Sheet1!H5982</f>
        <v>15.218749999999998</v>
      </c>
      <c r="H120" s="6">
        <f>Sheet1!I5982</f>
        <v>10.48</v>
      </c>
      <c r="I120" s="6">
        <f>Sheet1!J5982</f>
        <v>10.193749999999998</v>
      </c>
      <c r="J120" s="6">
        <f>Sheet1!K5982</f>
        <v>15.450000000000001</v>
      </c>
      <c r="K120" s="6">
        <f>Sheet1!L5982</f>
        <v>12.71875</v>
      </c>
      <c r="L120" s="6">
        <f>Sheet1!M5982</f>
        <v>15.726666666666667</v>
      </c>
      <c r="M120" s="6">
        <f>Sheet1!N5982</f>
        <v>13.329999999999998</v>
      </c>
      <c r="N120" s="6">
        <f>Sheet1!O5982</f>
        <v>13.462499999999999</v>
      </c>
      <c r="O120" s="6">
        <f>Sheet1!P5982</f>
        <v>14.47142857142857</v>
      </c>
      <c r="P120" s="6">
        <f>Sheet1!Q5982</f>
        <v>15.418055555555554</v>
      </c>
    </row>
    <row r="121" spans="3:16" x14ac:dyDescent="0.25">
      <c r="C121" t="s">
        <v>3</v>
      </c>
      <c r="D121">
        <v>29</v>
      </c>
      <c r="E121" s="6">
        <f>Sheet1!F5983</f>
        <v>13.49</v>
      </c>
      <c r="F121" s="6">
        <f>Sheet1!G5983</f>
        <v>15.350000000000003</v>
      </c>
      <c r="G121" s="229">
        <f>Sheet1!H5983</f>
        <v>15.556249999999999</v>
      </c>
      <c r="H121" s="6">
        <f>Sheet1!I5983</f>
        <v>9.9400000000000013</v>
      </c>
      <c r="I121" s="6">
        <f>Sheet1!J5983</f>
        <v>10.55</v>
      </c>
      <c r="J121" s="6">
        <f>Sheet1!K5983</f>
        <v>15.424999999999997</v>
      </c>
      <c r="K121" s="6">
        <f>Sheet1!L5983</f>
        <v>12.756249999999998</v>
      </c>
      <c r="L121" s="6">
        <f>Sheet1!M5983</f>
        <v>16.453333333333333</v>
      </c>
      <c r="M121" s="6">
        <f>Sheet1!N5983</f>
        <v>13.8</v>
      </c>
      <c r="N121" s="6">
        <f>Sheet1!O5983</f>
        <v>13.200000000000001</v>
      </c>
      <c r="O121" s="6">
        <f>Sheet1!P5983</f>
        <v>14.757142857142858</v>
      </c>
      <c r="P121" s="6">
        <f>Sheet1!Q5983</f>
        <v>15.749444444444446</v>
      </c>
    </row>
    <row r="122" spans="3:16" x14ac:dyDescent="0.25">
      <c r="C122" t="s">
        <v>3</v>
      </c>
      <c r="D122">
        <v>30</v>
      </c>
      <c r="E122" s="6">
        <f>Sheet1!F5984</f>
        <v>13.559999999999999</v>
      </c>
      <c r="F122" s="6">
        <f>Sheet1!G5984</f>
        <v>15.24</v>
      </c>
      <c r="G122" s="229">
        <f>Sheet1!H5984</f>
        <v>15.762499999999998</v>
      </c>
      <c r="H122" s="6">
        <f>Sheet1!I5984</f>
        <v>10.029999999999999</v>
      </c>
      <c r="I122" s="6">
        <f>Sheet1!J5984</f>
        <v>11.293750000000001</v>
      </c>
      <c r="J122" s="6">
        <f>Sheet1!K5984</f>
        <v>15.887499999999998</v>
      </c>
      <c r="K122" s="6">
        <f>Sheet1!L5984</f>
        <v>13.481250000000005</v>
      </c>
      <c r="L122" s="6">
        <f>Sheet1!M5984</f>
        <v>16.400000000000002</v>
      </c>
      <c r="M122" s="6">
        <f>Sheet1!N5984</f>
        <v>13.91</v>
      </c>
      <c r="N122" s="6">
        <f>Sheet1!O5984</f>
        <v>14.524999999999999</v>
      </c>
      <c r="O122" s="6">
        <f>Sheet1!P5984</f>
        <v>14.657142857142858</v>
      </c>
      <c r="P122" s="6">
        <f>Sheet1!Q5984</f>
        <v>15.770000000000003</v>
      </c>
    </row>
    <row r="123" spans="3:16" x14ac:dyDescent="0.25">
      <c r="C123" t="s">
        <v>8</v>
      </c>
      <c r="D123">
        <v>1</v>
      </c>
      <c r="E123" s="6">
        <f>Sheet1!F6138</f>
        <v>16.089999999999996</v>
      </c>
      <c r="F123" s="6">
        <f>Sheet1!G6138</f>
        <v>18.88</v>
      </c>
      <c r="G123" s="229">
        <f>Sheet1!H6138</f>
        <v>15.512499999999998</v>
      </c>
      <c r="H123" s="6">
        <f>Sheet1!I6138</f>
        <v>12.23</v>
      </c>
      <c r="I123" s="6">
        <f>Sheet1!J6138</f>
        <v>11.25</v>
      </c>
      <c r="J123" s="6">
        <f>Sheet1!K6138</f>
        <v>15.006250000000001</v>
      </c>
      <c r="K123" s="6">
        <f>Sheet1!L6138</f>
        <v>13.09375</v>
      </c>
      <c r="L123" s="6">
        <f>Sheet1!M6138</f>
        <v>15.793333333333333</v>
      </c>
      <c r="M123" s="6">
        <f>Sheet1!N6138</f>
        <v>13.45</v>
      </c>
      <c r="N123" s="6">
        <f>Sheet1!O6138</f>
        <v>14.324999999999999</v>
      </c>
      <c r="O123" s="6">
        <f>Sheet1!P6138</f>
        <v>14.206666666666667</v>
      </c>
      <c r="P123" s="6">
        <f>Sheet1!Q6138</f>
        <v>15.31391304347826</v>
      </c>
    </row>
    <row r="124" spans="3:16" x14ac:dyDescent="0.25">
      <c r="C124" t="s">
        <v>8</v>
      </c>
      <c r="D124">
        <v>2</v>
      </c>
      <c r="E124" s="6">
        <f>Sheet1!F6139</f>
        <v>15.540000000000001</v>
      </c>
      <c r="F124" s="6">
        <f>Sheet1!G6139</f>
        <v>18.16</v>
      </c>
      <c r="G124" s="229">
        <f>Sheet1!H6139</f>
        <v>15.275</v>
      </c>
      <c r="H124" s="6">
        <f>Sheet1!I6139</f>
        <v>12.28</v>
      </c>
      <c r="I124" s="6">
        <f>Sheet1!J6139</f>
        <v>11.018750000000001</v>
      </c>
      <c r="J124" s="6">
        <f>Sheet1!K6139</f>
        <v>15.43125</v>
      </c>
      <c r="K124" s="6">
        <f>Sheet1!L6139</f>
        <v>13.38125</v>
      </c>
      <c r="L124" s="6">
        <f>Sheet1!M6139</f>
        <v>15.833333333333334</v>
      </c>
      <c r="M124" s="6">
        <f>Sheet1!N6139</f>
        <v>13.790000000000001</v>
      </c>
      <c r="N124" s="6">
        <f>Sheet1!O6139</f>
        <v>13.450000000000001</v>
      </c>
      <c r="O124" s="6">
        <f>Sheet1!P6139</f>
        <v>14.573333333333334</v>
      </c>
      <c r="P124" s="6">
        <f>Sheet1!Q6139</f>
        <v>15.654444444444444</v>
      </c>
    </row>
    <row r="125" spans="3:16" x14ac:dyDescent="0.25">
      <c r="C125" t="s">
        <v>8</v>
      </c>
      <c r="D125">
        <v>3</v>
      </c>
      <c r="E125" s="6">
        <f>Sheet1!F6140</f>
        <v>14.88</v>
      </c>
      <c r="F125" s="6">
        <f>Sheet1!G6140</f>
        <v>17.68</v>
      </c>
      <c r="G125" s="229">
        <f>Sheet1!H6140</f>
        <v>14.95</v>
      </c>
      <c r="H125" s="6">
        <f>Sheet1!I6140</f>
        <v>11.470000000000002</v>
      </c>
      <c r="I125" s="6">
        <f>Sheet1!J6140</f>
        <v>11.150000000000002</v>
      </c>
      <c r="J125" s="6">
        <f>Sheet1!K6140</f>
        <v>15.237500000000002</v>
      </c>
      <c r="K125" s="6">
        <f>Sheet1!L6140</f>
        <v>13.393750000000002</v>
      </c>
      <c r="L125" s="6">
        <f>Sheet1!M6140</f>
        <v>15.560000000000002</v>
      </c>
      <c r="M125" s="6">
        <f>Sheet1!N6140</f>
        <v>13.809999999999999</v>
      </c>
      <c r="N125" s="6">
        <f>Sheet1!O6140</f>
        <v>13.362499999999999</v>
      </c>
      <c r="O125" s="6">
        <f>Sheet1!P6140</f>
        <v>14.68</v>
      </c>
      <c r="P125" s="6">
        <f>Sheet1!Q6140</f>
        <v>15.843055555555557</v>
      </c>
    </row>
    <row r="126" spans="3:16" x14ac:dyDescent="0.25">
      <c r="C126" t="s">
        <v>8</v>
      </c>
      <c r="D126">
        <v>4</v>
      </c>
      <c r="E126" s="6">
        <f>Sheet1!F6141</f>
        <v>14.930000000000001</v>
      </c>
      <c r="F126" s="6">
        <f>Sheet1!G6141</f>
        <v>17.68</v>
      </c>
      <c r="G126" s="229">
        <f>Sheet1!H6141</f>
        <v>15.0875</v>
      </c>
      <c r="H126" s="6">
        <f>Sheet1!I6141</f>
        <v>11.450000000000001</v>
      </c>
      <c r="I126" s="6">
        <f>Sheet1!J6141</f>
        <v>11.368749999999999</v>
      </c>
      <c r="J126" s="6">
        <f>Sheet1!K6141</f>
        <v>14.943749999999998</v>
      </c>
      <c r="K126" s="6">
        <f>Sheet1!L6141</f>
        <v>13.375</v>
      </c>
      <c r="L126" s="6">
        <f>Sheet1!M6141</f>
        <v>15.759999999999998</v>
      </c>
      <c r="M126" s="6">
        <f>Sheet1!N6141</f>
        <v>13.73</v>
      </c>
      <c r="N126" s="6">
        <f>Sheet1!O6141</f>
        <v>12.35</v>
      </c>
      <c r="O126" s="6">
        <f>Sheet1!P6141</f>
        <v>14.580000000000004</v>
      </c>
      <c r="P126" s="6">
        <f>Sheet1!Q6141</f>
        <v>15.512499999999998</v>
      </c>
    </row>
    <row r="127" spans="3:16" x14ac:dyDescent="0.25">
      <c r="C127" t="s">
        <v>8</v>
      </c>
      <c r="D127">
        <v>5</v>
      </c>
      <c r="E127" s="6">
        <f>Sheet1!F6142</f>
        <v>14.85</v>
      </c>
      <c r="F127" s="6">
        <f>Sheet1!G6142</f>
        <v>16.91</v>
      </c>
      <c r="G127" s="229">
        <f>Sheet1!H6142</f>
        <v>14.706250000000001</v>
      </c>
      <c r="H127" s="6">
        <f>Sheet1!I6142</f>
        <v>11.129999999999999</v>
      </c>
      <c r="I127" s="6">
        <f>Sheet1!J6142</f>
        <v>10.8</v>
      </c>
      <c r="J127" s="6">
        <f>Sheet1!K6142</f>
        <v>14.525</v>
      </c>
      <c r="K127" s="6">
        <f>Sheet1!L6142</f>
        <v>12.793749999999999</v>
      </c>
      <c r="L127" s="6">
        <f>Sheet1!M6142</f>
        <v>14.913333333333334</v>
      </c>
      <c r="M127" s="6">
        <f>Sheet1!N6142</f>
        <v>13.14</v>
      </c>
      <c r="N127" s="6">
        <f>Sheet1!O6142</f>
        <v>12.274999999999999</v>
      </c>
      <c r="O127" s="6">
        <f>Sheet1!P6142</f>
        <v>14.320000000000002</v>
      </c>
      <c r="P127" s="6">
        <f>Sheet1!Q6142</f>
        <v>14.981111111111112</v>
      </c>
    </row>
    <row r="128" spans="3:16" x14ac:dyDescent="0.25">
      <c r="C128" t="s">
        <v>8</v>
      </c>
      <c r="D128">
        <v>6</v>
      </c>
      <c r="E128" s="6">
        <f>Sheet1!F6143</f>
        <v>14.620000000000001</v>
      </c>
      <c r="F128" s="6">
        <f>Sheet1!G6143</f>
        <v>16.71</v>
      </c>
      <c r="G128" s="229">
        <f>Sheet1!H6143</f>
        <v>13.993750000000002</v>
      </c>
      <c r="H128" s="6">
        <f>Sheet1!I6143</f>
        <v>10.91</v>
      </c>
      <c r="I128" s="6">
        <f>Sheet1!J6143</f>
        <v>10.53125</v>
      </c>
      <c r="J128" s="6">
        <f>Sheet1!K6143</f>
        <v>14.343749999999998</v>
      </c>
      <c r="K128" s="6">
        <f>Sheet1!L6143</f>
        <v>12.418750000000001</v>
      </c>
      <c r="L128" s="6">
        <f>Sheet1!M6143</f>
        <v>14.473333333333333</v>
      </c>
      <c r="M128" s="6">
        <f>Sheet1!N6143</f>
        <v>13.459999999999999</v>
      </c>
      <c r="N128" s="6">
        <f>Sheet1!O6143</f>
        <v>13.025</v>
      </c>
      <c r="O128" s="6">
        <f>Sheet1!P6143</f>
        <v>13.986666666666663</v>
      </c>
      <c r="P128" s="6">
        <f>Sheet1!Q6143</f>
        <v>14.601666666666667</v>
      </c>
    </row>
    <row r="129" spans="3:16" x14ac:dyDescent="0.25">
      <c r="C129" t="s">
        <v>8</v>
      </c>
      <c r="D129">
        <v>7</v>
      </c>
      <c r="E129" s="6">
        <f>Sheet1!F6144</f>
        <v>14.480000000000004</v>
      </c>
      <c r="F129" s="6">
        <f>Sheet1!G6144</f>
        <v>16.41</v>
      </c>
      <c r="G129" s="229">
        <f>Sheet1!H6144</f>
        <v>13.937499999999998</v>
      </c>
      <c r="H129" s="6">
        <f>Sheet1!I6144</f>
        <v>11.01</v>
      </c>
      <c r="I129" s="6">
        <f>Sheet1!J6144</f>
        <v>10.112499999999999</v>
      </c>
      <c r="J129" s="6">
        <f>Sheet1!K6144</f>
        <v>13.818749999999998</v>
      </c>
      <c r="K129" s="6">
        <f>Sheet1!L6144</f>
        <v>11.812500000000002</v>
      </c>
      <c r="L129" s="6">
        <f>Sheet1!M6144</f>
        <v>14.533333333333337</v>
      </c>
      <c r="M129" s="6">
        <f>Sheet1!N6144</f>
        <v>13.02</v>
      </c>
      <c r="N129" s="6">
        <f>Sheet1!O6144</f>
        <v>13.187500000000002</v>
      </c>
      <c r="O129" s="6">
        <f>Sheet1!P6144</f>
        <v>13.506666666666666</v>
      </c>
      <c r="P129" s="6">
        <f>Sheet1!Q6144</f>
        <v>14.291111111111112</v>
      </c>
    </row>
    <row r="130" spans="3:16" x14ac:dyDescent="0.25">
      <c r="C130" t="s">
        <v>8</v>
      </c>
      <c r="D130">
        <v>8</v>
      </c>
      <c r="E130" s="6">
        <f>Sheet1!F6145</f>
        <v>14.1</v>
      </c>
      <c r="F130" s="6">
        <f>Sheet1!G6145</f>
        <v>16.04</v>
      </c>
      <c r="G130" s="229">
        <f>Sheet1!H6145</f>
        <v>12.487499999999999</v>
      </c>
      <c r="H130" s="6">
        <f>Sheet1!I6145</f>
        <v>10.01</v>
      </c>
      <c r="I130" s="6">
        <f>Sheet1!J6145</f>
        <v>9.3937500000000007</v>
      </c>
      <c r="J130" s="6">
        <f>Sheet1!K6145</f>
        <v>12.96875</v>
      </c>
      <c r="K130" s="6">
        <f>Sheet1!L6145</f>
        <v>10.731250000000003</v>
      </c>
      <c r="L130" s="6">
        <f>Sheet1!M6145</f>
        <v>13.166666666666664</v>
      </c>
      <c r="M130" s="6">
        <f>Sheet1!N6145</f>
        <v>11.779999999999998</v>
      </c>
      <c r="N130" s="6">
        <f>Sheet1!O6145</f>
        <v>11.55</v>
      </c>
      <c r="O130" s="6">
        <f>Sheet1!P6145</f>
        <v>12.646666666666667</v>
      </c>
      <c r="P130" s="6">
        <f>Sheet1!Q6145</f>
        <v>13.378333333333334</v>
      </c>
    </row>
    <row r="131" spans="3:16" x14ac:dyDescent="0.25">
      <c r="C131" t="s">
        <v>8</v>
      </c>
      <c r="D131">
        <v>9</v>
      </c>
      <c r="E131" s="6">
        <f>Sheet1!F6146</f>
        <v>13.779999999999998</v>
      </c>
      <c r="F131" s="6">
        <f>Sheet1!G6146</f>
        <v>16.259999999999998</v>
      </c>
      <c r="G131" s="229">
        <f>Sheet1!H6146</f>
        <v>12.918749999999999</v>
      </c>
      <c r="H131" s="6">
        <f>Sheet1!I6146</f>
        <v>10.28</v>
      </c>
      <c r="I131" s="6">
        <f>Sheet1!J6146</f>
        <v>9.7062499999999989</v>
      </c>
      <c r="J131" s="6">
        <f>Sheet1!K6146</f>
        <v>13.2125</v>
      </c>
      <c r="K131" s="6">
        <f>Sheet1!L6146</f>
        <v>10.975</v>
      </c>
      <c r="L131" s="6">
        <f>Sheet1!M6146</f>
        <v>13.7</v>
      </c>
      <c r="M131" s="6">
        <f>Sheet1!N6146</f>
        <v>12.09</v>
      </c>
      <c r="N131" s="6">
        <f>Sheet1!O6146</f>
        <v>11.799999999999999</v>
      </c>
      <c r="O131" s="6">
        <f>Sheet1!P6146</f>
        <v>12.94</v>
      </c>
      <c r="P131" s="6">
        <f>Sheet1!Q6146</f>
        <v>13.378055555555557</v>
      </c>
    </row>
    <row r="132" spans="3:16" x14ac:dyDescent="0.25">
      <c r="C132" t="s">
        <v>8</v>
      </c>
      <c r="D132">
        <v>10</v>
      </c>
      <c r="E132" s="6">
        <f>Sheet1!F6147</f>
        <v>13.3</v>
      </c>
      <c r="F132" s="6">
        <f>Sheet1!G6147</f>
        <v>16.079999999999998</v>
      </c>
      <c r="G132" s="229">
        <f>Sheet1!H6147</f>
        <v>13.475000000000001</v>
      </c>
      <c r="H132" s="6">
        <f>Sheet1!I6147</f>
        <v>10.579999999999998</v>
      </c>
      <c r="I132" s="6">
        <f>Sheet1!J6147</f>
        <v>9.9249999999999989</v>
      </c>
      <c r="J132" s="6">
        <f>Sheet1!K6147</f>
        <v>13.106250000000001</v>
      </c>
      <c r="K132" s="6">
        <f>Sheet1!L6147</f>
        <v>11.981250000000001</v>
      </c>
      <c r="L132" s="6">
        <f>Sheet1!M6147</f>
        <v>13.819999999999999</v>
      </c>
      <c r="M132" s="6">
        <f>Sheet1!N6147</f>
        <v>12.04</v>
      </c>
      <c r="N132" s="6">
        <f>Sheet1!O6147</f>
        <v>12.4625</v>
      </c>
      <c r="O132" s="6">
        <f>Sheet1!P6147</f>
        <v>12.793333333333331</v>
      </c>
      <c r="P132" s="6">
        <f>Sheet1!Q6147</f>
        <v>13.343888888888888</v>
      </c>
    </row>
    <row r="133" spans="3:16" x14ac:dyDescent="0.25">
      <c r="C133" t="s">
        <v>8</v>
      </c>
      <c r="D133">
        <v>11</v>
      </c>
      <c r="E133" s="6">
        <f>Sheet1!F6148</f>
        <v>14.320000000000002</v>
      </c>
      <c r="F133" s="6">
        <f>Sheet1!G6148</f>
        <v>16.53</v>
      </c>
      <c r="G133" s="229">
        <f>Sheet1!H6148</f>
        <v>12.725</v>
      </c>
      <c r="H133" s="6">
        <f>Sheet1!I6148</f>
        <v>11.33</v>
      </c>
      <c r="I133" s="6">
        <f>Sheet1!J6148</f>
        <v>9.3375000000000004</v>
      </c>
      <c r="J133" s="6">
        <f>Sheet1!K6148</f>
        <v>12.587500000000002</v>
      </c>
      <c r="K133" s="6">
        <f>Sheet1!L6148</f>
        <v>11.1875</v>
      </c>
      <c r="L133" s="6">
        <f>Sheet1!M6148</f>
        <v>13.146666666666667</v>
      </c>
      <c r="M133" s="6">
        <f>Sheet1!N6148</f>
        <v>11.56</v>
      </c>
      <c r="N133" s="6">
        <f>Sheet1!O6148</f>
        <v>11.537500000000001</v>
      </c>
      <c r="O133" s="6">
        <f>Sheet1!P6148</f>
        <v>12.026666666666667</v>
      </c>
      <c r="P133" s="6">
        <f>Sheet1!Q6148</f>
        <v>12.858888888888886</v>
      </c>
    </row>
    <row r="134" spans="3:16" x14ac:dyDescent="0.25">
      <c r="C134" t="s">
        <v>8</v>
      </c>
      <c r="D134">
        <v>12</v>
      </c>
      <c r="E134" s="6">
        <f>Sheet1!F6149</f>
        <v>14.38</v>
      </c>
      <c r="F134" s="6">
        <f>Sheet1!G6149</f>
        <v>16.919999999999998</v>
      </c>
      <c r="G134" s="229">
        <f>Sheet1!H6149</f>
        <v>12.956250000000001</v>
      </c>
      <c r="H134" s="6">
        <f>Sheet1!I6149</f>
        <v>11.440000000000001</v>
      </c>
      <c r="I134" s="6">
        <f>Sheet1!J6149</f>
        <v>9.5625</v>
      </c>
      <c r="J134" s="6">
        <f>Sheet1!K6149</f>
        <v>12.512500000000001</v>
      </c>
      <c r="K134" s="6">
        <f>Sheet1!L6149</f>
        <v>11.09375</v>
      </c>
      <c r="L134" s="6">
        <f>Sheet1!M6149</f>
        <v>13.253333333333334</v>
      </c>
      <c r="M134" s="6">
        <f>Sheet1!N6149</f>
        <v>11.669999999999998</v>
      </c>
      <c r="N134" s="6">
        <f>Sheet1!O6149</f>
        <v>12.737500000000001</v>
      </c>
      <c r="O134" s="6">
        <f>Sheet1!P6149</f>
        <v>11.673333333333334</v>
      </c>
      <c r="P134" s="6">
        <f>Sheet1!Q6149</f>
        <v>12.170555555555554</v>
      </c>
    </row>
    <row r="135" spans="3:16" x14ac:dyDescent="0.25">
      <c r="C135" t="s">
        <v>8</v>
      </c>
      <c r="D135">
        <v>13</v>
      </c>
      <c r="E135" s="6">
        <f>Sheet1!F6150</f>
        <v>13.65</v>
      </c>
      <c r="F135" s="6">
        <f>Sheet1!G6150</f>
        <v>16.250000000000004</v>
      </c>
      <c r="G135" s="229">
        <f>Sheet1!H6150</f>
        <v>12.1625</v>
      </c>
      <c r="H135" s="6">
        <f>Sheet1!I6150</f>
        <v>10.3</v>
      </c>
      <c r="I135" s="6">
        <f>Sheet1!J6150</f>
        <v>8.8312500000000007</v>
      </c>
      <c r="J135" s="6">
        <f>Sheet1!K6150</f>
        <v>11.862500000000001</v>
      </c>
      <c r="K135" s="6">
        <f>Sheet1!L6150</f>
        <v>10.343750000000002</v>
      </c>
      <c r="L135" s="6">
        <f>Sheet1!M6150</f>
        <v>11.94</v>
      </c>
      <c r="M135" s="6">
        <f>Sheet1!N6150</f>
        <v>11.28</v>
      </c>
      <c r="N135" s="6">
        <f>Sheet1!O6150</f>
        <v>12.4125</v>
      </c>
      <c r="O135" s="6">
        <f>Sheet1!P6150</f>
        <v>11.206666666666667</v>
      </c>
      <c r="P135" s="6">
        <f>Sheet1!Q6150</f>
        <v>11.747222222222224</v>
      </c>
    </row>
    <row r="136" spans="3:16" x14ac:dyDescent="0.25">
      <c r="C136" t="s">
        <v>8</v>
      </c>
      <c r="D136">
        <v>14</v>
      </c>
      <c r="E136" s="6">
        <f>Sheet1!F6151</f>
        <v>13.060000000000002</v>
      </c>
      <c r="F136" s="6">
        <f>Sheet1!G6151</f>
        <v>15.479999999999999</v>
      </c>
      <c r="G136" s="229">
        <f>Sheet1!H6151</f>
        <v>11.49375</v>
      </c>
      <c r="H136" s="6">
        <f>Sheet1!I6151</f>
        <v>9.52</v>
      </c>
      <c r="I136" s="6">
        <f>Sheet1!J6151</f>
        <v>8.1999999999999993</v>
      </c>
      <c r="J136" s="6">
        <f>Sheet1!K6151</f>
        <v>11.124999999999998</v>
      </c>
      <c r="K136" s="6">
        <f>Sheet1!L6151</f>
        <v>9.4562499999999989</v>
      </c>
      <c r="L136" s="6">
        <f>Sheet1!M6151</f>
        <v>11.626666666666667</v>
      </c>
      <c r="M136" s="6">
        <f>Sheet1!N6151</f>
        <v>11.03</v>
      </c>
      <c r="N136" s="6">
        <f>Sheet1!O6151</f>
        <v>11.875</v>
      </c>
      <c r="O136" s="6">
        <f>Sheet1!P6151</f>
        <v>10.353333333333333</v>
      </c>
      <c r="P136" s="6">
        <f>Sheet1!Q6151</f>
        <v>11.013611111111111</v>
      </c>
    </row>
    <row r="137" spans="3:16" x14ac:dyDescent="0.25">
      <c r="C137" t="s">
        <v>8</v>
      </c>
      <c r="D137">
        <v>15</v>
      </c>
      <c r="E137" s="6">
        <f>Sheet1!F6152</f>
        <v>12.8</v>
      </c>
      <c r="F137" s="6">
        <f>Sheet1!G6152</f>
        <v>15.1</v>
      </c>
      <c r="G137" s="229">
        <f>Sheet1!H6152</f>
        <v>11.262500000000001</v>
      </c>
      <c r="H137" s="6">
        <f>Sheet1!I6152</f>
        <v>8.82</v>
      </c>
      <c r="I137" s="6">
        <f>Sheet1!J6152</f>
        <v>7.6062499999999993</v>
      </c>
      <c r="J137" s="6">
        <f>Sheet1!K6152</f>
        <v>11.21875</v>
      </c>
      <c r="K137" s="6">
        <f>Sheet1!L6152</f>
        <v>9.85</v>
      </c>
      <c r="L137" s="6">
        <f>Sheet1!M6152</f>
        <v>11.406666666666666</v>
      </c>
      <c r="M137" s="6">
        <f>Sheet1!N6152</f>
        <v>10.46</v>
      </c>
      <c r="N137" s="6">
        <f>Sheet1!O6152</f>
        <v>11.375</v>
      </c>
      <c r="O137" s="6">
        <f>Sheet1!P6152</f>
        <v>10.233333333333333</v>
      </c>
      <c r="P137" s="6">
        <f>Sheet1!Q6152</f>
        <v>11.389166666666664</v>
      </c>
    </row>
    <row r="138" spans="3:16" x14ac:dyDescent="0.25">
      <c r="C138" t="s">
        <v>8</v>
      </c>
      <c r="D138">
        <v>16</v>
      </c>
      <c r="E138" s="6">
        <f>Sheet1!F6153</f>
        <v>11.76</v>
      </c>
      <c r="F138" s="6">
        <f>Sheet1!G6153</f>
        <v>14.02</v>
      </c>
      <c r="G138" s="229">
        <f>Sheet1!H6153</f>
        <v>11.112500000000001</v>
      </c>
      <c r="H138" s="6">
        <f>Sheet1!I6153</f>
        <v>8.06</v>
      </c>
      <c r="I138" s="6">
        <f>Sheet1!J6153</f>
        <v>7.9375</v>
      </c>
      <c r="J138" s="6">
        <f>Sheet1!K6153</f>
        <v>10.85</v>
      </c>
      <c r="K138" s="6">
        <f>Sheet1!L6153</f>
        <v>9.4749999999999996</v>
      </c>
      <c r="L138" s="6">
        <f>Sheet1!M6153</f>
        <v>11.546666666666669</v>
      </c>
      <c r="M138" s="6">
        <f>Sheet1!N6153</f>
        <v>10.000000000000002</v>
      </c>
      <c r="N138" s="6">
        <f>Sheet1!O6153</f>
        <v>10.825000000000001</v>
      </c>
      <c r="O138" s="6">
        <f>Sheet1!P6153</f>
        <v>9.9599999999999991</v>
      </c>
      <c r="P138" s="6">
        <f>Sheet1!Q6153</f>
        <v>11.0375</v>
      </c>
    </row>
    <row r="139" spans="3:16" x14ac:dyDescent="0.25">
      <c r="C139" t="s">
        <v>8</v>
      </c>
      <c r="D139">
        <v>17</v>
      </c>
      <c r="E139" s="6">
        <f>Sheet1!F6154</f>
        <v>11.510000000000002</v>
      </c>
      <c r="F139" s="6">
        <f>Sheet1!G6154</f>
        <v>13.720000000000002</v>
      </c>
      <c r="G139" s="229">
        <f>Sheet1!H6154</f>
        <v>10.593750000000002</v>
      </c>
      <c r="H139" s="6">
        <f>Sheet1!I6154</f>
        <v>7.7</v>
      </c>
      <c r="I139" s="6">
        <f>Sheet1!J6154</f>
        <v>6.6375000000000011</v>
      </c>
      <c r="J139" s="6">
        <f>Sheet1!K6154</f>
        <v>10.1875</v>
      </c>
      <c r="K139" s="6">
        <f>Sheet1!L6154</f>
        <v>8.9187499999999993</v>
      </c>
      <c r="L139" s="6">
        <f>Sheet1!M6154</f>
        <v>10.726666666666667</v>
      </c>
      <c r="M139" s="6">
        <f>Sheet1!N6154</f>
        <v>9.0299999999999976</v>
      </c>
      <c r="N139" s="6">
        <f>Sheet1!O6154</f>
        <v>9.125</v>
      </c>
      <c r="O139" s="6">
        <f>Sheet1!P6154</f>
        <v>9.4733333333333345</v>
      </c>
      <c r="P139" s="6">
        <f>Sheet1!Q6154</f>
        <v>10.843888888888888</v>
      </c>
    </row>
    <row r="140" spans="3:16" x14ac:dyDescent="0.25">
      <c r="C140" t="s">
        <v>8</v>
      </c>
      <c r="D140">
        <v>18</v>
      </c>
      <c r="E140" s="6">
        <f>Sheet1!F6155</f>
        <v>11.109999999999998</v>
      </c>
      <c r="F140" s="6">
        <f>Sheet1!G6155</f>
        <v>14.020000000000001</v>
      </c>
      <c r="G140" s="229">
        <f>Sheet1!H6155</f>
        <v>10.106249999999999</v>
      </c>
      <c r="H140" s="6">
        <f>Sheet1!I6155</f>
        <v>7.26</v>
      </c>
      <c r="I140" s="6">
        <f>Sheet1!J6155</f>
        <v>6.4</v>
      </c>
      <c r="J140" s="6">
        <f>Sheet1!K6155</f>
        <v>9.7750000000000021</v>
      </c>
      <c r="K140" s="6">
        <f>Sheet1!L6155</f>
        <v>8.5687499999999996</v>
      </c>
      <c r="L140" s="6">
        <f>Sheet1!M6155</f>
        <v>10.673333333333334</v>
      </c>
      <c r="M140" s="6">
        <f>Sheet1!N6155</f>
        <v>8.7099999999999991</v>
      </c>
      <c r="N140" s="6">
        <f>Sheet1!O6155</f>
        <v>8.9124999999999996</v>
      </c>
      <c r="O140" s="6">
        <f>Sheet1!P6155</f>
        <v>9.2466666666666661</v>
      </c>
      <c r="P140" s="6">
        <f>Sheet1!Q6155</f>
        <v>10.148888888888889</v>
      </c>
    </row>
    <row r="141" spans="3:16" x14ac:dyDescent="0.25">
      <c r="C141" t="s">
        <v>8</v>
      </c>
      <c r="D141">
        <v>19</v>
      </c>
      <c r="E141" s="6">
        <f>Sheet1!F6156</f>
        <v>10.58</v>
      </c>
      <c r="F141" s="6">
        <f>Sheet1!G6156</f>
        <v>13.76</v>
      </c>
      <c r="G141" s="229">
        <f>Sheet1!H6156</f>
        <v>9.9499999999999993</v>
      </c>
      <c r="H141" s="6">
        <f>Sheet1!I6156</f>
        <v>7.1599999999999993</v>
      </c>
      <c r="I141" s="6">
        <f>Sheet1!J6156</f>
        <v>6.4312499999999995</v>
      </c>
      <c r="J141" s="6">
        <f>Sheet1!K6156</f>
        <v>10.00625</v>
      </c>
      <c r="K141" s="6">
        <f>Sheet1!L6156</f>
        <v>8.5374999999999996</v>
      </c>
      <c r="L141" s="6">
        <f>Sheet1!M6156</f>
        <v>10.54</v>
      </c>
      <c r="M141" s="6">
        <f>Sheet1!N6156</f>
        <v>8.2100000000000009</v>
      </c>
      <c r="N141" s="6">
        <f>Sheet1!O6156</f>
        <v>9.85</v>
      </c>
      <c r="O141" s="6">
        <f>Sheet1!P6156</f>
        <v>9.5733333333333324</v>
      </c>
      <c r="P141" s="6">
        <f>Sheet1!Q6156</f>
        <v>9.9552777777777788</v>
      </c>
    </row>
    <row r="142" spans="3:16" x14ac:dyDescent="0.25">
      <c r="C142" t="s">
        <v>8</v>
      </c>
      <c r="D142">
        <v>20</v>
      </c>
      <c r="E142" s="6">
        <f>Sheet1!F6157</f>
        <v>11.08</v>
      </c>
      <c r="F142" s="6">
        <f>Sheet1!G6157</f>
        <v>13.64</v>
      </c>
      <c r="G142" s="229">
        <f>Sheet1!H6157</f>
        <v>10.975</v>
      </c>
      <c r="H142" s="6">
        <f>Sheet1!I6157</f>
        <v>7.3600000000000012</v>
      </c>
      <c r="I142" s="6">
        <f>Sheet1!J6157</f>
        <v>7.3</v>
      </c>
      <c r="J142" s="6">
        <f>Sheet1!K6157</f>
        <v>10.868749999999999</v>
      </c>
      <c r="K142" s="6">
        <f>Sheet1!L6157</f>
        <v>9.7874999999999996</v>
      </c>
      <c r="L142" s="6">
        <f>Sheet1!M6157</f>
        <v>10.926666666666669</v>
      </c>
      <c r="M142" s="6">
        <f>Sheet1!N6157</f>
        <v>9.2499999999999982</v>
      </c>
      <c r="N142" s="6">
        <f>Sheet1!O6157</f>
        <v>10.912499999999998</v>
      </c>
      <c r="O142" s="6">
        <f>Sheet1!P6157</f>
        <v>10.773333333333333</v>
      </c>
      <c r="P142" s="6">
        <f>Sheet1!Q6157</f>
        <v>10.852500000000001</v>
      </c>
    </row>
    <row r="143" spans="3:16" x14ac:dyDescent="0.25">
      <c r="C143" t="s">
        <v>8</v>
      </c>
      <c r="D143">
        <v>21</v>
      </c>
      <c r="E143" s="6">
        <f>Sheet1!F6158</f>
        <v>11.56</v>
      </c>
      <c r="F143" s="6">
        <f>Sheet1!G6158</f>
        <v>14.029999999999998</v>
      </c>
      <c r="G143" s="229">
        <f>Sheet1!H6158</f>
        <v>11.7125</v>
      </c>
      <c r="H143" s="6">
        <f>Sheet1!I6158</f>
        <v>7.2900000000000009</v>
      </c>
      <c r="I143" s="6">
        <f>Sheet1!J6158</f>
        <v>7.6812500000000012</v>
      </c>
      <c r="J143" s="6">
        <f>Sheet1!K6158</f>
        <v>12.143750000000001</v>
      </c>
      <c r="K143" s="6">
        <f>Sheet1!L6158</f>
        <v>10.300000000000002</v>
      </c>
      <c r="L143" s="6">
        <f>Sheet1!M6158</f>
        <v>12.659999999999998</v>
      </c>
      <c r="M143" s="6">
        <f>Sheet1!N6158</f>
        <v>8.6800000000000015</v>
      </c>
      <c r="N143" s="6">
        <f>Sheet1!O6158</f>
        <v>9.6875</v>
      </c>
      <c r="O143" s="6">
        <f>Sheet1!P6158</f>
        <v>12.173333333333337</v>
      </c>
      <c r="P143" s="6">
        <f>Sheet1!Q6158</f>
        <v>12.46222222222222</v>
      </c>
    </row>
    <row r="144" spans="3:16" x14ac:dyDescent="0.25">
      <c r="C144" t="s">
        <v>8</v>
      </c>
      <c r="D144">
        <v>22</v>
      </c>
      <c r="E144" s="6">
        <f>Sheet1!F6159</f>
        <v>11.36</v>
      </c>
      <c r="F144" s="6">
        <f>Sheet1!G6159</f>
        <v>14.3</v>
      </c>
      <c r="G144" s="229">
        <f>Sheet1!H6159</f>
        <v>11.118749999999999</v>
      </c>
      <c r="H144" s="6">
        <f>Sheet1!I6159</f>
        <v>7.76</v>
      </c>
      <c r="I144" s="6">
        <f>Sheet1!J6159</f>
        <v>7.6437499999999989</v>
      </c>
      <c r="J144" s="6">
        <f>Sheet1!K6159</f>
        <v>11.231250000000003</v>
      </c>
      <c r="K144" s="6">
        <f>Sheet1!L6159</f>
        <v>9.7874999999999979</v>
      </c>
      <c r="L144" s="6">
        <f>Sheet1!M6159</f>
        <v>11.74</v>
      </c>
      <c r="M144" s="6">
        <f>Sheet1!N6159</f>
        <v>8.18</v>
      </c>
      <c r="N144" s="6">
        <f>Sheet1!O6159</f>
        <v>10.274999999999999</v>
      </c>
      <c r="O144" s="6">
        <f>Sheet1!P6159</f>
        <v>11.366666666666669</v>
      </c>
      <c r="P144" s="6">
        <f>Sheet1!Q6159</f>
        <v>12.244722222222224</v>
      </c>
    </row>
    <row r="145" spans="3:16" x14ac:dyDescent="0.25">
      <c r="C145" t="s">
        <v>8</v>
      </c>
      <c r="D145">
        <v>23</v>
      </c>
      <c r="E145" s="6">
        <f>Sheet1!F6160</f>
        <v>12.06</v>
      </c>
      <c r="F145" s="6">
        <f>Sheet1!G6160</f>
        <v>14.639999999999997</v>
      </c>
      <c r="G145" s="229">
        <f>Sheet1!H6160</f>
        <v>11.243750000000004</v>
      </c>
      <c r="H145" s="6">
        <f>Sheet1!I6160</f>
        <v>8.5899999999999981</v>
      </c>
      <c r="I145" s="6">
        <f>Sheet1!J6160</f>
        <v>7.8062500000000004</v>
      </c>
      <c r="J145" s="6">
        <f>Sheet1!K6160</f>
        <v>10.88125</v>
      </c>
      <c r="K145" s="6">
        <f>Sheet1!L6160</f>
        <v>9.3812499999999996</v>
      </c>
      <c r="L145" s="6">
        <f>Sheet1!M6160</f>
        <v>12.073333333333332</v>
      </c>
      <c r="M145" s="6">
        <f>Sheet1!N6160</f>
        <v>9.1300000000000008</v>
      </c>
      <c r="N145" s="6">
        <f>Sheet1!O6160</f>
        <v>10.362500000000001</v>
      </c>
      <c r="O145" s="6">
        <f>Sheet1!P6160</f>
        <v>11.326666666666666</v>
      </c>
      <c r="P145" s="6">
        <f>Sheet1!Q6160</f>
        <v>11.753611111111114</v>
      </c>
    </row>
    <row r="146" spans="3:16" x14ac:dyDescent="0.25">
      <c r="C146" t="s">
        <v>8</v>
      </c>
      <c r="D146">
        <v>24</v>
      </c>
      <c r="E146" s="6">
        <f>Sheet1!F6161</f>
        <v>12.2</v>
      </c>
      <c r="F146" s="6">
        <f>Sheet1!G6161</f>
        <v>15.080000000000002</v>
      </c>
      <c r="G146" s="229">
        <f>Sheet1!H6161</f>
        <v>10.825000000000001</v>
      </c>
      <c r="H146" s="6">
        <f>Sheet1!I6161</f>
        <v>8.58</v>
      </c>
      <c r="I146" s="6">
        <f>Sheet1!J6161</f>
        <v>7.4562499999999989</v>
      </c>
      <c r="J146" s="6">
        <f>Sheet1!K6161</f>
        <v>10.262499999999999</v>
      </c>
      <c r="K146" s="6">
        <f>Sheet1!L6161</f>
        <v>8.875</v>
      </c>
      <c r="L146" s="6">
        <f>Sheet1!M6161</f>
        <v>11.58</v>
      </c>
      <c r="M146" s="6">
        <f>Sheet1!N6161</f>
        <v>10.08</v>
      </c>
      <c r="N146" s="6">
        <f>Sheet1!O6161</f>
        <v>10.512499999999999</v>
      </c>
      <c r="O146" s="6">
        <f>Sheet1!P6161</f>
        <v>10.513333333333332</v>
      </c>
      <c r="P146" s="6">
        <f>Sheet1!Q6161</f>
        <v>11.150833333333335</v>
      </c>
    </row>
    <row r="147" spans="3:16" x14ac:dyDescent="0.25">
      <c r="C147" t="s">
        <v>8</v>
      </c>
      <c r="D147">
        <v>25</v>
      </c>
      <c r="E147" s="6">
        <f>Sheet1!F6162</f>
        <v>12.180000000000001</v>
      </c>
      <c r="F147" s="6">
        <f>Sheet1!G6162</f>
        <v>15.229999999999999</v>
      </c>
      <c r="G147" s="229">
        <f>Sheet1!H6162</f>
        <v>10.418750000000001</v>
      </c>
      <c r="H147" s="6">
        <f>Sheet1!I6162</f>
        <v>8.7799999999999994</v>
      </c>
      <c r="I147" s="6">
        <f>Sheet1!J6162</f>
        <v>7.0937500000000009</v>
      </c>
      <c r="J147" s="6">
        <f>Sheet1!K6162</f>
        <v>10.31875</v>
      </c>
      <c r="K147" s="6">
        <f>Sheet1!L6162</f>
        <v>8.9437500000000014</v>
      </c>
      <c r="L147" s="6">
        <f>Sheet1!M6162</f>
        <v>10.593333333333332</v>
      </c>
      <c r="M147" s="6">
        <f>Sheet1!N6162</f>
        <v>9.41</v>
      </c>
      <c r="N147" s="6">
        <f>Sheet1!O6162</f>
        <v>10.624999999999998</v>
      </c>
      <c r="O147" s="6">
        <f>Sheet1!P6162</f>
        <v>10.326666666666666</v>
      </c>
      <c r="P147" s="6">
        <f>Sheet1!Q6162</f>
        <v>10.594722222222222</v>
      </c>
    </row>
    <row r="148" spans="3:16" x14ac:dyDescent="0.25">
      <c r="C148" t="s">
        <v>8</v>
      </c>
      <c r="D148">
        <v>26</v>
      </c>
      <c r="E148" s="6">
        <f>Sheet1!F6163</f>
        <v>12.01</v>
      </c>
      <c r="F148" s="6">
        <f>Sheet1!G6163</f>
        <v>15.11</v>
      </c>
      <c r="G148" s="229">
        <f>Sheet1!H6163</f>
        <v>10.75625</v>
      </c>
      <c r="H148" s="6">
        <f>Sheet1!I6163</f>
        <v>8.7100000000000009</v>
      </c>
      <c r="I148" s="6">
        <f>Sheet1!J6163</f>
        <v>6.8125000000000009</v>
      </c>
      <c r="J148" s="6">
        <f>Sheet1!K6163</f>
        <v>10.706249999999999</v>
      </c>
      <c r="K148" s="6">
        <f>Sheet1!L6163</f>
        <v>9.2624999999999993</v>
      </c>
      <c r="L148" s="6">
        <f>Sheet1!M6163</f>
        <v>10.913333333333334</v>
      </c>
      <c r="M148" s="6">
        <f>Sheet1!N6163</f>
        <v>9.34</v>
      </c>
      <c r="N148" s="6">
        <f>Sheet1!O6163</f>
        <v>9.9</v>
      </c>
      <c r="O148" s="6">
        <f>Sheet1!P6163</f>
        <v>10.346666666666668</v>
      </c>
      <c r="P148" s="6">
        <f>Sheet1!Q6163</f>
        <v>10.773333333333333</v>
      </c>
    </row>
    <row r="149" spans="3:16" x14ac:dyDescent="0.25">
      <c r="C149" t="s">
        <v>8</v>
      </c>
      <c r="D149">
        <v>27</v>
      </c>
      <c r="E149" s="6">
        <f>Sheet1!F6164</f>
        <v>11.959999999999999</v>
      </c>
      <c r="F149" s="6">
        <f>Sheet1!G6164</f>
        <v>14.530000000000001</v>
      </c>
      <c r="G149" s="229">
        <f>Sheet1!H6164</f>
        <v>10.46875</v>
      </c>
      <c r="H149" s="6">
        <f>Sheet1!I6164</f>
        <v>8.2899999999999991</v>
      </c>
      <c r="I149" s="6">
        <f>Sheet1!J6164</f>
        <v>7.4437500000000005</v>
      </c>
      <c r="J149" s="6">
        <f>Sheet1!K6164</f>
        <v>10.93125</v>
      </c>
      <c r="K149" s="6">
        <f>Sheet1!L6164</f>
        <v>9.9499999999999993</v>
      </c>
      <c r="L149" s="6">
        <f>Sheet1!M6164</f>
        <v>10.799999999999999</v>
      </c>
      <c r="M149" s="6">
        <f>Sheet1!N6164</f>
        <v>9.5399999999999991</v>
      </c>
      <c r="N149" s="6">
        <f>Sheet1!O6164</f>
        <v>9.8874999999999993</v>
      </c>
      <c r="O149" s="6">
        <f>Sheet1!P6164</f>
        <v>10.546666666666665</v>
      </c>
      <c r="P149" s="6">
        <f>Sheet1!Q6164</f>
        <v>11.160277777777777</v>
      </c>
    </row>
    <row r="150" spans="3:16" x14ac:dyDescent="0.25">
      <c r="C150" t="s">
        <v>8</v>
      </c>
      <c r="D150">
        <v>28</v>
      </c>
      <c r="E150" s="6">
        <f>Sheet1!F6165</f>
        <v>12.010000000000002</v>
      </c>
      <c r="F150" s="6">
        <f>Sheet1!G6165</f>
        <v>14.760000000000002</v>
      </c>
      <c r="G150" s="229">
        <f>Sheet1!H6165</f>
        <v>9.75</v>
      </c>
      <c r="H150" s="6">
        <f>Sheet1!I6165</f>
        <v>8.9500000000000011</v>
      </c>
      <c r="I150" s="6">
        <f>Sheet1!J6165</f>
        <v>6.0250000000000004</v>
      </c>
      <c r="J150" s="6">
        <f>Sheet1!K6165</f>
        <v>10.024999999999999</v>
      </c>
      <c r="K150" s="6">
        <f>Sheet1!L6165</f>
        <v>8.375</v>
      </c>
      <c r="L150" s="6">
        <f>Sheet1!M6165</f>
        <v>9.913333333333334</v>
      </c>
      <c r="M150" s="6">
        <f>Sheet1!N6165</f>
        <v>10.07</v>
      </c>
      <c r="N150" s="6">
        <f>Sheet1!O6165</f>
        <v>9.1624999999999996</v>
      </c>
      <c r="O150" s="6">
        <f>Sheet1!P6165</f>
        <v>9.9</v>
      </c>
      <c r="P150" s="6">
        <f>Sheet1!Q6165</f>
        <v>10.452777777777779</v>
      </c>
    </row>
    <row r="151" spans="3:16" x14ac:dyDescent="0.25">
      <c r="C151" t="s">
        <v>8</v>
      </c>
      <c r="D151">
        <v>29</v>
      </c>
      <c r="E151" s="6">
        <f>Sheet1!F6166</f>
        <v>11.549999999999997</v>
      </c>
      <c r="F151" s="6">
        <f>Sheet1!G6166</f>
        <v>14.89</v>
      </c>
      <c r="G151" s="229">
        <f>Sheet1!H6166</f>
        <v>10.18125</v>
      </c>
      <c r="H151" s="6">
        <f>Sheet1!I6166</f>
        <v>8.3800000000000008</v>
      </c>
      <c r="I151" s="6">
        <f>Sheet1!J6166</f>
        <v>6.3750000000000009</v>
      </c>
      <c r="J151" s="6">
        <f>Sheet1!K6166</f>
        <v>10.162500000000001</v>
      </c>
      <c r="K151" s="6">
        <f>Sheet1!L6166</f>
        <v>9.1625000000000014</v>
      </c>
      <c r="L151" s="6">
        <f>Sheet1!M6166</f>
        <v>10.426666666666668</v>
      </c>
      <c r="M151" s="6">
        <f>Sheet1!N6166</f>
        <v>9.5500000000000007</v>
      </c>
      <c r="N151" s="6">
        <f>Sheet1!O6166</f>
        <v>8.9250000000000007</v>
      </c>
      <c r="O151" s="6">
        <f>Sheet1!P6166</f>
        <v>10.126666666666667</v>
      </c>
      <c r="P151" s="6">
        <f>Sheet1!Q6166</f>
        <v>10.544722222222223</v>
      </c>
    </row>
    <row r="152" spans="3:16" x14ac:dyDescent="0.25">
      <c r="C152" t="s">
        <v>8</v>
      </c>
      <c r="D152">
        <v>30</v>
      </c>
      <c r="E152" s="6">
        <f>Sheet1!F6167</f>
        <v>10.119999999999999</v>
      </c>
      <c r="F152" s="6">
        <f>Sheet1!G6167</f>
        <v>13.260000000000002</v>
      </c>
      <c r="G152" s="229">
        <f>Sheet1!H6167</f>
        <v>9.7874999999999996</v>
      </c>
      <c r="H152" s="6">
        <f>Sheet1!I6167</f>
        <v>6.7200000000000006</v>
      </c>
      <c r="I152" s="6">
        <f>Sheet1!J6167</f>
        <v>6.3312499999999989</v>
      </c>
      <c r="J152" s="6">
        <f>Sheet1!K6167</f>
        <v>9.5812500000000007</v>
      </c>
      <c r="K152" s="6">
        <f>Sheet1!L6167</f>
        <v>8.4125000000000014</v>
      </c>
      <c r="L152" s="6">
        <f>Sheet1!M6167</f>
        <v>9.4466666666666654</v>
      </c>
      <c r="M152" s="6">
        <f>Sheet1!N6167</f>
        <v>8.2099999999999991</v>
      </c>
      <c r="N152" s="6">
        <f>Sheet1!O6167</f>
        <v>7.9124999999999996</v>
      </c>
      <c r="O152" s="6">
        <f>Sheet1!P6167</f>
        <v>9.0133333333333319</v>
      </c>
      <c r="P152" s="6">
        <f>Sheet1!Q6167</f>
        <v>10.148888888888886</v>
      </c>
    </row>
    <row r="153" spans="3:16" x14ac:dyDescent="0.25">
      <c r="C153" t="s">
        <v>8</v>
      </c>
      <c r="D153">
        <v>31</v>
      </c>
      <c r="E153" s="6">
        <f>Sheet1!F6168</f>
        <v>10.29</v>
      </c>
      <c r="F153" s="6">
        <f>Sheet1!G6168</f>
        <v>13.430000000000001</v>
      </c>
      <c r="G153" s="229">
        <f>Sheet1!H6168</f>
        <v>9.85</v>
      </c>
      <c r="H153" s="6">
        <f>Sheet1!I6168</f>
        <v>6.910000000000001</v>
      </c>
      <c r="I153" s="6">
        <f>Sheet1!J6168</f>
        <v>6.2750000000000004</v>
      </c>
      <c r="J153" s="6">
        <f>Sheet1!K6168</f>
        <v>10.200000000000001</v>
      </c>
      <c r="K153" s="6">
        <f>Sheet1!L6168</f>
        <v>9.1624999999999979</v>
      </c>
      <c r="L153" s="6">
        <f>Sheet1!M6168</f>
        <v>9.3133333333333326</v>
      </c>
      <c r="M153" s="6">
        <f>Sheet1!N6168</f>
        <v>7.17</v>
      </c>
      <c r="N153" s="6">
        <f>Sheet1!O6168</f>
        <v>7.75</v>
      </c>
      <c r="O153" s="6">
        <f>Sheet1!P6168</f>
        <v>9.1933333333333334</v>
      </c>
      <c r="P153" s="6">
        <f>Sheet1!Q6168</f>
        <v>9.8194444444444446</v>
      </c>
    </row>
    <row r="154" spans="3:16" x14ac:dyDescent="0.25">
      <c r="C154" t="s">
        <v>9</v>
      </c>
      <c r="D154">
        <v>1</v>
      </c>
      <c r="E154" s="6">
        <f>Sheet1!F6169</f>
        <v>10.78</v>
      </c>
      <c r="F154" s="6">
        <f>Sheet1!G6169</f>
        <v>13.529999999999998</v>
      </c>
      <c r="G154" s="229">
        <f>Sheet1!H6169</f>
        <v>10.25</v>
      </c>
      <c r="H154" s="6">
        <f>Sheet1!I6169</f>
        <v>7.18</v>
      </c>
      <c r="I154" s="6">
        <f>Sheet1!J6169</f>
        <v>7.0374999999999996</v>
      </c>
      <c r="J154" s="6">
        <f>Sheet1!K6169</f>
        <v>9.9187500000000028</v>
      </c>
      <c r="K154" s="6">
        <f>Sheet1!L6169</f>
        <v>9.4562499999999989</v>
      </c>
      <c r="L154" s="6">
        <f>Sheet1!M6169</f>
        <v>9.5133333333333319</v>
      </c>
      <c r="M154" s="6">
        <f>Sheet1!N6169</f>
        <v>7.08</v>
      </c>
      <c r="N154" s="6">
        <f>Sheet1!O6169</f>
        <v>9.0250000000000004</v>
      </c>
      <c r="O154" s="6">
        <f>Sheet1!P6169</f>
        <v>9.3000000000000007</v>
      </c>
      <c r="P154" s="6">
        <f>Sheet1!Q6169</f>
        <v>10.106388888888889</v>
      </c>
    </row>
    <row r="155" spans="3:16" x14ac:dyDescent="0.25">
      <c r="C155" t="s">
        <v>9</v>
      </c>
      <c r="D155">
        <v>2</v>
      </c>
      <c r="E155" s="6">
        <f>Sheet1!F6170</f>
        <v>9.0999999999999979</v>
      </c>
      <c r="F155" s="6">
        <f>Sheet1!G6170</f>
        <v>11.9</v>
      </c>
      <c r="G155" s="229">
        <f>Sheet1!H6170</f>
        <v>9.3500000000000014</v>
      </c>
      <c r="H155" s="6">
        <f>Sheet1!I6170</f>
        <v>6.5200000000000005</v>
      </c>
      <c r="I155" s="6">
        <f>Sheet1!J6170</f>
        <v>6.3187500000000005</v>
      </c>
      <c r="J155" s="6">
        <f>Sheet1!K6170</f>
        <v>9.1437500000000007</v>
      </c>
      <c r="K155" s="6">
        <f>Sheet1!L6170</f>
        <v>8.5062500000000014</v>
      </c>
      <c r="L155" s="6">
        <f>Sheet1!M6170</f>
        <v>9.3866666666666649</v>
      </c>
      <c r="M155" s="6">
        <f>Sheet1!N6170</f>
        <v>6.4800000000000013</v>
      </c>
      <c r="N155" s="6">
        <f>Sheet1!O6170</f>
        <v>9.2374999999999989</v>
      </c>
      <c r="O155" s="6">
        <f>Sheet1!P6170</f>
        <v>8.7466666666666661</v>
      </c>
      <c r="P155" s="6">
        <f>Sheet1!Q6170</f>
        <v>9.4505555555555549</v>
      </c>
    </row>
    <row r="156" spans="3:16" x14ac:dyDescent="0.25">
      <c r="C156" t="s">
        <v>9</v>
      </c>
      <c r="D156">
        <v>3</v>
      </c>
      <c r="E156" s="6">
        <f>Sheet1!F6171</f>
        <v>9.2700000000000014</v>
      </c>
      <c r="F156" s="6">
        <f>Sheet1!G6171</f>
        <v>12.090000000000002</v>
      </c>
      <c r="G156" s="229">
        <f>Sheet1!H6171</f>
        <v>9.1749999999999989</v>
      </c>
      <c r="H156" s="6">
        <f>Sheet1!I6171</f>
        <v>6.0900000000000016</v>
      </c>
      <c r="I156" s="6">
        <f>Sheet1!J6171</f>
        <v>5.5187500000000007</v>
      </c>
      <c r="J156" s="6">
        <f>Sheet1!K6171</f>
        <v>8.5687499999999996</v>
      </c>
      <c r="K156" s="6">
        <f>Sheet1!L6171</f>
        <v>8.2687500000000007</v>
      </c>
      <c r="L156" s="6">
        <f>Sheet1!M6171</f>
        <v>8.3866666666666667</v>
      </c>
      <c r="M156" s="6">
        <f>Sheet1!N6171</f>
        <v>6.7</v>
      </c>
      <c r="N156" s="6">
        <f>Sheet1!O6171</f>
        <v>9.1250000000000018</v>
      </c>
      <c r="O156" s="6">
        <f>Sheet1!P6171</f>
        <v>8.36</v>
      </c>
      <c r="P156" s="6">
        <f>Sheet1!Q6171</f>
        <v>9.1699999999999982</v>
      </c>
    </row>
    <row r="157" spans="3:16" x14ac:dyDescent="0.25">
      <c r="C157" t="s">
        <v>9</v>
      </c>
      <c r="D157">
        <v>4</v>
      </c>
      <c r="E157" s="6">
        <f>Sheet1!F6172</f>
        <v>10.000000000000002</v>
      </c>
      <c r="F157" s="6">
        <f>Sheet1!G6172</f>
        <v>12.9</v>
      </c>
      <c r="G157" s="229">
        <f>Sheet1!H6172</f>
        <v>9.53125</v>
      </c>
      <c r="H157" s="6">
        <f>Sheet1!I6172</f>
        <v>6.7600000000000007</v>
      </c>
      <c r="I157" s="6">
        <f>Sheet1!J6172</f>
        <v>5.7937500000000002</v>
      </c>
      <c r="J157" s="6">
        <f>Sheet1!K6172</f>
        <v>9.1562499999999982</v>
      </c>
      <c r="K157" s="6">
        <f>Sheet1!L6172</f>
        <v>8.9250000000000007</v>
      </c>
      <c r="L157" s="6">
        <f>Sheet1!M6172</f>
        <v>8.2733333333333334</v>
      </c>
      <c r="M157" s="6">
        <f>Sheet1!N6172</f>
        <v>7.69</v>
      </c>
      <c r="N157" s="6">
        <f>Sheet1!O6172</f>
        <v>11.0375</v>
      </c>
      <c r="O157" s="6">
        <f>Sheet1!P6172</f>
        <v>8.7266666666666666</v>
      </c>
      <c r="P157" s="6">
        <f>Sheet1!Q6172</f>
        <v>8.9661111111111094</v>
      </c>
    </row>
    <row r="158" spans="3:16" x14ac:dyDescent="0.25">
      <c r="C158" t="s">
        <v>9</v>
      </c>
      <c r="D158">
        <v>5</v>
      </c>
      <c r="E158" s="6">
        <f>Sheet1!F6173</f>
        <v>11.03</v>
      </c>
      <c r="F158" s="6">
        <f>Sheet1!G6173</f>
        <v>14.1</v>
      </c>
      <c r="G158" s="229">
        <f>Sheet1!H6173</f>
        <v>9.6062499999999993</v>
      </c>
      <c r="H158" s="6">
        <f>Sheet1!I6173</f>
        <v>7.9699999999999989</v>
      </c>
      <c r="I158" s="6">
        <f>Sheet1!J6173</f>
        <v>6.3250000000000002</v>
      </c>
      <c r="J158" s="6">
        <f>Sheet1!K6173</f>
        <v>9.3312500000000007</v>
      </c>
      <c r="K158" s="6">
        <f>Sheet1!L6173</f>
        <v>8.6312499999999996</v>
      </c>
      <c r="L158" s="6">
        <f>Sheet1!M6173</f>
        <v>9.2666666666666675</v>
      </c>
      <c r="M158" s="6">
        <f>Sheet1!N6173</f>
        <v>8.75</v>
      </c>
      <c r="N158" s="6">
        <f>Sheet1!O6173</f>
        <v>12.05</v>
      </c>
      <c r="O158" s="6">
        <f>Sheet1!P6173</f>
        <v>9.2799999999999994</v>
      </c>
      <c r="P158" s="6">
        <f>Sheet1!Q6173</f>
        <v>10.650555555555558</v>
      </c>
    </row>
    <row r="159" spans="3:16" x14ac:dyDescent="0.25">
      <c r="C159" t="s">
        <v>9</v>
      </c>
      <c r="D159">
        <v>6</v>
      </c>
      <c r="E159" s="6">
        <f>Sheet1!F6174</f>
        <v>10.809999999999999</v>
      </c>
      <c r="F159" s="6">
        <f>Sheet1!G6174</f>
        <v>13.669999999999998</v>
      </c>
      <c r="G159" s="229">
        <f>Sheet1!H6174</f>
        <v>9.0562500000000004</v>
      </c>
      <c r="H159" s="6">
        <f>Sheet1!I6174</f>
        <v>7.8899999999999988</v>
      </c>
      <c r="I159" s="6">
        <f>Sheet1!J6174</f>
        <v>5.7125000000000004</v>
      </c>
      <c r="J159" s="6">
        <f>Sheet1!K6174</f>
        <v>8.6062499999999993</v>
      </c>
      <c r="K159" s="6">
        <f>Sheet1!L6174</f>
        <v>7.5062499999999996</v>
      </c>
      <c r="L159" s="6">
        <f>Sheet1!M6174</f>
        <v>8.8133333333333326</v>
      </c>
      <c r="M159" s="6">
        <f>Sheet1!N6174</f>
        <v>8.0499999999999989</v>
      </c>
      <c r="N159" s="6">
        <f>Sheet1!O6174</f>
        <v>10.725000000000001</v>
      </c>
      <c r="O159" s="6">
        <f>Sheet1!P6174</f>
        <v>8.08</v>
      </c>
      <c r="P159" s="6">
        <f>Sheet1!Q6174</f>
        <v>8.9402777777777764</v>
      </c>
    </row>
    <row r="160" spans="3:16" x14ac:dyDescent="0.25">
      <c r="C160" t="s">
        <v>9</v>
      </c>
      <c r="D160">
        <v>7</v>
      </c>
      <c r="E160" s="6">
        <f>Sheet1!F6175</f>
        <v>10.59</v>
      </c>
      <c r="F160" s="6">
        <f>Sheet1!G6175</f>
        <v>13.440000000000001</v>
      </c>
      <c r="G160" s="229">
        <f>Sheet1!H6175</f>
        <v>8.9499999999999993</v>
      </c>
      <c r="H160" s="6">
        <f>Sheet1!I6175</f>
        <v>7.2200000000000006</v>
      </c>
      <c r="I160" s="6">
        <f>Sheet1!J6175</f>
        <v>5.6437500000000007</v>
      </c>
      <c r="J160" s="6">
        <f>Sheet1!K6175</f>
        <v>8.7000000000000011</v>
      </c>
      <c r="K160" s="6">
        <f>Sheet1!L6175</f>
        <v>7.8375000000000012</v>
      </c>
      <c r="L160" s="6">
        <f>Sheet1!M6175</f>
        <v>9.1733333333333338</v>
      </c>
      <c r="M160" s="6">
        <f>Sheet1!N6175</f>
        <v>7.93</v>
      </c>
      <c r="N160" s="6">
        <f>Sheet1!O6175</f>
        <v>10.837499999999999</v>
      </c>
      <c r="O160" s="6">
        <f>Sheet1!P6175</f>
        <v>8.1933333333333334</v>
      </c>
      <c r="P160" s="6">
        <f>Sheet1!Q6175</f>
        <v>8.9827777777777786</v>
      </c>
    </row>
    <row r="161" spans="3:16" x14ac:dyDescent="0.25">
      <c r="C161" t="s">
        <v>9</v>
      </c>
      <c r="D161">
        <v>8</v>
      </c>
      <c r="E161" s="6">
        <f>Sheet1!F6176</f>
        <v>10.440000000000001</v>
      </c>
      <c r="F161" s="6">
        <f>Sheet1!G6176</f>
        <v>13.01</v>
      </c>
      <c r="G161" s="229">
        <f>Sheet1!H6176</f>
        <v>9.1750000000000007</v>
      </c>
      <c r="H161" s="6">
        <f>Sheet1!I6176</f>
        <v>7.17</v>
      </c>
      <c r="I161" s="6">
        <f>Sheet1!J6176</f>
        <v>5.6437500000000007</v>
      </c>
      <c r="J161" s="6">
        <f>Sheet1!K6176</f>
        <v>8.9812500000000011</v>
      </c>
      <c r="K161" s="6">
        <f>Sheet1!L6176</f>
        <v>7.84375</v>
      </c>
      <c r="L161" s="6">
        <f>Sheet1!M6176</f>
        <v>9.5200000000000014</v>
      </c>
      <c r="M161" s="6">
        <f>Sheet1!N6176</f>
        <v>7.85</v>
      </c>
      <c r="N161" s="6">
        <f>Sheet1!O6176</f>
        <v>10.7875</v>
      </c>
      <c r="O161" s="6">
        <f>Sheet1!P6176</f>
        <v>8.8466666666666658</v>
      </c>
      <c r="P161" s="6">
        <f>Sheet1!Q6176</f>
        <v>9.3697222222222205</v>
      </c>
    </row>
    <row r="162" spans="3:16" x14ac:dyDescent="0.25">
      <c r="C162" t="s">
        <v>9</v>
      </c>
      <c r="D162">
        <v>9</v>
      </c>
      <c r="E162" s="6">
        <f>Sheet1!F6177</f>
        <v>9.65</v>
      </c>
      <c r="F162" s="6">
        <f>Sheet1!G6177</f>
        <v>12.42</v>
      </c>
      <c r="G162" s="229">
        <f>Sheet1!H6177</f>
        <v>9.1062499999999993</v>
      </c>
      <c r="H162" s="6">
        <f>Sheet1!I6177</f>
        <v>6.8800000000000008</v>
      </c>
      <c r="I162" s="6">
        <f>Sheet1!J6177</f>
        <v>5.1124999999999998</v>
      </c>
      <c r="J162" s="6">
        <f>Sheet1!K6177</f>
        <v>8.65625</v>
      </c>
      <c r="K162" s="6">
        <f>Sheet1!L6177</f>
        <v>7.4000000000000012</v>
      </c>
      <c r="L162" s="6">
        <f>Sheet1!M6177</f>
        <v>9.7333333333333325</v>
      </c>
      <c r="M162" s="6">
        <f>Sheet1!N6177</f>
        <v>6.93</v>
      </c>
      <c r="N162" s="6">
        <f>Sheet1!O6177</f>
        <v>10.6625</v>
      </c>
      <c r="O162" s="6">
        <f>Sheet1!P6177</f>
        <v>8.48</v>
      </c>
      <c r="P162" s="6">
        <f>Sheet1!Q6177</f>
        <v>9.1752777777777794</v>
      </c>
    </row>
    <row r="163" spans="3:16" x14ac:dyDescent="0.25">
      <c r="C163" t="s">
        <v>9</v>
      </c>
      <c r="D163">
        <v>10</v>
      </c>
      <c r="E163" s="6">
        <f>Sheet1!F6178</f>
        <v>9.4600000000000009</v>
      </c>
      <c r="F163" s="6">
        <f>Sheet1!G6178</f>
        <v>12.389999999999999</v>
      </c>
      <c r="G163" s="229">
        <f>Sheet1!H6178</f>
        <v>7.53125</v>
      </c>
      <c r="H163" s="6">
        <f>Sheet1!I6178</f>
        <v>6.3</v>
      </c>
      <c r="I163" s="6">
        <f>Sheet1!J6178</f>
        <v>4.1499999999999995</v>
      </c>
      <c r="J163" s="6">
        <f>Sheet1!K6178</f>
        <v>7.7437499999999995</v>
      </c>
      <c r="K163" s="6">
        <f>Sheet1!L6178</f>
        <v>6.6374999999999993</v>
      </c>
      <c r="L163" s="6">
        <f>Sheet1!M6178</f>
        <v>9.6466666666666683</v>
      </c>
      <c r="M163" s="6">
        <f>Sheet1!N6178</f>
        <v>7.2800000000000011</v>
      </c>
      <c r="N163" s="6">
        <f>Sheet1!O6178</f>
        <v>9.8625000000000007</v>
      </c>
      <c r="O163" s="6">
        <f>Sheet1!P6178</f>
        <v>7.4466666666666681</v>
      </c>
      <c r="P163" s="6">
        <f>Sheet1!Q6178</f>
        <v>7.5647222222222208</v>
      </c>
    </row>
    <row r="164" spans="3:16" x14ac:dyDescent="0.25">
      <c r="C164" t="s">
        <v>9</v>
      </c>
      <c r="D164">
        <v>11</v>
      </c>
      <c r="E164" s="6">
        <f>Sheet1!F6179</f>
        <v>9.36</v>
      </c>
      <c r="F164" s="6">
        <f>Sheet1!G6179</f>
        <v>12.459999999999999</v>
      </c>
      <c r="G164" s="229">
        <f>Sheet1!H6179</f>
        <v>7.65625</v>
      </c>
      <c r="H164" s="6">
        <f>Sheet1!I6179</f>
        <v>6.4700000000000006</v>
      </c>
      <c r="I164" s="6">
        <f>Sheet1!J6179</f>
        <v>3.9312500000000004</v>
      </c>
      <c r="J164" s="6">
        <f>Sheet1!K6179</f>
        <v>7.6125000000000007</v>
      </c>
      <c r="K164" s="6">
        <f>Sheet1!L6179</f>
        <v>6.4937499999999995</v>
      </c>
      <c r="L164" s="6">
        <f>Sheet1!M6179</f>
        <v>8.2799999999999994</v>
      </c>
      <c r="M164" s="6">
        <f>Sheet1!N6179</f>
        <v>7.07</v>
      </c>
      <c r="N164" s="6">
        <f>Sheet1!O6179</f>
        <v>9.1375000000000011</v>
      </c>
      <c r="O164" s="6">
        <f>Sheet1!P6179</f>
        <v>7.5733333333333341</v>
      </c>
      <c r="P164" s="6">
        <f>Sheet1!Q6179</f>
        <v>7.8194444444444455</v>
      </c>
    </row>
    <row r="165" spans="3:16" x14ac:dyDescent="0.25">
      <c r="C165" t="s">
        <v>9</v>
      </c>
      <c r="D165">
        <v>12</v>
      </c>
      <c r="E165" s="6">
        <f>Sheet1!F6180</f>
        <v>8.4700000000000006</v>
      </c>
      <c r="F165" s="6">
        <f>Sheet1!G6180</f>
        <v>11.93</v>
      </c>
      <c r="G165" s="229">
        <f>Sheet1!H6180</f>
        <v>7.3687500000000012</v>
      </c>
      <c r="H165" s="6">
        <f>Sheet1!I6180</f>
        <v>4.8899999999999997</v>
      </c>
      <c r="I165" s="6">
        <f>Sheet1!J6180</f>
        <v>4.1875</v>
      </c>
      <c r="J165" s="6">
        <f>Sheet1!K6180</f>
        <v>7.1437499999999998</v>
      </c>
      <c r="K165" s="6">
        <f>Sheet1!L6180</f>
        <v>5.65625</v>
      </c>
      <c r="L165" s="6">
        <f>Sheet1!M6180</f>
        <v>7.34</v>
      </c>
      <c r="M165" s="6">
        <f>Sheet1!N6180</f>
        <v>6.7900000000000009</v>
      </c>
      <c r="N165" s="6">
        <f>Sheet1!O6180</f>
        <v>8.4625000000000004</v>
      </c>
      <c r="O165" s="6">
        <f>Sheet1!P6180</f>
        <v>7.2733333333333325</v>
      </c>
      <c r="P165" s="6">
        <f>Sheet1!Q6180</f>
        <v>7.9980555555555535</v>
      </c>
    </row>
    <row r="166" spans="3:16" x14ac:dyDescent="0.25">
      <c r="C166" t="s">
        <v>9</v>
      </c>
      <c r="D166">
        <v>13</v>
      </c>
      <c r="E166" s="6">
        <f>Sheet1!F6181</f>
        <v>8.51</v>
      </c>
      <c r="F166" s="6">
        <f>Sheet1!G6181</f>
        <v>11.5</v>
      </c>
      <c r="G166" s="229">
        <f>Sheet1!H6181</f>
        <v>7.2562500000000005</v>
      </c>
      <c r="H166" s="6">
        <f>Sheet1!I6181</f>
        <v>4.9500000000000011</v>
      </c>
      <c r="I166" s="6">
        <f>Sheet1!J6181</f>
        <v>3.4812500000000002</v>
      </c>
      <c r="J166" s="6">
        <f>Sheet1!K6181</f>
        <v>6.7125000000000012</v>
      </c>
      <c r="K166" s="6">
        <f>Sheet1!L6181</f>
        <v>5.6</v>
      </c>
      <c r="L166" s="6">
        <f>Sheet1!M6181</f>
        <v>7.4133333333333331</v>
      </c>
      <c r="M166" s="6">
        <f>Sheet1!N6181</f>
        <v>5.9799999999999995</v>
      </c>
      <c r="N166" s="6">
        <f>Sheet1!O6181</f>
        <v>7.8499999999999988</v>
      </c>
      <c r="O166" s="6">
        <f>Sheet1!P6181</f>
        <v>6.7866666666666653</v>
      </c>
      <c r="P166" s="6">
        <f>Sheet1!Q6181</f>
        <v>7.0611111111111118</v>
      </c>
    </row>
    <row r="167" spans="3:16" x14ac:dyDescent="0.25">
      <c r="C167" t="s">
        <v>9</v>
      </c>
      <c r="D167">
        <v>14</v>
      </c>
      <c r="E167" s="6">
        <f>Sheet1!F6182</f>
        <v>8.66</v>
      </c>
      <c r="F167" s="6">
        <f>Sheet1!G6182</f>
        <v>11.78</v>
      </c>
      <c r="G167" s="229">
        <f>Sheet1!H6182</f>
        <v>7.45</v>
      </c>
      <c r="H167" s="6">
        <f>Sheet1!I6182</f>
        <v>4.7799999999999994</v>
      </c>
      <c r="I167" s="6">
        <f>Sheet1!J6182</f>
        <v>3.8250000000000002</v>
      </c>
      <c r="J167" s="6">
        <f>Sheet1!K6182</f>
        <v>7.6437500000000007</v>
      </c>
      <c r="K167" s="6">
        <f>Sheet1!L6182</f>
        <v>5.8062499999999995</v>
      </c>
      <c r="L167" s="6">
        <f>Sheet1!M6182</f>
        <v>7.1466666666666665</v>
      </c>
      <c r="M167" s="6">
        <f>Sheet1!N6182</f>
        <v>5.89</v>
      </c>
      <c r="N167" s="6">
        <f>Sheet1!O6182</f>
        <v>7.8750000000000009</v>
      </c>
      <c r="O167" s="6">
        <f>Sheet1!P6182</f>
        <v>7.4399999999999995</v>
      </c>
      <c r="P167" s="6">
        <f>Sheet1!Q6182</f>
        <v>7.3272222222222236</v>
      </c>
    </row>
    <row r="168" spans="3:16" x14ac:dyDescent="0.25">
      <c r="C168" t="s">
        <v>9</v>
      </c>
      <c r="D168">
        <v>15</v>
      </c>
      <c r="E168" s="6">
        <f>Sheet1!F6183</f>
        <v>8.66</v>
      </c>
      <c r="F168" s="6">
        <f>Sheet1!G6183</f>
        <v>11.940000000000001</v>
      </c>
      <c r="G168" s="229">
        <f>Sheet1!H6183</f>
        <v>7.8937499999999998</v>
      </c>
      <c r="H168" s="6">
        <f>Sheet1!I6183</f>
        <v>5.1800000000000006</v>
      </c>
      <c r="I168" s="6">
        <f>Sheet1!J6183</f>
        <v>4.40625</v>
      </c>
      <c r="J168" s="6">
        <f>Sheet1!K6183</f>
        <v>8.1</v>
      </c>
      <c r="K168" s="6">
        <f>Sheet1!L6183</f>
        <v>6.96875</v>
      </c>
      <c r="L168" s="6">
        <f>Sheet1!M6183</f>
        <v>8.0533333333333346</v>
      </c>
      <c r="M168" s="6">
        <f>Sheet1!N6183</f>
        <v>6.23</v>
      </c>
      <c r="N168" s="6">
        <f>Sheet1!O6183</f>
        <v>8.3875000000000011</v>
      </c>
      <c r="O168" s="6">
        <f>Sheet1!P6183</f>
        <v>7.8</v>
      </c>
      <c r="P168" s="6">
        <f>Sheet1!Q6183</f>
        <v>7.8133333333333326</v>
      </c>
    </row>
    <row r="169" spans="3:16" x14ac:dyDescent="0.25">
      <c r="C169" t="s">
        <v>9</v>
      </c>
      <c r="D169">
        <v>16</v>
      </c>
      <c r="E169" s="6">
        <f>Sheet1!F6184</f>
        <v>8.35</v>
      </c>
      <c r="F169" s="6">
        <f>Sheet1!G6184</f>
        <v>11.660000000000002</v>
      </c>
      <c r="G169" s="229">
        <f>Sheet1!H6184</f>
        <v>8.4124999999999996</v>
      </c>
      <c r="H169" s="6">
        <f>Sheet1!I6184</f>
        <v>5.2</v>
      </c>
      <c r="I169" s="6">
        <f>Sheet1!J6184</f>
        <v>5.0437499999999993</v>
      </c>
      <c r="J169" s="6">
        <f>Sheet1!K6184</f>
        <v>8.3624999999999989</v>
      </c>
      <c r="K169" s="6">
        <f>Sheet1!L6184</f>
        <v>7.7562500000000005</v>
      </c>
      <c r="L169" s="6">
        <f>Sheet1!M6184</f>
        <v>8.16</v>
      </c>
      <c r="M169" s="6">
        <f>Sheet1!N6184</f>
        <v>6.05</v>
      </c>
      <c r="N169" s="6">
        <f>Sheet1!O6184</f>
        <v>8.9375</v>
      </c>
      <c r="O169" s="6">
        <f>Sheet1!P6184</f>
        <v>7.919999999999999</v>
      </c>
      <c r="P169" s="6">
        <f>Sheet1!Q6184</f>
        <v>8.4688888888888894</v>
      </c>
    </row>
    <row r="170" spans="3:16" x14ac:dyDescent="0.25">
      <c r="C170" t="s">
        <v>9</v>
      </c>
      <c r="D170">
        <v>17</v>
      </c>
      <c r="E170" s="6">
        <f>Sheet1!F6185</f>
        <v>7.4899999999999993</v>
      </c>
      <c r="F170" s="6">
        <f>Sheet1!G6185</f>
        <v>10.75</v>
      </c>
      <c r="G170" s="229">
        <f>Sheet1!H6185</f>
        <v>7.9187500000000011</v>
      </c>
      <c r="H170" s="6">
        <f>Sheet1!I6185</f>
        <v>4.33</v>
      </c>
      <c r="I170" s="6">
        <f>Sheet1!J6185</f>
        <v>4.2437500000000004</v>
      </c>
      <c r="J170" s="6">
        <f>Sheet1!K6185</f>
        <v>8.0437499999999993</v>
      </c>
      <c r="K170" s="6">
        <f>Sheet1!L6185</f>
        <v>6.893749999999998</v>
      </c>
      <c r="L170" s="6">
        <f>Sheet1!M6185</f>
        <v>7.92</v>
      </c>
      <c r="M170" s="6">
        <f>Sheet1!N6185</f>
        <v>5.95</v>
      </c>
      <c r="N170" s="6">
        <f>Sheet1!O6185</f>
        <v>7.7750000000000004</v>
      </c>
      <c r="O170" s="6">
        <f>Sheet1!P6185</f>
        <v>7.4266666666666667</v>
      </c>
      <c r="P170" s="6">
        <f>Sheet1!Q6185</f>
        <v>8.294722222222223</v>
      </c>
    </row>
    <row r="171" spans="3:16" x14ac:dyDescent="0.25">
      <c r="C171" t="s">
        <v>9</v>
      </c>
      <c r="D171">
        <v>18</v>
      </c>
      <c r="E171" s="6">
        <f>Sheet1!F6186</f>
        <v>7.5</v>
      </c>
      <c r="F171" s="6">
        <f>Sheet1!G6186</f>
        <v>10.5</v>
      </c>
      <c r="G171" s="229">
        <f>Sheet1!H6186</f>
        <v>7.1124999999999989</v>
      </c>
      <c r="H171" s="6">
        <f>Sheet1!I6186</f>
        <v>4.1500000000000004</v>
      </c>
      <c r="I171" s="6">
        <f>Sheet1!J6186</f>
        <v>3.1624999999999996</v>
      </c>
      <c r="J171" s="6">
        <f>Sheet1!K6186</f>
        <v>6.9312499999999995</v>
      </c>
      <c r="K171" s="6">
        <f>Sheet1!L6186</f>
        <v>6.15625</v>
      </c>
      <c r="L171" s="6">
        <f>Sheet1!M6186</f>
        <v>6.62</v>
      </c>
      <c r="M171" s="6">
        <f>Sheet1!N6186</f>
        <v>5.24</v>
      </c>
      <c r="N171" s="6">
        <f>Sheet1!O6186</f>
        <v>6.9875000000000007</v>
      </c>
      <c r="O171" s="6">
        <f>Sheet1!P6186</f>
        <v>6.6400000000000006</v>
      </c>
      <c r="P171" s="6">
        <f>Sheet1!Q6186</f>
        <v>7.3180555555555555</v>
      </c>
    </row>
    <row r="172" spans="3:16" x14ac:dyDescent="0.25">
      <c r="C172" t="s">
        <v>9</v>
      </c>
      <c r="D172">
        <v>19</v>
      </c>
      <c r="E172" s="6">
        <f>Sheet1!F6187</f>
        <v>7.65</v>
      </c>
      <c r="F172" s="6">
        <f>Sheet1!G6187</f>
        <v>10.469999999999999</v>
      </c>
      <c r="G172" s="229">
        <f>Sheet1!H6187</f>
        <v>5.8874999999999993</v>
      </c>
      <c r="H172" s="6">
        <f>Sheet1!I6187</f>
        <v>4.12</v>
      </c>
      <c r="I172" s="6">
        <f>Sheet1!J6187</f>
        <v>2.6249999999999996</v>
      </c>
      <c r="J172" s="6">
        <f>Sheet1!K6187</f>
        <v>5.6874999999999991</v>
      </c>
      <c r="K172" s="6">
        <f>Sheet1!L6187</f>
        <v>5.0625000000000009</v>
      </c>
      <c r="L172" s="6">
        <f>Sheet1!M6187</f>
        <v>6.4133333333333331</v>
      </c>
      <c r="M172" s="6">
        <f>Sheet1!N6187</f>
        <v>4.37</v>
      </c>
      <c r="N172" s="6">
        <f>Sheet1!O6187</f>
        <v>6.8000000000000007</v>
      </c>
      <c r="O172" s="6">
        <f>Sheet1!P6187</f>
        <v>5.9666666666666668</v>
      </c>
      <c r="P172" s="6">
        <f>Sheet1!Q6187</f>
        <v>6.4444444444444438</v>
      </c>
    </row>
    <row r="173" spans="3:16" x14ac:dyDescent="0.25">
      <c r="C173" t="s">
        <v>9</v>
      </c>
      <c r="D173">
        <v>20</v>
      </c>
      <c r="E173" s="6">
        <f>Sheet1!F6188</f>
        <v>7.76</v>
      </c>
      <c r="F173" s="6">
        <f>Sheet1!G6188</f>
        <v>10.780000000000001</v>
      </c>
      <c r="G173" s="229">
        <f>Sheet1!H6188</f>
        <v>5.7250000000000005</v>
      </c>
      <c r="H173" s="6">
        <f>Sheet1!I6188</f>
        <v>4.25</v>
      </c>
      <c r="I173" s="6">
        <f>Sheet1!J6188</f>
        <v>2.4125000000000001</v>
      </c>
      <c r="J173" s="6">
        <f>Sheet1!K6188</f>
        <v>5.7250000000000005</v>
      </c>
      <c r="K173" s="6">
        <f>Sheet1!L6188</f>
        <v>4.7937500000000002</v>
      </c>
      <c r="L173" s="6">
        <f>Sheet1!M6188</f>
        <v>6.5666666666666673</v>
      </c>
      <c r="M173" s="6">
        <f>Sheet1!N6188</f>
        <v>5.44</v>
      </c>
      <c r="N173" s="6">
        <f>Sheet1!O6188</f>
        <v>7.5</v>
      </c>
      <c r="O173" s="6">
        <f>Sheet1!P6188</f>
        <v>5.7733333333333343</v>
      </c>
      <c r="P173" s="6">
        <f>Sheet1!Q6188</f>
        <v>6.0280555555555555</v>
      </c>
    </row>
    <row r="174" spans="3:16" x14ac:dyDescent="0.25">
      <c r="C174" t="s">
        <v>9</v>
      </c>
      <c r="D174">
        <v>21</v>
      </c>
      <c r="E174" s="6">
        <f>Sheet1!F6189</f>
        <v>8.6500000000000021</v>
      </c>
      <c r="F174" s="6">
        <f>Sheet1!G6189</f>
        <v>11.52</v>
      </c>
      <c r="G174" s="229">
        <f>Sheet1!H6189</f>
        <v>6.1124999999999998</v>
      </c>
      <c r="H174" s="6">
        <f>Sheet1!I6189</f>
        <v>5.32</v>
      </c>
      <c r="I174" s="6">
        <f>Sheet1!J6189</f>
        <v>2.3375000000000004</v>
      </c>
      <c r="J174" s="6">
        <f>Sheet1!K6189</f>
        <v>5.6937500000000005</v>
      </c>
      <c r="K174" s="6">
        <f>Sheet1!L6189</f>
        <v>4.8312500000000007</v>
      </c>
      <c r="L174" s="6">
        <f>Sheet1!M6189</f>
        <v>5.7</v>
      </c>
      <c r="M174" s="6">
        <f>Sheet1!N6189</f>
        <v>6.1300000000000008</v>
      </c>
      <c r="N174" s="6">
        <f>Sheet1!O6189</f>
        <v>7.7874999999999996</v>
      </c>
      <c r="O174" s="6">
        <f>Sheet1!P6189</f>
        <v>5.4399999999999995</v>
      </c>
      <c r="P174" s="6">
        <f>Sheet1!Q6189</f>
        <v>6.0736111111111111</v>
      </c>
    </row>
    <row r="175" spans="3:16" x14ac:dyDescent="0.25">
      <c r="C175" t="s">
        <v>9</v>
      </c>
      <c r="D175">
        <v>22</v>
      </c>
      <c r="E175" s="6">
        <f>Sheet1!F6190</f>
        <v>7.17</v>
      </c>
      <c r="F175" s="6">
        <f>Sheet1!G6190</f>
        <v>9.5799999999999983</v>
      </c>
      <c r="G175" s="229">
        <f>Sheet1!H6190</f>
        <v>5.0124999999999993</v>
      </c>
      <c r="H175" s="6">
        <f>Sheet1!I6190</f>
        <v>4.3899999999999997</v>
      </c>
      <c r="I175" s="6">
        <f>Sheet1!J6190</f>
        <v>1.9374999999999998</v>
      </c>
      <c r="J175" s="6">
        <f>Sheet1!K6190</f>
        <v>5.3500000000000005</v>
      </c>
      <c r="K175" s="6">
        <f>Sheet1!L6190</f>
        <v>4.4437500000000005</v>
      </c>
      <c r="L175" s="6">
        <f>Sheet1!M6190</f>
        <v>5.3266666666666662</v>
      </c>
      <c r="M175" s="6">
        <f>Sheet1!N6190</f>
        <v>4.1899999999999995</v>
      </c>
      <c r="N175" s="6">
        <f>Sheet1!O6190</f>
        <v>4.8</v>
      </c>
      <c r="O175" s="6">
        <f>Sheet1!P6190</f>
        <v>4.5533333333333328</v>
      </c>
      <c r="P175" s="6">
        <f>Sheet1!Q6190</f>
        <v>4.8588888888888881</v>
      </c>
    </row>
    <row r="176" spans="3:16" x14ac:dyDescent="0.25">
      <c r="C176" t="s">
        <v>9</v>
      </c>
      <c r="D176">
        <v>23</v>
      </c>
      <c r="E176" s="6">
        <f>Sheet1!F6191</f>
        <v>6.62</v>
      </c>
      <c r="F176" s="6">
        <f>Sheet1!G6191</f>
        <v>8.81</v>
      </c>
      <c r="G176" s="229">
        <f>Sheet1!H6191</f>
        <v>5.0625</v>
      </c>
      <c r="H176" s="6">
        <f>Sheet1!I6191</f>
        <v>3.3600000000000003</v>
      </c>
      <c r="I176" s="6">
        <f>Sheet1!J6191</f>
        <v>1.7375</v>
      </c>
      <c r="J176" s="6">
        <f>Sheet1!K6191</f>
        <v>5.6375000000000002</v>
      </c>
      <c r="K176" s="6">
        <f>Sheet1!L6191</f>
        <v>3.96875</v>
      </c>
      <c r="L176" s="6">
        <f>Sheet1!M6191</f>
        <v>5.5199999999999987</v>
      </c>
      <c r="M176" s="6">
        <f>Sheet1!N6191</f>
        <v>4.1500000000000004</v>
      </c>
      <c r="N176" s="6">
        <f>Sheet1!O6191</f>
        <v>4.125</v>
      </c>
      <c r="O176" s="6">
        <f>Sheet1!P6191</f>
        <v>5.1266666666666669</v>
      </c>
      <c r="P176" s="6">
        <f>Sheet1!Q6191</f>
        <v>5.5724999999999998</v>
      </c>
    </row>
    <row r="177" spans="3:16" x14ac:dyDescent="0.25">
      <c r="C177" t="s">
        <v>9</v>
      </c>
      <c r="D177">
        <v>24</v>
      </c>
      <c r="E177" s="6">
        <f>Sheet1!F6192</f>
        <v>6.05</v>
      </c>
      <c r="F177" s="6">
        <f>Sheet1!G6192</f>
        <v>9.1900000000000013</v>
      </c>
      <c r="G177" s="229">
        <f>Sheet1!H6192</f>
        <v>5.4375</v>
      </c>
      <c r="H177" s="6">
        <f>Sheet1!I6192</f>
        <v>3.1500000000000004</v>
      </c>
      <c r="I177" s="6">
        <f>Sheet1!J6192</f>
        <v>1.2625</v>
      </c>
      <c r="J177" s="6">
        <f>Sheet1!K6192</f>
        <v>5.3312500000000007</v>
      </c>
      <c r="K177" s="6">
        <f>Sheet1!L6192</f>
        <v>4.1437500000000007</v>
      </c>
      <c r="L177" s="6">
        <f>Sheet1!M6192</f>
        <v>5.0466666666666677</v>
      </c>
      <c r="M177" s="6">
        <f>Sheet1!N6192</f>
        <v>3.54</v>
      </c>
      <c r="N177" s="6">
        <f>Sheet1!O6192</f>
        <v>3.375</v>
      </c>
      <c r="O177" s="6">
        <f>Sheet1!P6192</f>
        <v>5.0599999999999987</v>
      </c>
      <c r="P177" s="6">
        <f>Sheet1!Q6192</f>
        <v>5.1069444444444452</v>
      </c>
    </row>
    <row r="178" spans="3:16" x14ac:dyDescent="0.25">
      <c r="C178" t="s">
        <v>9</v>
      </c>
      <c r="D178">
        <v>25</v>
      </c>
      <c r="E178" s="6">
        <f>Sheet1!F6193</f>
        <v>6.5600000000000005</v>
      </c>
      <c r="F178" s="6">
        <f>Sheet1!G6193</f>
        <v>9.73</v>
      </c>
      <c r="G178" s="229">
        <f>Sheet1!H6193</f>
        <v>5.3874999999999993</v>
      </c>
      <c r="H178" s="6">
        <f>Sheet1!I6193</f>
        <v>3.97</v>
      </c>
      <c r="I178" s="6">
        <f>Sheet1!J6193</f>
        <v>1.5687499999999999</v>
      </c>
      <c r="J178" s="6">
        <f>Sheet1!K6193</f>
        <v>5.65</v>
      </c>
      <c r="K178" s="6">
        <f>Sheet1!L6193</f>
        <v>4.0062500000000005</v>
      </c>
      <c r="L178" s="6">
        <f>Sheet1!M6193</f>
        <v>4.9666666666666668</v>
      </c>
      <c r="M178" s="6">
        <f>Sheet1!N6193</f>
        <v>3.4200000000000004</v>
      </c>
      <c r="N178" s="6">
        <f>Sheet1!O6193</f>
        <v>3.1875</v>
      </c>
      <c r="O178" s="6">
        <f>Sheet1!P6193</f>
        <v>4.5999999999999996</v>
      </c>
      <c r="P178" s="6">
        <f>Sheet1!Q6193</f>
        <v>5.2408333333333328</v>
      </c>
    </row>
    <row r="179" spans="3:16" x14ac:dyDescent="0.25">
      <c r="C179" t="s">
        <v>9</v>
      </c>
      <c r="D179">
        <v>26</v>
      </c>
      <c r="E179" s="6">
        <f>Sheet1!F6194</f>
        <v>6.3100000000000005</v>
      </c>
      <c r="F179" s="6">
        <f>Sheet1!G6194</f>
        <v>8.7499999999999982</v>
      </c>
      <c r="G179" s="229">
        <f>Sheet1!H6194</f>
        <v>6.143749999999998</v>
      </c>
      <c r="H179" s="6">
        <f>Sheet1!I6194</f>
        <v>2.15</v>
      </c>
      <c r="I179" s="6">
        <f>Sheet1!J6194</f>
        <v>1.5125000000000004</v>
      </c>
      <c r="J179" s="6">
        <f>Sheet1!K6194</f>
        <v>5.6624999999999988</v>
      </c>
      <c r="K179" s="6">
        <f>Sheet1!L6194</f>
        <v>4.0937500000000009</v>
      </c>
      <c r="L179" s="6">
        <f>Sheet1!M6194</f>
        <v>5.3866666666666658</v>
      </c>
      <c r="M179" s="6">
        <f>Sheet1!N6194</f>
        <v>2.62</v>
      </c>
      <c r="N179" s="6">
        <f>Sheet1!O6194</f>
        <v>3.25</v>
      </c>
      <c r="O179" s="6">
        <f>Sheet1!P6194</f>
        <v>4.96</v>
      </c>
      <c r="P179" s="6">
        <f>Sheet1!Q6194</f>
        <v>5.910000000000001</v>
      </c>
    </row>
    <row r="180" spans="3:16" x14ac:dyDescent="0.25">
      <c r="C180" t="s">
        <v>9</v>
      </c>
      <c r="D180">
        <v>27</v>
      </c>
      <c r="E180" s="6">
        <f>Sheet1!F6195</f>
        <v>5.37</v>
      </c>
      <c r="F180" s="6">
        <f>Sheet1!G6195</f>
        <v>8.43</v>
      </c>
      <c r="G180" s="229">
        <f>Sheet1!H6195</f>
        <v>5.15625</v>
      </c>
      <c r="H180" s="6">
        <f>Sheet1!I6195</f>
        <v>2.1599999999999997</v>
      </c>
      <c r="I180" s="6">
        <f>Sheet1!J6195</f>
        <v>1.1562500000000002</v>
      </c>
      <c r="J180" s="6">
        <f>Sheet1!K6195</f>
        <v>4.9312500000000004</v>
      </c>
      <c r="K180" s="6">
        <f>Sheet1!L6195</f>
        <v>4.1062500000000002</v>
      </c>
      <c r="L180" s="6">
        <f>Sheet1!M6195</f>
        <v>5.4733333333333327</v>
      </c>
      <c r="M180" s="6">
        <f>Sheet1!N6195</f>
        <v>2.4400000000000004</v>
      </c>
      <c r="N180" s="6">
        <f>Sheet1!O6195</f>
        <v>3.2500000000000004</v>
      </c>
      <c r="O180" s="6">
        <f>Sheet1!P6195</f>
        <v>4.9799999999999995</v>
      </c>
      <c r="P180" s="6">
        <f>Sheet1!Q6195</f>
        <v>5.6113888888888876</v>
      </c>
    </row>
    <row r="181" spans="3:16" x14ac:dyDescent="0.25">
      <c r="C181" t="s">
        <v>9</v>
      </c>
      <c r="D181">
        <v>28</v>
      </c>
      <c r="E181" s="6">
        <f>Sheet1!F6196</f>
        <v>7.05</v>
      </c>
      <c r="F181" s="6">
        <f>Sheet1!G6196</f>
        <v>9.66</v>
      </c>
      <c r="G181" s="229">
        <f>Sheet1!H6196</f>
        <v>3.9312499999999999</v>
      </c>
      <c r="H181" s="6">
        <f>Sheet1!I6196</f>
        <v>3.5100000000000002</v>
      </c>
      <c r="I181" s="6">
        <f>Sheet1!J6196</f>
        <v>1.1375</v>
      </c>
      <c r="J181" s="6">
        <f>Sheet1!K6196</f>
        <v>3.8437499999999996</v>
      </c>
      <c r="K181" s="6">
        <f>Sheet1!L6196</f>
        <v>3.05</v>
      </c>
      <c r="L181" s="6">
        <f>Sheet1!M6196</f>
        <v>4.7533333333333321</v>
      </c>
      <c r="M181" s="6">
        <f>Sheet1!N6196</f>
        <v>3.2</v>
      </c>
      <c r="N181" s="6">
        <f>Sheet1!O6196</f>
        <v>5.1125000000000007</v>
      </c>
      <c r="O181" s="6">
        <f>Sheet1!P6196</f>
        <v>3.9666666666666668</v>
      </c>
      <c r="P181" s="6">
        <f>Sheet1!Q6196</f>
        <v>4.4594444444444443</v>
      </c>
    </row>
    <row r="182" spans="3:16" x14ac:dyDescent="0.25">
      <c r="C182" t="s">
        <v>9</v>
      </c>
      <c r="D182">
        <v>29</v>
      </c>
      <c r="E182" s="6">
        <f>Sheet1!F6197</f>
        <v>6.7799999999999994</v>
      </c>
      <c r="F182" s="6">
        <f>Sheet1!G6197</f>
        <v>10.059999999999999</v>
      </c>
      <c r="G182" s="229">
        <f>Sheet1!H6197</f>
        <v>4.6749999999999998</v>
      </c>
      <c r="H182" s="6">
        <f>Sheet1!I6197</f>
        <v>3.7299999999999995</v>
      </c>
      <c r="I182" s="6">
        <f>Sheet1!J6197</f>
        <v>1.4250000000000003</v>
      </c>
      <c r="J182" s="6">
        <f>Sheet1!K6197</f>
        <v>4.3687500000000004</v>
      </c>
      <c r="K182" s="6">
        <f>Sheet1!L6197</f>
        <v>4.1750000000000007</v>
      </c>
      <c r="L182" s="6">
        <f>Sheet1!M6197</f>
        <v>5.419999999999999</v>
      </c>
      <c r="M182" s="6">
        <f>Sheet1!N6197</f>
        <v>3.65</v>
      </c>
      <c r="N182" s="6">
        <f>Sheet1!O6197</f>
        <v>4.8499999999999996</v>
      </c>
      <c r="O182" s="6">
        <f>Sheet1!P6197</f>
        <v>4.46</v>
      </c>
      <c r="P182" s="6">
        <f>Sheet1!Q6197</f>
        <v>4.6883333333333335</v>
      </c>
    </row>
    <row r="183" spans="3:16" x14ac:dyDescent="0.25">
      <c r="C183" t="s">
        <v>9</v>
      </c>
      <c r="D183">
        <v>30</v>
      </c>
      <c r="E183" s="6">
        <f>Sheet1!F6198</f>
        <v>8.2899999999999991</v>
      </c>
      <c r="F183" s="6">
        <f>Sheet1!G6198</f>
        <v>11.23</v>
      </c>
      <c r="G183" s="229">
        <f>Sheet1!H6198</f>
        <v>5.2874999999999996</v>
      </c>
      <c r="H183" s="6">
        <f>Sheet1!I6198</f>
        <v>5.1100000000000003</v>
      </c>
      <c r="I183" s="6">
        <f>Sheet1!J6198</f>
        <v>2.3874999999999997</v>
      </c>
      <c r="J183" s="6">
        <f>Sheet1!K6198</f>
        <v>4.9437499999999996</v>
      </c>
      <c r="K183" s="6">
        <f>Sheet1!L6198</f>
        <v>4.4812500000000002</v>
      </c>
      <c r="L183" s="6">
        <f>Sheet1!M6198</f>
        <v>5.2066666666666661</v>
      </c>
      <c r="M183" s="6">
        <f>Sheet1!N6198</f>
        <v>4.59</v>
      </c>
      <c r="N183" s="6">
        <f>Sheet1!O6198</f>
        <v>5.4624999999999995</v>
      </c>
      <c r="O183" s="6">
        <f>Sheet1!P6198</f>
        <v>4.8933333333333335</v>
      </c>
      <c r="P183" s="6">
        <f>Sheet1!Q6198</f>
        <v>5.3241666666666676</v>
      </c>
    </row>
    <row r="184" spans="3:16" x14ac:dyDescent="0.25">
      <c r="C184" t="s">
        <v>10</v>
      </c>
      <c r="D184">
        <v>1</v>
      </c>
      <c r="E184" s="6">
        <f>Sheet1!F6199</f>
        <v>8.3000000000000007</v>
      </c>
      <c r="F184" s="6">
        <f>Sheet1!G6199</f>
        <v>10.67</v>
      </c>
      <c r="G184" s="229">
        <f>Sheet1!H6199</f>
        <v>4.7437500000000004</v>
      </c>
      <c r="H184" s="6">
        <f>Sheet1!I6199</f>
        <v>4.6800000000000006</v>
      </c>
      <c r="I184" s="6">
        <f>Sheet1!J6199</f>
        <v>2.3812500000000001</v>
      </c>
      <c r="J184" s="6">
        <f>Sheet1!K6199</f>
        <v>4.8</v>
      </c>
      <c r="K184" s="6">
        <f>Sheet1!L6199</f>
        <v>3.4999999999999996</v>
      </c>
      <c r="L184" s="6">
        <f>Sheet1!M6199</f>
        <v>5.4266666666666667</v>
      </c>
      <c r="M184" s="6">
        <f>Sheet1!N6199</f>
        <v>5.62</v>
      </c>
      <c r="N184" s="6">
        <f>Sheet1!O6199</f>
        <v>5.4444444444444438</v>
      </c>
      <c r="O184" s="6">
        <f>Sheet1!P6199</f>
        <v>4.5333333333333332</v>
      </c>
      <c r="P184" s="6">
        <f>Sheet1!Q6199</f>
        <v>5.1539855072463752</v>
      </c>
    </row>
    <row r="185" spans="3:16" x14ac:dyDescent="0.25">
      <c r="C185" t="s">
        <v>10</v>
      </c>
      <c r="D185">
        <v>2</v>
      </c>
      <c r="E185" s="6">
        <f>Sheet1!F6200</f>
        <v>6.69</v>
      </c>
      <c r="F185" s="6">
        <f>Sheet1!G6200</f>
        <v>9.5499999999999989</v>
      </c>
      <c r="G185" s="229">
        <f>Sheet1!H6200</f>
        <v>4.6375000000000002</v>
      </c>
      <c r="H185" s="6">
        <f>Sheet1!I6200</f>
        <v>3.3199999999999994</v>
      </c>
      <c r="I185" s="6">
        <f>Sheet1!J6200</f>
        <v>1.8437500000000002</v>
      </c>
      <c r="J185" s="6">
        <f>Sheet1!K6200</f>
        <v>4.3500000000000005</v>
      </c>
      <c r="K185" s="6">
        <f>Sheet1!L6200</f>
        <v>3.9750000000000001</v>
      </c>
      <c r="L185" s="6">
        <f>Sheet1!M6200</f>
        <v>5.08</v>
      </c>
      <c r="M185" s="6">
        <f>Sheet1!N6200</f>
        <v>4.1899999999999995</v>
      </c>
      <c r="N185" s="6">
        <f>Sheet1!O6200</f>
        <v>5.0333333333333332</v>
      </c>
      <c r="O185" s="6">
        <f>Sheet1!P6200</f>
        <v>4.3133333333333335</v>
      </c>
      <c r="P185" s="6">
        <f>Sheet1!Q6200</f>
        <v>4.7789492753623195</v>
      </c>
    </row>
    <row r="186" spans="3:16" x14ac:dyDescent="0.25">
      <c r="C186" t="s">
        <v>10</v>
      </c>
      <c r="D186">
        <v>3</v>
      </c>
      <c r="E186" s="6">
        <f>Sheet1!F6201</f>
        <v>7.3700000000000019</v>
      </c>
      <c r="F186" s="6">
        <f>Sheet1!G6201</f>
        <v>10.02</v>
      </c>
      <c r="G186" s="229">
        <f>Sheet1!H6201</f>
        <v>5.4124999999999996</v>
      </c>
      <c r="H186" s="6">
        <f>Sheet1!I6201</f>
        <v>3.6199999999999997</v>
      </c>
      <c r="I186" s="6">
        <f>Sheet1!J6201</f>
        <v>2.0437499999999997</v>
      </c>
      <c r="J186" s="6">
        <f>Sheet1!K6201</f>
        <v>5.3937499999999989</v>
      </c>
      <c r="K186" s="6">
        <f>Sheet1!L6201</f>
        <v>4.03125</v>
      </c>
      <c r="L186" s="6">
        <f>Sheet1!M6201</f>
        <v>6.0533333333333337</v>
      </c>
      <c r="M186" s="6">
        <f>Sheet1!N6201</f>
        <v>3.47</v>
      </c>
      <c r="N186" s="6">
        <f>Sheet1!O6201</f>
        <v>4.4000000000000004</v>
      </c>
      <c r="O186" s="6">
        <f>Sheet1!P6201</f>
        <v>5.253333333333333</v>
      </c>
      <c r="P186" s="6">
        <f>Sheet1!Q6201</f>
        <v>5.7366062801932385</v>
      </c>
    </row>
    <row r="187" spans="3:16" x14ac:dyDescent="0.25">
      <c r="C187" t="s">
        <v>10</v>
      </c>
      <c r="D187">
        <v>4</v>
      </c>
      <c r="E187" s="6">
        <f>Sheet1!F6202</f>
        <v>6.7300000000000013</v>
      </c>
      <c r="F187" s="6">
        <f>Sheet1!G6202</f>
        <v>9.25</v>
      </c>
      <c r="G187" s="229">
        <f>Sheet1!H6202</f>
        <v>4.8187499999999996</v>
      </c>
      <c r="H187" s="6">
        <f>Sheet1!I6202</f>
        <v>3.69</v>
      </c>
      <c r="I187" s="6">
        <f>Sheet1!J6202</f>
        <v>1.6437500000000003</v>
      </c>
      <c r="J187" s="6">
        <f>Sheet1!K6202</f>
        <v>4.7312500000000002</v>
      </c>
      <c r="K187" s="6">
        <f>Sheet1!L6202</f>
        <v>3.7375000000000003</v>
      </c>
      <c r="L187" s="6">
        <f>Sheet1!M6202</f>
        <v>5.3666666666666654</v>
      </c>
      <c r="M187" s="6">
        <f>Sheet1!N6202</f>
        <v>3.85</v>
      </c>
      <c r="N187" s="6">
        <f>Sheet1!O6202</f>
        <v>4.1333333333333329</v>
      </c>
      <c r="O187" s="6">
        <f>Sheet1!P6202</f>
        <v>4.626666666666666</v>
      </c>
      <c r="P187" s="6">
        <f>Sheet1!Q6202</f>
        <v>5.2137439613526571</v>
      </c>
    </row>
    <row r="188" spans="3:16" x14ac:dyDescent="0.25">
      <c r="C188" t="s">
        <v>10</v>
      </c>
      <c r="D188">
        <v>5</v>
      </c>
      <c r="E188" s="6">
        <f>Sheet1!F6203</f>
        <v>7.2200000000000006</v>
      </c>
      <c r="F188" s="6">
        <f>Sheet1!G6203</f>
        <v>9.4000000000000021</v>
      </c>
      <c r="G188" s="229">
        <f>Sheet1!H6203</f>
        <v>4.9250000000000007</v>
      </c>
      <c r="H188" s="6">
        <f>Sheet1!I6203</f>
        <v>3.4099999999999993</v>
      </c>
      <c r="I188" s="6">
        <f>Sheet1!J6203</f>
        <v>1.6124999999999998</v>
      </c>
      <c r="J188" s="6">
        <f>Sheet1!K6203</f>
        <v>5.1812499999999995</v>
      </c>
      <c r="K188" s="6">
        <f>Sheet1!L6203</f>
        <v>3.5062499999999996</v>
      </c>
      <c r="L188" s="6">
        <f>Sheet1!M6203</f>
        <v>5.3466666666666667</v>
      </c>
      <c r="M188" s="6">
        <f>Sheet1!N6203</f>
        <v>4.5</v>
      </c>
      <c r="N188" s="6">
        <f>Sheet1!O6203</f>
        <v>4.511111111111112</v>
      </c>
      <c r="O188" s="6">
        <f>Sheet1!P6203</f>
        <v>5.0066666666666686</v>
      </c>
      <c r="P188" s="6">
        <f>Sheet1!Q6203</f>
        <v>5.4667632850241548</v>
      </c>
    </row>
    <row r="189" spans="3:16" x14ac:dyDescent="0.25">
      <c r="C189" t="s">
        <v>10</v>
      </c>
      <c r="D189">
        <v>6</v>
      </c>
      <c r="E189" s="6">
        <f>Sheet1!F6204</f>
        <v>6.01</v>
      </c>
      <c r="F189" s="6">
        <f>Sheet1!G6204</f>
        <v>8.2900000000000009</v>
      </c>
      <c r="G189" s="229">
        <f>Sheet1!H6204</f>
        <v>4.53125</v>
      </c>
      <c r="H189" s="6">
        <f>Sheet1!I6204</f>
        <v>2.52</v>
      </c>
      <c r="I189" s="6">
        <f>Sheet1!J6204</f>
        <v>1.1125000000000003</v>
      </c>
      <c r="J189" s="6">
        <f>Sheet1!K6204</f>
        <v>4.3187499999999996</v>
      </c>
      <c r="K189" s="6">
        <f>Sheet1!L6204</f>
        <v>3.1124999999999994</v>
      </c>
      <c r="L189" s="6">
        <f>Sheet1!M6204</f>
        <v>4.9799999999999995</v>
      </c>
      <c r="M189" s="6">
        <f>Sheet1!N6204</f>
        <v>3.85</v>
      </c>
      <c r="N189" s="6">
        <f>Sheet1!O6204</f>
        <v>4.2222222222222223</v>
      </c>
      <c r="O189" s="6">
        <f>Sheet1!P6204</f>
        <v>4.6333333333333337</v>
      </c>
      <c r="P189" s="6">
        <f>Sheet1!Q6204</f>
        <v>4.9170652173913059</v>
      </c>
    </row>
    <row r="190" spans="3:16" x14ac:dyDescent="0.25">
      <c r="C190" t="s">
        <v>10</v>
      </c>
      <c r="D190">
        <v>7</v>
      </c>
      <c r="E190" s="6">
        <f>Sheet1!F6205</f>
        <v>5.0399999999999991</v>
      </c>
      <c r="F190" s="6">
        <f>Sheet1!G6205</f>
        <v>8.6500000000000021</v>
      </c>
      <c r="G190" s="229">
        <f>Sheet1!H6205</f>
        <v>4.15625</v>
      </c>
      <c r="H190" s="6">
        <f>Sheet1!I6205</f>
        <v>2.3400000000000003</v>
      </c>
      <c r="I190" s="6">
        <f>Sheet1!J6205</f>
        <v>-0.59374999999999989</v>
      </c>
      <c r="J190" s="6">
        <f>Sheet1!K6205</f>
        <v>4.0625</v>
      </c>
      <c r="K190" s="6">
        <f>Sheet1!L6205</f>
        <v>2.96875</v>
      </c>
      <c r="L190" s="6">
        <f>Sheet1!M6205</f>
        <v>4.2733333333333325</v>
      </c>
      <c r="M190" s="6">
        <f>Sheet1!N6205</f>
        <v>3.4899999999999998</v>
      </c>
      <c r="N190" s="6">
        <f>Sheet1!O6205</f>
        <v>3.2666666666666666</v>
      </c>
      <c r="O190" s="6">
        <f>Sheet1!P6205</f>
        <v>4.2133333333333329</v>
      </c>
      <c r="P190" s="6">
        <f>Sheet1!Q6205</f>
        <v>4.5846376811594194</v>
      </c>
    </row>
    <row r="191" spans="3:16" x14ac:dyDescent="0.25">
      <c r="C191" t="s">
        <v>10</v>
      </c>
      <c r="D191">
        <v>8</v>
      </c>
      <c r="E191" s="6">
        <f>Sheet1!F6206</f>
        <v>5.88</v>
      </c>
      <c r="F191" s="6">
        <f>Sheet1!G6206</f>
        <v>8.27</v>
      </c>
      <c r="G191" s="229">
        <f>Sheet1!H6206</f>
        <v>4.0625</v>
      </c>
      <c r="H191" s="6">
        <f>Sheet1!I6206</f>
        <v>2.77</v>
      </c>
      <c r="I191" s="6">
        <f>Sheet1!J6206</f>
        <v>-0.53125000000000022</v>
      </c>
      <c r="J191" s="6">
        <f>Sheet1!K6206</f>
        <v>3.9062500000000004</v>
      </c>
      <c r="K191" s="6">
        <f>Sheet1!L6206</f>
        <v>2.2125000000000004</v>
      </c>
      <c r="L191" s="6">
        <f>Sheet1!M6206</f>
        <v>3.8866666666666672</v>
      </c>
      <c r="M191" s="6">
        <f>Sheet1!N6206</f>
        <v>3.3699999999999997</v>
      </c>
      <c r="N191" s="6">
        <f>Sheet1!O6206</f>
        <v>3.8444444444444446</v>
      </c>
      <c r="O191" s="6">
        <f>Sheet1!P6206</f>
        <v>3.5200000000000005</v>
      </c>
      <c r="P191" s="6">
        <f>Sheet1!Q6206</f>
        <v>4.2295410628019328</v>
      </c>
    </row>
    <row r="192" spans="3:16" x14ac:dyDescent="0.25">
      <c r="C192" t="s">
        <v>10</v>
      </c>
      <c r="D192">
        <v>9</v>
      </c>
      <c r="E192" s="6">
        <f>Sheet1!F6207</f>
        <v>4.96</v>
      </c>
      <c r="F192" s="6">
        <f>Sheet1!G6207</f>
        <v>7.45</v>
      </c>
      <c r="G192" s="229">
        <f>Sheet1!H6207</f>
        <v>2.2499999999999996</v>
      </c>
      <c r="H192" s="6">
        <f>Sheet1!I6207</f>
        <v>1.28</v>
      </c>
      <c r="I192" s="6">
        <f>Sheet1!J6207</f>
        <v>-2.3624999999999998</v>
      </c>
      <c r="J192" s="6">
        <f>Sheet1!K6207</f>
        <v>2.6625000000000001</v>
      </c>
      <c r="K192" s="6">
        <f>Sheet1!L6207</f>
        <v>0.76249999999999996</v>
      </c>
      <c r="L192" s="6">
        <f>Sheet1!M6207</f>
        <v>2.5466666666666664</v>
      </c>
      <c r="M192" s="6">
        <f>Sheet1!N6207</f>
        <v>2.3600000000000003</v>
      </c>
      <c r="N192" s="6">
        <f>Sheet1!O6207</f>
        <v>1.7555555555555555</v>
      </c>
      <c r="O192" s="6">
        <f>Sheet1!P6207</f>
        <v>2.2933333333333339</v>
      </c>
      <c r="P192" s="6">
        <f>Sheet1!Q6207</f>
        <v>2.9038285024154589</v>
      </c>
    </row>
    <row r="193" spans="3:16" x14ac:dyDescent="0.25">
      <c r="C193" t="s">
        <v>10</v>
      </c>
      <c r="D193">
        <v>10</v>
      </c>
      <c r="E193" s="6">
        <f>Sheet1!F6208</f>
        <v>5.0299999999999994</v>
      </c>
      <c r="F193" s="6">
        <f>Sheet1!G6208</f>
        <v>7.2799999999999994</v>
      </c>
      <c r="G193" s="229">
        <f>Sheet1!H6208</f>
        <v>1.9812500000000002</v>
      </c>
      <c r="H193" s="6">
        <f>Sheet1!I6208</f>
        <v>0.88000000000000012</v>
      </c>
      <c r="I193" s="6">
        <f>Sheet1!J6208</f>
        <v>-2.2749999999999995</v>
      </c>
      <c r="J193" s="6">
        <f>Sheet1!K6208</f>
        <v>2.1124999999999998</v>
      </c>
      <c r="K193" s="6">
        <f>Sheet1!L6208</f>
        <v>0.23749999999999993</v>
      </c>
      <c r="L193" s="6">
        <f>Sheet1!M6208</f>
        <v>2.0266666666666664</v>
      </c>
      <c r="M193" s="6">
        <f>Sheet1!N6208</f>
        <v>1.4099999999999997</v>
      </c>
      <c r="N193" s="6">
        <f>Sheet1!O6208</f>
        <v>1.9777777777777779</v>
      </c>
      <c r="O193" s="6">
        <f>Sheet1!P6208</f>
        <v>1.1799999999999997</v>
      </c>
      <c r="P193" s="6">
        <f>Sheet1!Q6208</f>
        <v>1.8170893719806764</v>
      </c>
    </row>
    <row r="194" spans="3:16" x14ac:dyDescent="0.25">
      <c r="C194" t="s">
        <v>10</v>
      </c>
      <c r="D194">
        <v>11</v>
      </c>
      <c r="E194" s="6">
        <f>Sheet1!F6209</f>
        <v>4.09</v>
      </c>
      <c r="F194" s="6">
        <f>Sheet1!G6209</f>
        <v>6.8100000000000005</v>
      </c>
      <c r="G194" s="229">
        <f>Sheet1!H6209</f>
        <v>1.9062499999999998</v>
      </c>
      <c r="H194" s="6">
        <f>Sheet1!I6209</f>
        <v>1.0799999999999998</v>
      </c>
      <c r="I194" s="6">
        <f>Sheet1!J6209</f>
        <v>-1.7124999999999999</v>
      </c>
      <c r="J194" s="6">
        <f>Sheet1!K6209</f>
        <v>1.89375</v>
      </c>
      <c r="K194" s="6">
        <f>Sheet1!L6209</f>
        <v>0.27500000000000013</v>
      </c>
      <c r="L194" s="6">
        <f>Sheet1!M6209</f>
        <v>1.7533333333333332</v>
      </c>
      <c r="M194" s="6">
        <f>Sheet1!N6209</f>
        <v>2.57</v>
      </c>
      <c r="N194" s="6">
        <f>Sheet1!O6209</f>
        <v>2.9666666666666668</v>
      </c>
      <c r="O194" s="6">
        <f>Sheet1!P6209</f>
        <v>1.2733333333333332</v>
      </c>
      <c r="P194" s="6">
        <f>Sheet1!Q6209</f>
        <v>1.4872222222222218</v>
      </c>
    </row>
    <row r="195" spans="3:16" x14ac:dyDescent="0.25">
      <c r="C195" t="s">
        <v>10</v>
      </c>
      <c r="D195">
        <v>12</v>
      </c>
      <c r="E195" s="6">
        <f>Sheet1!F6210</f>
        <v>4.0200000000000005</v>
      </c>
      <c r="F195" s="6">
        <f>Sheet1!G6210</f>
        <v>6.7899999999999991</v>
      </c>
      <c r="G195" s="229">
        <f>Sheet1!H6210</f>
        <v>1.6812500000000001</v>
      </c>
      <c r="H195" s="6">
        <f>Sheet1!I6210</f>
        <v>0.53000000000000014</v>
      </c>
      <c r="I195" s="6">
        <f>Sheet1!J6210</f>
        <v>-2.1187500000000004</v>
      </c>
      <c r="J195" s="6">
        <f>Sheet1!K6210</f>
        <v>0.99375000000000013</v>
      </c>
      <c r="K195" s="6">
        <f>Sheet1!L6210</f>
        <v>0.45000000000000007</v>
      </c>
      <c r="L195" s="6">
        <f>Sheet1!M6210</f>
        <v>1.6133333333333335</v>
      </c>
      <c r="M195" s="6">
        <f>Sheet1!N6210</f>
        <v>2.1800000000000002</v>
      </c>
      <c r="N195" s="6">
        <f>Sheet1!O6210</f>
        <v>2.1111111111111116</v>
      </c>
      <c r="O195" s="6">
        <f>Sheet1!P6210</f>
        <v>0.90666666666666662</v>
      </c>
      <c r="P195" s="6">
        <f>Sheet1!Q6210</f>
        <v>1.1535386473429949</v>
      </c>
    </row>
    <row r="196" spans="3:16" x14ac:dyDescent="0.25">
      <c r="C196" t="s">
        <v>10</v>
      </c>
      <c r="D196">
        <v>13</v>
      </c>
      <c r="E196" s="6">
        <f>Sheet1!F6211</f>
        <v>2.6800000000000006</v>
      </c>
      <c r="F196" s="6">
        <f>Sheet1!G6211</f>
        <v>5.6400000000000006</v>
      </c>
      <c r="G196" s="229">
        <f>Sheet1!H6211</f>
        <v>0.88749999999999996</v>
      </c>
      <c r="H196" s="6">
        <f>Sheet1!I6211</f>
        <v>-0.97000000000000008</v>
      </c>
      <c r="I196" s="6">
        <f>Sheet1!J6211</f>
        <v>-2.5062499999999996</v>
      </c>
      <c r="J196" s="6">
        <f>Sheet1!K6211</f>
        <v>0.78749999999999998</v>
      </c>
      <c r="K196" s="6">
        <f>Sheet1!L6211</f>
        <v>-0.34374999999999989</v>
      </c>
      <c r="L196" s="6">
        <f>Sheet1!M6211</f>
        <v>0.6000000000000002</v>
      </c>
      <c r="M196" s="6">
        <f>Sheet1!N6211</f>
        <v>0.55000000000000004</v>
      </c>
      <c r="N196" s="6">
        <f>Sheet1!O6211</f>
        <v>0.84444444444444433</v>
      </c>
      <c r="O196" s="6">
        <f>Sheet1!P6211</f>
        <v>0.64000000000000012</v>
      </c>
      <c r="P196" s="6">
        <f>Sheet1!Q6211</f>
        <v>1.1436352657004829</v>
      </c>
    </row>
    <row r="197" spans="3:16" x14ac:dyDescent="0.25">
      <c r="C197" t="s">
        <v>10</v>
      </c>
      <c r="D197">
        <v>14</v>
      </c>
      <c r="E197" s="6">
        <f>Sheet1!F6212</f>
        <v>2.8400000000000003</v>
      </c>
      <c r="F197" s="6">
        <f>Sheet1!G6212</f>
        <v>5.9</v>
      </c>
      <c r="G197" s="229">
        <f>Sheet1!H6212</f>
        <v>1.2</v>
      </c>
      <c r="H197" s="6">
        <f>Sheet1!I6212</f>
        <v>-0.56000000000000016</v>
      </c>
      <c r="I197" s="6">
        <f>Sheet1!J6212</f>
        <v>-3.0687499999999996</v>
      </c>
      <c r="J197" s="6">
        <f>Sheet1!K6212</f>
        <v>1.3124999999999998</v>
      </c>
      <c r="K197" s="6">
        <f>Sheet1!L6212</f>
        <v>-0.18124999999999999</v>
      </c>
      <c r="L197" s="6">
        <f>Sheet1!M6212</f>
        <v>0.45999999999999991</v>
      </c>
      <c r="M197" s="6">
        <f>Sheet1!N6212</f>
        <v>-0.86</v>
      </c>
      <c r="N197" s="6">
        <f>Sheet1!O6212</f>
        <v>0.68888888888888899</v>
      </c>
      <c r="O197" s="6">
        <f>Sheet1!P6212</f>
        <v>0.78</v>
      </c>
      <c r="P197" s="6">
        <f>Sheet1!Q6212</f>
        <v>0.89653381642512109</v>
      </c>
    </row>
    <row r="198" spans="3:16" x14ac:dyDescent="0.25">
      <c r="C198" t="s">
        <v>10</v>
      </c>
      <c r="D198">
        <v>15</v>
      </c>
      <c r="E198" s="6">
        <f>Sheet1!F6213</f>
        <v>3.7600000000000002</v>
      </c>
      <c r="F198" s="6">
        <f>Sheet1!G6213</f>
        <v>6.67</v>
      </c>
      <c r="G198" s="229">
        <f>Sheet1!H6213</f>
        <v>1.34375</v>
      </c>
      <c r="H198" s="6">
        <f>Sheet1!I6213</f>
        <v>-1.9999999999999817E-2</v>
      </c>
      <c r="I198" s="6">
        <f>Sheet1!J6213</f>
        <v>-1.6000000000000003</v>
      </c>
      <c r="J198" s="6">
        <f>Sheet1!K6213</f>
        <v>1.2750000000000001</v>
      </c>
      <c r="K198" s="6">
        <f>Sheet1!L6213</f>
        <v>0.25625000000000003</v>
      </c>
      <c r="L198" s="6">
        <f>Sheet1!M6213</f>
        <v>0.34666666666666662</v>
      </c>
      <c r="M198" s="6">
        <f>Sheet1!N6213</f>
        <v>-0.39</v>
      </c>
      <c r="N198" s="6">
        <f>Sheet1!O6213</f>
        <v>1.8555555555555554</v>
      </c>
      <c r="O198" s="6">
        <f>Sheet1!P6213</f>
        <v>1.2666666666666664</v>
      </c>
      <c r="P198" s="6">
        <f>Sheet1!Q6213</f>
        <v>0.96421497584541072</v>
      </c>
    </row>
    <row r="199" spans="3:16" x14ac:dyDescent="0.25">
      <c r="C199" t="s">
        <v>10</v>
      </c>
      <c r="D199">
        <v>16</v>
      </c>
      <c r="E199" s="6">
        <f>Sheet1!F6214</f>
        <v>4.2699999999999996</v>
      </c>
      <c r="F199" s="6">
        <f>Sheet1!G6214</f>
        <v>7.1199999999999992</v>
      </c>
      <c r="G199" s="229">
        <f>Sheet1!H6214</f>
        <v>1.5375000000000001</v>
      </c>
      <c r="H199" s="6">
        <f>Sheet1!I6214</f>
        <v>1</v>
      </c>
      <c r="I199" s="6">
        <f>Sheet1!J6214</f>
        <v>-1.9874999999999998</v>
      </c>
      <c r="J199" s="6">
        <f>Sheet1!K6214</f>
        <v>1.2687500000000003</v>
      </c>
      <c r="K199" s="6">
        <f>Sheet1!L6214</f>
        <v>0.31250000000000022</v>
      </c>
      <c r="L199" s="6">
        <f>Sheet1!M6214</f>
        <v>1.0333333333333334</v>
      </c>
      <c r="M199" s="6">
        <f>Sheet1!N6214</f>
        <v>0.82000000000000006</v>
      </c>
      <c r="N199" s="6">
        <f>Sheet1!O6214</f>
        <v>2.4888888888888889</v>
      </c>
      <c r="O199" s="6">
        <f>Sheet1!P6214</f>
        <v>1.486666666666667</v>
      </c>
      <c r="P199" s="6">
        <f>Sheet1!Q6214</f>
        <v>1.2154468599033812</v>
      </c>
    </row>
    <row r="200" spans="3:16" x14ac:dyDescent="0.25">
      <c r="C200" t="s">
        <v>10</v>
      </c>
      <c r="D200">
        <v>17</v>
      </c>
      <c r="E200" s="6">
        <f>Sheet1!F6215</f>
        <v>4.13</v>
      </c>
      <c r="F200" s="6">
        <f>Sheet1!G6215</f>
        <v>7.05</v>
      </c>
      <c r="G200" s="229">
        <f>Sheet1!H6215</f>
        <v>0.94374999999999987</v>
      </c>
      <c r="H200" s="6">
        <f>Sheet1!I6215</f>
        <v>0.43</v>
      </c>
      <c r="I200" s="6">
        <f>Sheet1!J6215</f>
        <v>-2.5625</v>
      </c>
      <c r="J200" s="6">
        <f>Sheet1!K6215</f>
        <v>1.3</v>
      </c>
      <c r="K200" s="6">
        <f>Sheet1!L6215</f>
        <v>0.2</v>
      </c>
      <c r="L200" s="6">
        <f>Sheet1!M6215</f>
        <v>0.8933333333333332</v>
      </c>
      <c r="M200" s="6">
        <f>Sheet1!N6215</f>
        <v>1.7400000000000002</v>
      </c>
      <c r="N200" s="6">
        <f>Sheet1!O6215</f>
        <v>1.6333333333333331</v>
      </c>
      <c r="O200" s="6">
        <f>Sheet1!P6215</f>
        <v>0.98000000000000009</v>
      </c>
      <c r="P200" s="6">
        <f>Sheet1!Q6215</f>
        <v>1.2542512077294687</v>
      </c>
    </row>
    <row r="201" spans="3:16" x14ac:dyDescent="0.25">
      <c r="C201" t="s">
        <v>10</v>
      </c>
      <c r="D201">
        <v>18</v>
      </c>
      <c r="E201" s="6">
        <f>Sheet1!F6216</f>
        <v>3.08</v>
      </c>
      <c r="F201" s="6">
        <f>Sheet1!G6216</f>
        <v>5.839999999999999</v>
      </c>
      <c r="G201" s="229">
        <f>Sheet1!H6216</f>
        <v>0.24375000000000002</v>
      </c>
      <c r="H201" s="6">
        <f>Sheet1!I6216</f>
        <v>-1.04</v>
      </c>
      <c r="I201" s="6">
        <f>Sheet1!J6216</f>
        <v>-3.7624999999999993</v>
      </c>
      <c r="J201" s="6">
        <f>Sheet1!K6216</f>
        <v>-0.12500000000000006</v>
      </c>
      <c r="K201" s="6">
        <f>Sheet1!L6216</f>
        <v>-1.5687500000000001</v>
      </c>
      <c r="L201" s="6">
        <f>Sheet1!M6216</f>
        <v>0.62</v>
      </c>
      <c r="M201" s="6">
        <f>Sheet1!N6216</f>
        <v>0.65000000000000013</v>
      </c>
      <c r="N201" s="6">
        <f>Sheet1!O6216</f>
        <v>0.31111111111111112</v>
      </c>
      <c r="O201" s="6">
        <f>Sheet1!P6216</f>
        <v>-0.31333333333333324</v>
      </c>
      <c r="P201" s="6">
        <f>Sheet1!Q6216</f>
        <v>0.43177536231884067</v>
      </c>
    </row>
    <row r="202" spans="3:16" x14ac:dyDescent="0.25">
      <c r="C202" t="s">
        <v>10</v>
      </c>
      <c r="D202">
        <v>19</v>
      </c>
      <c r="E202" s="6">
        <f>Sheet1!F6217</f>
        <v>2.4900000000000002</v>
      </c>
      <c r="F202" s="6">
        <f>Sheet1!G6217</f>
        <v>5.31</v>
      </c>
      <c r="G202" s="229">
        <f>Sheet1!H6217</f>
        <v>0.23749999999999999</v>
      </c>
      <c r="H202" s="6">
        <f>Sheet1!I6217</f>
        <v>-1.5900000000000003</v>
      </c>
      <c r="I202" s="6">
        <f>Sheet1!J6217</f>
        <v>-5.1437499999999998</v>
      </c>
      <c r="J202" s="6">
        <f>Sheet1!K6217</f>
        <v>-0.28125</v>
      </c>
      <c r="K202" s="6">
        <f>Sheet1!L6217</f>
        <v>-1.9312500000000008</v>
      </c>
      <c r="L202" s="6">
        <f>Sheet1!M6217</f>
        <v>0.49333333333333329</v>
      </c>
      <c r="M202" s="6">
        <f>Sheet1!N6217</f>
        <v>-0.58000000000000007</v>
      </c>
      <c r="N202" s="6">
        <f>Sheet1!O6217</f>
        <v>-0.52222222222222237</v>
      </c>
      <c r="O202" s="6">
        <f>Sheet1!P6217</f>
        <v>-0.50000000000000011</v>
      </c>
      <c r="P202" s="6">
        <f>Sheet1!Q6217</f>
        <v>-0.24721014492753618</v>
      </c>
    </row>
    <row r="203" spans="3:16" x14ac:dyDescent="0.25">
      <c r="C203" t="s">
        <v>10</v>
      </c>
      <c r="D203">
        <v>20</v>
      </c>
      <c r="E203" s="6">
        <f>Sheet1!F6218</f>
        <v>2.5800000000000005</v>
      </c>
      <c r="F203" s="6">
        <f>Sheet1!G6218</f>
        <v>5.66</v>
      </c>
      <c r="G203" s="229">
        <f>Sheet1!H6218</f>
        <v>0.43125000000000002</v>
      </c>
      <c r="H203" s="6">
        <f>Sheet1!I6218</f>
        <v>-1.39</v>
      </c>
      <c r="I203" s="6">
        <f>Sheet1!J6218</f>
        <v>-4.9562499999999989</v>
      </c>
      <c r="J203" s="6">
        <f>Sheet1!K6218</f>
        <v>-0.10624999999999997</v>
      </c>
      <c r="K203" s="6">
        <f>Sheet1!L6218</f>
        <v>-1.5874999999999997</v>
      </c>
      <c r="L203" s="6">
        <f>Sheet1!M6218</f>
        <v>0.32666666666666683</v>
      </c>
      <c r="M203" s="6">
        <f>Sheet1!N6218</f>
        <v>-1.0000000000000002</v>
      </c>
      <c r="N203" s="6">
        <f>Sheet1!O6218</f>
        <v>-0.43333333333333318</v>
      </c>
      <c r="O203" s="6">
        <f>Sheet1!P6218</f>
        <v>-0.10666666666666667</v>
      </c>
      <c r="P203" s="6">
        <f>Sheet1!Q6218</f>
        <v>0.25128019323671491</v>
      </c>
    </row>
    <row r="204" spans="3:16" x14ac:dyDescent="0.25">
      <c r="C204" t="s">
        <v>10</v>
      </c>
      <c r="D204">
        <v>21</v>
      </c>
      <c r="E204" s="6">
        <f>Sheet1!F6219</f>
        <v>2.46</v>
      </c>
      <c r="F204" s="6">
        <f>Sheet1!G6219</f>
        <v>5.5699999999999985</v>
      </c>
      <c r="G204" s="229">
        <f>Sheet1!H6219</f>
        <v>0.30625000000000002</v>
      </c>
      <c r="H204" s="6">
        <f>Sheet1!I6219</f>
        <v>-2.61</v>
      </c>
      <c r="I204" s="6">
        <f>Sheet1!J6219</f>
        <v>-4.2937500000000002</v>
      </c>
      <c r="J204" s="6">
        <f>Sheet1!K6219</f>
        <v>-5.0000000000000031E-2</v>
      </c>
      <c r="K204" s="6">
        <f>Sheet1!L6219</f>
        <v>-0.83125000000000004</v>
      </c>
      <c r="L204" s="6">
        <f>Sheet1!M6219</f>
        <v>1.0266666666666668</v>
      </c>
      <c r="M204" s="6">
        <f>Sheet1!N6219</f>
        <v>-0.78999999999999992</v>
      </c>
      <c r="N204" s="6">
        <f>Sheet1!O6219</f>
        <v>-0.50000000000000022</v>
      </c>
      <c r="O204" s="6">
        <f>Sheet1!P6219</f>
        <v>9.3333333333333296E-2</v>
      </c>
      <c r="P204" s="6">
        <f>Sheet1!Q6219</f>
        <v>0.62507246376811598</v>
      </c>
    </row>
    <row r="205" spans="3:16" x14ac:dyDescent="0.25">
      <c r="C205" t="s">
        <v>10</v>
      </c>
      <c r="D205">
        <v>22</v>
      </c>
      <c r="E205" s="6">
        <f>Sheet1!F6220</f>
        <v>3.0900000000000003</v>
      </c>
      <c r="F205" s="6">
        <f>Sheet1!G6220</f>
        <v>7.05</v>
      </c>
      <c r="G205" s="229">
        <f>Sheet1!H6220</f>
        <v>1.83125</v>
      </c>
      <c r="H205" s="6">
        <f>Sheet1!I6220</f>
        <v>-0.54</v>
      </c>
      <c r="I205" s="6">
        <f>Sheet1!J6220</f>
        <v>-2.5812500000000003</v>
      </c>
      <c r="J205" s="6">
        <f>Sheet1!K6220</f>
        <v>1.175</v>
      </c>
      <c r="K205" s="6">
        <f>Sheet1!L6220</f>
        <v>0.99375000000000002</v>
      </c>
      <c r="L205" s="6">
        <f>Sheet1!M6220</f>
        <v>2.3466666666666662</v>
      </c>
      <c r="M205" s="6">
        <f>Sheet1!N6220</f>
        <v>-0.27</v>
      </c>
      <c r="N205" s="6">
        <f>Sheet1!O6220</f>
        <v>1.8888888888888888</v>
      </c>
      <c r="O205" s="6">
        <f>Sheet1!P6220</f>
        <v>1.4800000000000002</v>
      </c>
      <c r="P205" s="6">
        <f>Sheet1!Q6220</f>
        <v>2.195857487922706</v>
      </c>
    </row>
    <row r="206" spans="3:16" x14ac:dyDescent="0.25">
      <c r="C206" t="s">
        <v>10</v>
      </c>
      <c r="D206">
        <v>23</v>
      </c>
      <c r="E206" s="6">
        <f>Sheet1!F6221</f>
        <v>4.3499999999999996</v>
      </c>
      <c r="F206" s="6">
        <f>Sheet1!G6221</f>
        <v>7.2699999999999987</v>
      </c>
      <c r="G206" s="229">
        <f>Sheet1!H6221</f>
        <v>2.5375000000000001</v>
      </c>
      <c r="H206" s="6">
        <f>Sheet1!I6221</f>
        <v>3.3306690738754695E-17</v>
      </c>
      <c r="I206" s="6">
        <f>Sheet1!J6221</f>
        <v>-1.7687499999999998</v>
      </c>
      <c r="J206" s="6">
        <f>Sheet1!K6221</f>
        <v>1.825</v>
      </c>
      <c r="K206" s="6">
        <f>Sheet1!L6221</f>
        <v>1.3875000000000002</v>
      </c>
      <c r="L206" s="6">
        <f>Sheet1!M6221</f>
        <v>3.1866666666666665</v>
      </c>
      <c r="M206" s="6">
        <f>Sheet1!N6221</f>
        <v>0.84000000000000008</v>
      </c>
      <c r="N206" s="6">
        <f>Sheet1!O6221</f>
        <v>3.6888888888888891</v>
      </c>
      <c r="O206" s="6">
        <f>Sheet1!P6221</f>
        <v>2.4266666666666667</v>
      </c>
      <c r="P206" s="6">
        <f>Sheet1!Q6221</f>
        <v>3.6195410628019329</v>
      </c>
    </row>
    <row r="207" spans="3:16" x14ac:dyDescent="0.25">
      <c r="C207" t="s">
        <v>10</v>
      </c>
      <c r="D207">
        <v>24</v>
      </c>
      <c r="E207" s="6">
        <f>Sheet1!F6222</f>
        <v>4.6100000000000003</v>
      </c>
      <c r="F207" s="6">
        <f>Sheet1!G6222</f>
        <v>7.9100000000000019</v>
      </c>
      <c r="G207" s="229">
        <f>Sheet1!H6222</f>
        <v>1.7375</v>
      </c>
      <c r="H207" s="6">
        <f>Sheet1!I6222</f>
        <v>0.54</v>
      </c>
      <c r="I207" s="6">
        <f>Sheet1!J6222</f>
        <v>-2.3375000000000008</v>
      </c>
      <c r="J207" s="6">
        <f>Sheet1!K6222</f>
        <v>1.575</v>
      </c>
      <c r="K207" s="6">
        <f>Sheet1!L6222</f>
        <v>0.84374999999999978</v>
      </c>
      <c r="L207" s="6">
        <f>Sheet1!M6222</f>
        <v>2.4066666666666663</v>
      </c>
      <c r="M207" s="6">
        <f>Sheet1!N6222</f>
        <v>1.0700000000000003</v>
      </c>
      <c r="N207" s="6">
        <f>Sheet1!O6222</f>
        <v>3.5000000000000004</v>
      </c>
      <c r="O207" s="6">
        <f>Sheet1!P6222</f>
        <v>2.2133333333333329</v>
      </c>
      <c r="P207" s="6">
        <f>Sheet1!Q6222</f>
        <v>2.7064855072463767</v>
      </c>
    </row>
    <row r="208" spans="3:16" x14ac:dyDescent="0.25">
      <c r="C208" t="s">
        <v>10</v>
      </c>
      <c r="D208">
        <v>25</v>
      </c>
      <c r="E208" s="6">
        <f>Sheet1!F6223</f>
        <v>5.6599999999999993</v>
      </c>
      <c r="F208" s="6">
        <f>Sheet1!G6223</f>
        <v>7.85</v>
      </c>
      <c r="G208" s="229">
        <f>Sheet1!H6223</f>
        <v>3.0249999999999999</v>
      </c>
      <c r="H208" s="6">
        <f>Sheet1!I6223</f>
        <v>2.2400000000000002</v>
      </c>
      <c r="I208" s="6">
        <f>Sheet1!J6223</f>
        <v>-0.49374999999999969</v>
      </c>
      <c r="J208" s="6">
        <f>Sheet1!K6223</f>
        <v>2.8875000000000002</v>
      </c>
      <c r="K208" s="6">
        <f>Sheet1!L6223</f>
        <v>2.3062499999999999</v>
      </c>
      <c r="L208" s="6">
        <f>Sheet1!M6223</f>
        <v>2.4600000000000004</v>
      </c>
      <c r="M208" s="6">
        <f>Sheet1!N6223</f>
        <v>1.7</v>
      </c>
      <c r="N208" s="6">
        <f>Sheet1!O6223</f>
        <v>4.666666666666667</v>
      </c>
      <c r="O208" s="6">
        <f>Sheet1!P6223</f>
        <v>2.9866666666666664</v>
      </c>
      <c r="P208" s="6">
        <f>Sheet1!Q6223</f>
        <v>2.8831763285024152</v>
      </c>
    </row>
    <row r="209" spans="3:17" x14ac:dyDescent="0.25">
      <c r="C209" t="s">
        <v>10</v>
      </c>
      <c r="D209">
        <v>26</v>
      </c>
      <c r="E209" s="6">
        <f>Sheet1!F6224</f>
        <v>4.99</v>
      </c>
      <c r="F209" s="6">
        <f>Sheet1!G6224</f>
        <v>7.660000000000001</v>
      </c>
      <c r="G209" s="229">
        <f>Sheet1!H6224</f>
        <v>2.3374999999999999</v>
      </c>
      <c r="H209" s="6">
        <f>Sheet1!I6224</f>
        <v>1.23</v>
      </c>
      <c r="I209" s="6">
        <f>Sheet1!J6224</f>
        <v>-0.63749999999999984</v>
      </c>
      <c r="J209" s="6">
        <f>Sheet1!K6224</f>
        <v>3.0124999999999997</v>
      </c>
      <c r="K209" s="6">
        <f>Sheet1!L6224</f>
        <v>1.6937500000000001</v>
      </c>
      <c r="L209" s="6">
        <f>Sheet1!M6224</f>
        <v>1.8666666666666667</v>
      </c>
      <c r="M209" s="6">
        <f>Sheet1!N6224</f>
        <v>1.33</v>
      </c>
      <c r="N209" s="6">
        <f>Sheet1!O6224</f>
        <v>2.9</v>
      </c>
      <c r="O209" s="6">
        <f>Sheet1!P6224</f>
        <v>2.2933333333333334</v>
      </c>
      <c r="P209" s="6">
        <f>Sheet1!Q6224</f>
        <v>2.6763526570048315</v>
      </c>
    </row>
    <row r="210" spans="3:17" x14ac:dyDescent="0.25">
      <c r="C210" t="s">
        <v>10</v>
      </c>
      <c r="D210">
        <v>27</v>
      </c>
      <c r="E210" s="6">
        <f>Sheet1!F6225</f>
        <v>3.6300000000000003</v>
      </c>
      <c r="F210" s="6">
        <f>Sheet1!G6225</f>
        <v>6.12</v>
      </c>
      <c r="G210" s="229">
        <f>Sheet1!H6225</f>
        <v>1.9562499999999998</v>
      </c>
      <c r="H210" s="6">
        <f>Sheet1!I6225</f>
        <v>-0.96000000000000019</v>
      </c>
      <c r="I210" s="6">
        <f>Sheet1!J6225</f>
        <v>-2.2937499999999997</v>
      </c>
      <c r="J210" s="6">
        <f>Sheet1!K6225</f>
        <v>1.425</v>
      </c>
      <c r="K210" s="6">
        <f>Sheet1!L6225</f>
        <v>0.34375000000000011</v>
      </c>
      <c r="L210" s="6">
        <f>Sheet1!M6225</f>
        <v>1.1000000000000001</v>
      </c>
      <c r="M210" s="6">
        <f>Sheet1!N6225</f>
        <v>0.33</v>
      </c>
      <c r="N210" s="6">
        <f>Sheet1!O6225</f>
        <v>0.31111111111111123</v>
      </c>
      <c r="O210" s="6">
        <f>Sheet1!P6225</f>
        <v>1.2266666666666666</v>
      </c>
      <c r="P210" s="6">
        <f>Sheet1!Q6225</f>
        <v>1.6131038647342995</v>
      </c>
    </row>
    <row r="211" spans="3:17" x14ac:dyDescent="0.25">
      <c r="C211" t="s">
        <v>10</v>
      </c>
      <c r="D211">
        <v>28</v>
      </c>
      <c r="E211" s="6">
        <f>Sheet1!F6226</f>
        <v>2.6700000000000004</v>
      </c>
      <c r="F211" s="6">
        <f>Sheet1!G6226</f>
        <v>5.5</v>
      </c>
      <c r="G211" s="229">
        <f>Sheet1!H6226</f>
        <v>1.2000000000000002</v>
      </c>
      <c r="H211" s="6">
        <f>Sheet1!I6226</f>
        <v>-2.1300000000000003</v>
      </c>
      <c r="I211" s="6">
        <f>Sheet1!J6226</f>
        <v>-1.91875</v>
      </c>
      <c r="J211" s="6">
        <f>Sheet1!K6226</f>
        <v>0.33749999999999991</v>
      </c>
      <c r="K211" s="6">
        <f>Sheet1!L6226</f>
        <v>0.49374999999999986</v>
      </c>
      <c r="L211" s="6">
        <f>Sheet1!M6226</f>
        <v>0.39333333333333337</v>
      </c>
      <c r="M211" s="6">
        <f>Sheet1!N6226</f>
        <v>-0.4599999999999998</v>
      </c>
      <c r="N211" s="6">
        <f>Sheet1!O6226</f>
        <v>-0.60000000000000009</v>
      </c>
      <c r="O211" s="6">
        <f>Sheet1!P6226</f>
        <v>0.3866666666666666</v>
      </c>
      <c r="P211" s="6">
        <f>Sheet1!Q6226</f>
        <v>0.81413043478260816</v>
      </c>
    </row>
    <row r="212" spans="3:17" x14ac:dyDescent="0.25">
      <c r="C212" t="s">
        <v>10</v>
      </c>
      <c r="D212">
        <v>29</v>
      </c>
      <c r="E212" s="6">
        <f>Sheet1!F6227</f>
        <v>2</v>
      </c>
      <c r="F212" s="6">
        <f>Sheet1!G6227</f>
        <v>5.1499999999999995</v>
      </c>
      <c r="G212" s="229">
        <f>Sheet1!H6227</f>
        <v>0.85625000000000018</v>
      </c>
      <c r="H212" s="6">
        <f>Sheet1!I6227</f>
        <v>-2.5700000000000003</v>
      </c>
      <c r="I212" s="6">
        <f>Sheet1!J6227</f>
        <v>-1.9499999999999997</v>
      </c>
      <c r="J212" s="6">
        <f>Sheet1!K6227</f>
        <v>0.71250000000000002</v>
      </c>
      <c r="K212" s="6">
        <f>Sheet1!L6227</f>
        <v>0.43124999999999997</v>
      </c>
      <c r="L212" s="6">
        <f>Sheet1!M6227</f>
        <v>0.76666666666666639</v>
      </c>
      <c r="M212" s="6">
        <f>Sheet1!N6227</f>
        <v>-1.86</v>
      </c>
      <c r="N212" s="6">
        <f>Sheet1!O6227</f>
        <v>-1.588888888888889</v>
      </c>
      <c r="O212" s="6">
        <f>Sheet1!P6227</f>
        <v>1.1600000000000001</v>
      </c>
      <c r="P212" s="6">
        <f>Sheet1!Q6227</f>
        <v>1.0927294685990334</v>
      </c>
    </row>
    <row r="213" spans="3:17" x14ac:dyDescent="0.25">
      <c r="C213" t="s">
        <v>10</v>
      </c>
      <c r="D213">
        <v>30</v>
      </c>
      <c r="E213" s="6">
        <f>Sheet1!F6228</f>
        <v>1.6299999999999997</v>
      </c>
      <c r="F213" s="6">
        <f>Sheet1!G6228</f>
        <v>4.93</v>
      </c>
      <c r="G213" s="229">
        <f>Sheet1!H6228</f>
        <v>0.91874999999999996</v>
      </c>
      <c r="H213" s="6">
        <f>Sheet1!I6228</f>
        <v>-2.1</v>
      </c>
      <c r="I213" s="6">
        <f>Sheet1!J6228</f>
        <v>-2.4500000000000002</v>
      </c>
      <c r="J213" s="6">
        <f>Sheet1!K6228</f>
        <v>0.95624999999999993</v>
      </c>
      <c r="K213" s="6">
        <f>Sheet1!L6228</f>
        <v>-0.34375000000000006</v>
      </c>
      <c r="L213" s="6">
        <f>Sheet1!M6228</f>
        <v>1.0733333333333335</v>
      </c>
      <c r="M213" s="6">
        <f>Sheet1!N6228</f>
        <v>-1.44</v>
      </c>
      <c r="N213" s="6">
        <f>Sheet1!O6228</f>
        <v>-0.25555555555555542</v>
      </c>
      <c r="O213" s="6">
        <f>Sheet1!P6228</f>
        <v>0.75333333333333319</v>
      </c>
      <c r="P213" s="6">
        <f>Sheet1!Q6228</f>
        <v>1.4239251207729464</v>
      </c>
    </row>
    <row r="214" spans="3:17" x14ac:dyDescent="0.25">
      <c r="C214" t="s">
        <v>10</v>
      </c>
      <c r="D214">
        <v>31</v>
      </c>
      <c r="E214" s="6">
        <f>Sheet1!F6229</f>
        <v>2.29</v>
      </c>
      <c r="F214" s="6">
        <f>Sheet1!G6229</f>
        <v>5.2</v>
      </c>
      <c r="G214" s="229">
        <f>Sheet1!H6229</f>
        <v>0.24374999999999972</v>
      </c>
      <c r="H214" s="6">
        <f>Sheet1!I6229</f>
        <v>-2.5300000000000002</v>
      </c>
      <c r="I214" s="6">
        <f>Sheet1!J6229</f>
        <v>-3.3500000000000005</v>
      </c>
      <c r="J214" s="6">
        <f>Sheet1!K6229</f>
        <v>-8.1250000000000266E-2</v>
      </c>
      <c r="K214" s="6">
        <f>Sheet1!L6229</f>
        <v>-0.47500000000000003</v>
      </c>
      <c r="L214" s="6">
        <f>Sheet1!M6229</f>
        <v>0.51999999999999991</v>
      </c>
      <c r="M214" s="6">
        <f>Sheet1!N6229</f>
        <v>-1.3700000000000003</v>
      </c>
      <c r="N214" s="6">
        <f>Sheet1!O6229</f>
        <v>-1.8999999999999997</v>
      </c>
      <c r="O214" s="6">
        <f>Sheet1!P6229</f>
        <v>-3.3333333333333097E-2</v>
      </c>
      <c r="P214" s="6">
        <f>Sheet1!Q6229</f>
        <v>0.72611111111111104</v>
      </c>
      <c r="Q214" s="7" t="s">
        <v>14</v>
      </c>
    </row>
    <row r="217" spans="3:17" x14ac:dyDescent="0.25">
      <c r="E217" s="6">
        <f>AVERAGE(E3:E214)</f>
        <v>7.5428773584905624</v>
      </c>
      <c r="F217" s="2">
        <f t="shared" ref="F217:N217" si="0">AVERAGE(F3:F214)</f>
        <v>10.035849056603773</v>
      </c>
      <c r="G217" s="228">
        <f t="shared" si="0"/>
        <v>6.3907429245283032</v>
      </c>
      <c r="H217" s="2">
        <f t="shared" si="0"/>
        <v>3.8214150943396228</v>
      </c>
      <c r="I217" s="2">
        <f t="shared" si="0"/>
        <v>2.4648290094339624</v>
      </c>
      <c r="J217" s="2">
        <f t="shared" si="0"/>
        <v>6.3304834905660377</v>
      </c>
      <c r="K217" s="2">
        <f t="shared" si="0"/>
        <v>4.7836379716981163</v>
      </c>
      <c r="L217" s="2">
        <f t="shared" si="0"/>
        <v>6.6741509433962243</v>
      </c>
      <c r="M217" s="2">
        <f t="shared" si="0"/>
        <v>5.5128301886792457</v>
      </c>
      <c r="N217" s="2">
        <f t="shared" si="0"/>
        <v>6.0274502096436056</v>
      </c>
      <c r="O217" s="6">
        <f>AVERAGE(O3:O214)</f>
        <v>6.065950134770894</v>
      </c>
      <c r="P217" s="6">
        <f>AVERAGE(P3:P214)</f>
        <v>6.6312086979309077</v>
      </c>
    </row>
    <row r="218" spans="3:17" x14ac:dyDescent="0.25">
      <c r="E218">
        <f>AVERAGEIF(E3:E214,"&lt;10")</f>
        <v>5.3149650349650335</v>
      </c>
      <c r="F218" s="2">
        <f t="shared" ref="F218:P218" si="1">AVERAGEIF(F3:F214,"&lt;10")</f>
        <v>7.0560869565217352</v>
      </c>
      <c r="G218" s="228">
        <f t="shared" si="1"/>
        <v>4.2435897435897445</v>
      </c>
      <c r="H218" s="2">
        <f t="shared" si="1"/>
        <v>3.0859375</v>
      </c>
      <c r="I218" s="2">
        <f t="shared" si="1"/>
        <v>1.9654687500000003</v>
      </c>
      <c r="J218" s="2">
        <f t="shared" si="1"/>
        <v>3.9778782894736828</v>
      </c>
      <c r="K218" s="2">
        <f t="shared" si="1"/>
        <v>3.8025873655913998</v>
      </c>
      <c r="L218" s="2">
        <f t="shared" si="1"/>
        <v>4.3616557734204795</v>
      </c>
      <c r="M218" s="2">
        <f t="shared" si="1"/>
        <v>3.8884615384615411</v>
      </c>
      <c r="N218" s="2">
        <f t="shared" si="1"/>
        <v>4.1573412698412682</v>
      </c>
      <c r="O218" s="2">
        <f t="shared" si="1"/>
        <v>4.0620245582509726</v>
      </c>
      <c r="P218" s="2">
        <f t="shared" si="1"/>
        <v>4.2361155691729069</v>
      </c>
    </row>
    <row r="219" spans="3:17" x14ac:dyDescent="0.25">
      <c r="E219">
        <f>AVERAGEIF(E3:E214,"&lt;12")</f>
        <v>6.4685555555555547</v>
      </c>
      <c r="F219" s="2">
        <f t="shared" ref="F219:P219" si="2">AVERAGEIF(F3:F214,"&lt;12")</f>
        <v>7.7029710144927499</v>
      </c>
      <c r="G219" s="228">
        <f t="shared" si="2"/>
        <v>5.2645720108695668</v>
      </c>
      <c r="H219" s="2">
        <f t="shared" si="2"/>
        <v>3.7410952380952383</v>
      </c>
      <c r="I219" s="2">
        <f t="shared" si="2"/>
        <v>2.4648290094339624</v>
      </c>
      <c r="J219" s="2">
        <f t="shared" si="2"/>
        <v>5.135519125683059</v>
      </c>
      <c r="K219" s="2">
        <f t="shared" si="2"/>
        <v>4.3367226368159217</v>
      </c>
      <c r="L219" s="2">
        <f t="shared" si="2"/>
        <v>5.4373260073260052</v>
      </c>
      <c r="M219" s="2">
        <f t="shared" si="2"/>
        <v>4.7014583333333357</v>
      </c>
      <c r="N219" s="2">
        <f t="shared" si="2"/>
        <v>5.1504997060552604</v>
      </c>
      <c r="O219" s="2">
        <f t="shared" si="2"/>
        <v>5.0691647568118166</v>
      </c>
      <c r="P219" s="2">
        <f t="shared" si="2"/>
        <v>5.5077904458097029</v>
      </c>
    </row>
    <row r="220" spans="3:17" x14ac:dyDescent="0.25">
      <c r="E220">
        <f>AVERAGEIF(E3:E214,"&lt;15")</f>
        <v>7.4640952380952337</v>
      </c>
      <c r="F220" s="2">
        <f t="shared" ref="F220:P220" si="3">AVERAGEIF(F3:F214,"&lt;15")</f>
        <v>9.1440000000000037</v>
      </c>
      <c r="G220" s="228">
        <f t="shared" si="3"/>
        <v>6.0400428921568654</v>
      </c>
      <c r="H220" s="2">
        <f t="shared" si="3"/>
        <v>3.8214150943396228</v>
      </c>
      <c r="I220" s="2">
        <f t="shared" si="3"/>
        <v>2.4648290094339624</v>
      </c>
      <c r="J220" s="2">
        <f t="shared" si="3"/>
        <v>5.9750000000000005</v>
      </c>
      <c r="K220" s="2">
        <f t="shared" si="3"/>
        <v>4.7836379716981163</v>
      </c>
      <c r="L220" s="2">
        <f t="shared" si="3"/>
        <v>6.2187788778877868</v>
      </c>
      <c r="M220" s="2">
        <f t="shared" si="3"/>
        <v>5.5128301886792457</v>
      </c>
      <c r="N220" s="2">
        <f t="shared" si="3"/>
        <v>5.9838006845708263</v>
      </c>
      <c r="O220" s="2">
        <f t="shared" si="3"/>
        <v>6.065950134770894</v>
      </c>
      <c r="P220" s="2">
        <f t="shared" si="3"/>
        <v>6.2372610718450296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Grijna</vt:lpstr>
      <vt:lpstr>Dijagram</vt:lpstr>
      <vt:lpstr>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JASMINA FMPU</cp:lastModifiedBy>
  <dcterms:created xsi:type="dcterms:W3CDTF">2016-08-22T11:08:07Z</dcterms:created>
  <dcterms:modified xsi:type="dcterms:W3CDTF">2019-11-14T11:29:53Z</dcterms:modified>
</cp:coreProperties>
</file>